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ibeimorrisonevans/Documents/Documents/Oxford /PhD Work /_THESIS_/Appendix/"/>
    </mc:Choice>
  </mc:AlternateContent>
  <xr:revisionPtr revIDLastSave="0" documentId="13_ncr:1_{BAA781E7-64D9-A34D-A92D-2B67DB1FBAC6}" xr6:coauthVersionLast="47" xr6:coauthVersionMax="47" xr10:uidLastSave="{00000000-0000-0000-0000-000000000000}"/>
  <bookViews>
    <workbookView xWindow="60" yWindow="760" windowWidth="26360" windowHeight="17620" xr2:uid="{31C90715-F79A-224D-8FCD-903E4A4DDD26}"/>
  </bookViews>
  <sheets>
    <sheet name="gl" sheetId="1" r:id="rId1"/>
    <sheet name="plag" sheetId="2" r:id="rId2"/>
    <sheet name="cpx" sheetId="3" r:id="rId3"/>
    <sheet name="opx" sheetId="4" r:id="rId4"/>
    <sheet name="amph" sheetId="5" r:id="rId5"/>
    <sheet name="ol" sheetId="13" r:id="rId6"/>
    <sheet name="mt" sheetId="6" r:id="rId7"/>
    <sheet name="ilm" sheetId="7" r:id="rId8"/>
    <sheet name="1atm experiments" sheetId="14" r:id="rId9"/>
  </sheets>
  <externalReferences>
    <externalReference r:id="rId10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14" l="1"/>
  <c r="U29" i="14" s="1"/>
  <c r="O28" i="14"/>
  <c r="X28" i="14" s="1"/>
  <c r="S28" i="14"/>
  <c r="T28" i="14"/>
  <c r="U28" i="14"/>
  <c r="V28" i="14"/>
  <c r="Z28" i="14"/>
  <c r="Q74" i="14"/>
  <c r="R74" i="14"/>
  <c r="S74" i="14"/>
  <c r="T74" i="14"/>
  <c r="AA74" i="14" s="1"/>
  <c r="U74" i="14"/>
  <c r="V74" i="14"/>
  <c r="W74" i="14"/>
  <c r="X74" i="14"/>
  <c r="Y74" i="14"/>
  <c r="Z74" i="14"/>
  <c r="Z73" i="14"/>
  <c r="Y73" i="14"/>
  <c r="X73" i="14"/>
  <c r="W73" i="14"/>
  <c r="V73" i="14"/>
  <c r="U73" i="14"/>
  <c r="T73" i="14"/>
  <c r="S73" i="14"/>
  <c r="R73" i="14"/>
  <c r="Q73" i="14"/>
  <c r="Z29" i="14"/>
  <c r="Y29" i="14"/>
  <c r="X29" i="14"/>
  <c r="W29" i="14"/>
  <c r="V29" i="14"/>
  <c r="T29" i="14"/>
  <c r="S29" i="14"/>
  <c r="R29" i="14"/>
  <c r="Q29" i="14"/>
  <c r="Q24" i="14"/>
  <c r="R24" i="14"/>
  <c r="S24" i="14"/>
  <c r="T24" i="14"/>
  <c r="U24" i="14"/>
  <c r="V24" i="14"/>
  <c r="W24" i="14"/>
  <c r="X24" i="14"/>
  <c r="Y24" i="14"/>
  <c r="Z24" i="14"/>
  <c r="Q25" i="14"/>
  <c r="R25" i="14"/>
  <c r="S25" i="14"/>
  <c r="T25" i="14"/>
  <c r="U25" i="14"/>
  <c r="V25" i="14"/>
  <c r="W25" i="14"/>
  <c r="X25" i="14"/>
  <c r="Y25" i="14"/>
  <c r="Z25" i="14"/>
  <c r="Q26" i="14"/>
  <c r="R26" i="14"/>
  <c r="S26" i="14"/>
  <c r="T26" i="14"/>
  <c r="U26" i="14"/>
  <c r="V26" i="14"/>
  <c r="W26" i="14"/>
  <c r="X26" i="14"/>
  <c r="Y26" i="14"/>
  <c r="Z26" i="14"/>
  <c r="Q35" i="14"/>
  <c r="R35" i="14"/>
  <c r="S35" i="14"/>
  <c r="T35" i="14"/>
  <c r="U35" i="14"/>
  <c r="V35" i="14"/>
  <c r="W35" i="14"/>
  <c r="X35" i="14"/>
  <c r="Y35" i="14"/>
  <c r="Z35" i="14"/>
  <c r="Q36" i="14"/>
  <c r="R36" i="14"/>
  <c r="S36" i="14"/>
  <c r="T36" i="14"/>
  <c r="U36" i="14"/>
  <c r="V36" i="14"/>
  <c r="W36" i="14"/>
  <c r="X36" i="14"/>
  <c r="Y36" i="14"/>
  <c r="Z36" i="14"/>
  <c r="Q37" i="14"/>
  <c r="R37" i="14"/>
  <c r="S37" i="14"/>
  <c r="T37" i="14"/>
  <c r="U37" i="14"/>
  <c r="V37" i="14"/>
  <c r="W37" i="14"/>
  <c r="X37" i="14"/>
  <c r="Y37" i="14"/>
  <c r="Z37" i="14"/>
  <c r="Q38" i="14"/>
  <c r="R38" i="14"/>
  <c r="S38" i="14"/>
  <c r="T38" i="14"/>
  <c r="U38" i="14"/>
  <c r="V38" i="14"/>
  <c r="W38" i="14"/>
  <c r="X38" i="14"/>
  <c r="Y38" i="14"/>
  <c r="Z38" i="14"/>
  <c r="Q39" i="14"/>
  <c r="R39" i="14"/>
  <c r="S39" i="14"/>
  <c r="T39" i="14"/>
  <c r="U39" i="14"/>
  <c r="V39" i="14"/>
  <c r="W39" i="14"/>
  <c r="X39" i="14"/>
  <c r="Y39" i="14"/>
  <c r="Z39" i="14"/>
  <c r="Q40" i="14"/>
  <c r="R40" i="14"/>
  <c r="S40" i="14"/>
  <c r="T40" i="14"/>
  <c r="U40" i="14"/>
  <c r="V40" i="14"/>
  <c r="W40" i="14"/>
  <c r="X40" i="14"/>
  <c r="Y40" i="14"/>
  <c r="Z40" i="14"/>
  <c r="Q41" i="14"/>
  <c r="R41" i="14"/>
  <c r="S41" i="14"/>
  <c r="T41" i="14"/>
  <c r="U41" i="14"/>
  <c r="V41" i="14"/>
  <c r="W41" i="14"/>
  <c r="X41" i="14"/>
  <c r="Y41" i="14"/>
  <c r="Z41" i="14"/>
  <c r="Q42" i="14"/>
  <c r="R42" i="14"/>
  <c r="S42" i="14"/>
  <c r="T42" i="14"/>
  <c r="U42" i="14"/>
  <c r="V42" i="14"/>
  <c r="W42" i="14"/>
  <c r="X42" i="14"/>
  <c r="Y42" i="14"/>
  <c r="Z42" i="14"/>
  <c r="Q43" i="14"/>
  <c r="R43" i="14"/>
  <c r="S43" i="14"/>
  <c r="T43" i="14"/>
  <c r="U43" i="14"/>
  <c r="V43" i="14"/>
  <c r="W43" i="14"/>
  <c r="X43" i="14"/>
  <c r="Y43" i="14"/>
  <c r="Z43" i="14"/>
  <c r="Q44" i="14"/>
  <c r="R44" i="14"/>
  <c r="S44" i="14"/>
  <c r="T44" i="14"/>
  <c r="U44" i="14"/>
  <c r="V44" i="14"/>
  <c r="W44" i="14"/>
  <c r="X44" i="14"/>
  <c r="Y44" i="14"/>
  <c r="Z44" i="14"/>
  <c r="Q45" i="14"/>
  <c r="R45" i="14"/>
  <c r="S45" i="14"/>
  <c r="T45" i="14"/>
  <c r="U45" i="14"/>
  <c r="V45" i="14"/>
  <c r="W45" i="14"/>
  <c r="X45" i="14"/>
  <c r="Y45" i="14"/>
  <c r="Z45" i="14"/>
  <c r="Q46" i="14"/>
  <c r="R46" i="14"/>
  <c r="S46" i="14"/>
  <c r="T46" i="14"/>
  <c r="U46" i="14"/>
  <c r="V46" i="14"/>
  <c r="W46" i="14"/>
  <c r="X46" i="14"/>
  <c r="Y46" i="14"/>
  <c r="Z46" i="14"/>
  <c r="Q47" i="14"/>
  <c r="R47" i="14"/>
  <c r="S47" i="14"/>
  <c r="T47" i="14"/>
  <c r="U47" i="14"/>
  <c r="V47" i="14"/>
  <c r="W47" i="14"/>
  <c r="X47" i="14"/>
  <c r="Y47" i="14"/>
  <c r="Z47" i="14"/>
  <c r="Q48" i="14"/>
  <c r="R48" i="14"/>
  <c r="S48" i="14"/>
  <c r="T48" i="14"/>
  <c r="U48" i="14"/>
  <c r="V48" i="14"/>
  <c r="W48" i="14"/>
  <c r="X48" i="14"/>
  <c r="Y48" i="14"/>
  <c r="Z48" i="14"/>
  <c r="Q49" i="14"/>
  <c r="R49" i="14"/>
  <c r="S49" i="14"/>
  <c r="T49" i="14"/>
  <c r="U49" i="14"/>
  <c r="V49" i="14"/>
  <c r="W49" i="14"/>
  <c r="X49" i="14"/>
  <c r="Y49" i="14"/>
  <c r="Z49" i="14"/>
  <c r="Q50" i="14"/>
  <c r="R50" i="14"/>
  <c r="S50" i="14"/>
  <c r="T50" i="14"/>
  <c r="U50" i="14"/>
  <c r="V50" i="14"/>
  <c r="W50" i="14"/>
  <c r="X50" i="14"/>
  <c r="Y50" i="14"/>
  <c r="Z50" i="14"/>
  <c r="Q51" i="14"/>
  <c r="R51" i="14"/>
  <c r="S51" i="14"/>
  <c r="T51" i="14"/>
  <c r="U51" i="14"/>
  <c r="V51" i="14"/>
  <c r="W51" i="14"/>
  <c r="X51" i="14"/>
  <c r="Y51" i="14"/>
  <c r="Z51" i="14"/>
  <c r="Q52" i="14"/>
  <c r="R52" i="14"/>
  <c r="S52" i="14"/>
  <c r="T52" i="14"/>
  <c r="U52" i="14"/>
  <c r="V52" i="14"/>
  <c r="W52" i="14"/>
  <c r="X52" i="14"/>
  <c r="Y52" i="14"/>
  <c r="Z52" i="14"/>
  <c r="Q53" i="14"/>
  <c r="R53" i="14"/>
  <c r="S53" i="14"/>
  <c r="T53" i="14"/>
  <c r="U53" i="14"/>
  <c r="V53" i="14"/>
  <c r="W53" i="14"/>
  <c r="X53" i="14"/>
  <c r="Y53" i="14"/>
  <c r="Z53" i="14"/>
  <c r="Q54" i="14"/>
  <c r="R54" i="14"/>
  <c r="S54" i="14"/>
  <c r="T54" i="14"/>
  <c r="U54" i="14"/>
  <c r="V54" i="14"/>
  <c r="W54" i="14"/>
  <c r="X54" i="14"/>
  <c r="Y54" i="14"/>
  <c r="Z54" i="14"/>
  <c r="Q55" i="14"/>
  <c r="R55" i="14"/>
  <c r="S55" i="14"/>
  <c r="T55" i="14"/>
  <c r="U55" i="14"/>
  <c r="V55" i="14"/>
  <c r="W55" i="14"/>
  <c r="X55" i="14"/>
  <c r="Y55" i="14"/>
  <c r="Z55" i="14"/>
  <c r="Q56" i="14"/>
  <c r="R56" i="14"/>
  <c r="S56" i="14"/>
  <c r="T56" i="14"/>
  <c r="U56" i="14"/>
  <c r="V56" i="14"/>
  <c r="W56" i="14"/>
  <c r="X56" i="14"/>
  <c r="Y56" i="14"/>
  <c r="Z56" i="14"/>
  <c r="Q57" i="14"/>
  <c r="R57" i="14"/>
  <c r="S57" i="14"/>
  <c r="T57" i="14"/>
  <c r="U57" i="14"/>
  <c r="V57" i="14"/>
  <c r="W57" i="14"/>
  <c r="X57" i="14"/>
  <c r="Y57" i="14"/>
  <c r="Z57" i="14"/>
  <c r="Q58" i="14"/>
  <c r="R58" i="14"/>
  <c r="S58" i="14"/>
  <c r="T58" i="14"/>
  <c r="U58" i="14"/>
  <c r="V58" i="14"/>
  <c r="W58" i="14"/>
  <c r="X58" i="14"/>
  <c r="Y58" i="14"/>
  <c r="Z58" i="14"/>
  <c r="Q59" i="14"/>
  <c r="R59" i="14"/>
  <c r="S59" i="14"/>
  <c r="T59" i="14"/>
  <c r="U59" i="14"/>
  <c r="V59" i="14"/>
  <c r="W59" i="14"/>
  <c r="X59" i="14"/>
  <c r="Y59" i="14"/>
  <c r="Z59" i="14"/>
  <c r="Q60" i="14"/>
  <c r="R60" i="14"/>
  <c r="S60" i="14"/>
  <c r="T60" i="14"/>
  <c r="U60" i="14"/>
  <c r="V60" i="14"/>
  <c r="W60" i="14"/>
  <c r="X60" i="14"/>
  <c r="Y60" i="14"/>
  <c r="Z60" i="14"/>
  <c r="Q61" i="14"/>
  <c r="R61" i="14"/>
  <c r="S61" i="14"/>
  <c r="T61" i="14"/>
  <c r="U61" i="14"/>
  <c r="V61" i="14"/>
  <c r="W61" i="14"/>
  <c r="X61" i="14"/>
  <c r="Y61" i="14"/>
  <c r="Z61" i="14"/>
  <c r="Q62" i="14"/>
  <c r="R62" i="14"/>
  <c r="S62" i="14"/>
  <c r="T62" i="14"/>
  <c r="U62" i="14"/>
  <c r="V62" i="14"/>
  <c r="W62" i="14"/>
  <c r="X62" i="14"/>
  <c r="Y62" i="14"/>
  <c r="Z62" i="14"/>
  <c r="Q63" i="14"/>
  <c r="R63" i="14"/>
  <c r="S63" i="14"/>
  <c r="T63" i="14"/>
  <c r="U63" i="14"/>
  <c r="V63" i="14"/>
  <c r="W63" i="14"/>
  <c r="X63" i="14"/>
  <c r="Y63" i="14"/>
  <c r="Z63" i="14"/>
  <c r="Q64" i="14"/>
  <c r="R64" i="14"/>
  <c r="S64" i="14"/>
  <c r="T64" i="14"/>
  <c r="U64" i="14"/>
  <c r="V64" i="14"/>
  <c r="W64" i="14"/>
  <c r="X64" i="14"/>
  <c r="Y64" i="14"/>
  <c r="Z64" i="14"/>
  <c r="Q65" i="14"/>
  <c r="R65" i="14"/>
  <c r="S65" i="14"/>
  <c r="T65" i="14"/>
  <c r="U65" i="14"/>
  <c r="V65" i="14"/>
  <c r="W65" i="14"/>
  <c r="X65" i="14"/>
  <c r="Y65" i="14"/>
  <c r="Z65" i="14"/>
  <c r="Q66" i="14"/>
  <c r="R66" i="14"/>
  <c r="S66" i="14"/>
  <c r="T66" i="14"/>
  <c r="U66" i="14"/>
  <c r="V66" i="14"/>
  <c r="W66" i="14"/>
  <c r="X66" i="14"/>
  <c r="Y66" i="14"/>
  <c r="Z66" i="14"/>
  <c r="Q67" i="14"/>
  <c r="R67" i="14"/>
  <c r="S67" i="14"/>
  <c r="T67" i="14"/>
  <c r="U67" i="14"/>
  <c r="V67" i="14"/>
  <c r="W67" i="14"/>
  <c r="X67" i="14"/>
  <c r="Y67" i="14"/>
  <c r="Z67" i="14"/>
  <c r="Q68" i="14"/>
  <c r="R68" i="14"/>
  <c r="S68" i="14"/>
  <c r="T68" i="14"/>
  <c r="U68" i="14"/>
  <c r="V68" i="14"/>
  <c r="W68" i="14"/>
  <c r="X68" i="14"/>
  <c r="Y68" i="14"/>
  <c r="Z68" i="14"/>
  <c r="Q69" i="14"/>
  <c r="R69" i="14"/>
  <c r="S69" i="14"/>
  <c r="T69" i="14"/>
  <c r="U69" i="14"/>
  <c r="V69" i="14"/>
  <c r="W69" i="14"/>
  <c r="X69" i="14"/>
  <c r="Y69" i="14"/>
  <c r="Z69" i="14"/>
  <c r="Q70" i="14"/>
  <c r="R70" i="14"/>
  <c r="S70" i="14"/>
  <c r="T70" i="14"/>
  <c r="U70" i="14"/>
  <c r="V70" i="14"/>
  <c r="W70" i="14"/>
  <c r="X70" i="14"/>
  <c r="Y70" i="14"/>
  <c r="Z70" i="14"/>
  <c r="Q71" i="14"/>
  <c r="R71" i="14"/>
  <c r="S71" i="14"/>
  <c r="T71" i="14"/>
  <c r="U71" i="14"/>
  <c r="V71" i="14"/>
  <c r="W71" i="14"/>
  <c r="X71" i="14"/>
  <c r="Y71" i="14"/>
  <c r="Z71" i="14"/>
  <c r="Z23" i="14"/>
  <c r="Y23" i="14"/>
  <c r="X23" i="14"/>
  <c r="W23" i="14"/>
  <c r="V23" i="14"/>
  <c r="U23" i="14"/>
  <c r="T23" i="14"/>
  <c r="S23" i="14"/>
  <c r="R23" i="14"/>
  <c r="Q23" i="14"/>
  <c r="Z22" i="14"/>
  <c r="Y22" i="14"/>
  <c r="X22" i="14"/>
  <c r="W22" i="14"/>
  <c r="V22" i="14"/>
  <c r="U22" i="14"/>
  <c r="T22" i="14"/>
  <c r="S22" i="14"/>
  <c r="R22" i="14"/>
  <c r="Q22" i="14"/>
  <c r="Z21" i="14"/>
  <c r="Y21" i="14"/>
  <c r="X21" i="14"/>
  <c r="W21" i="14"/>
  <c r="V21" i="14"/>
  <c r="U21" i="14"/>
  <c r="T21" i="14"/>
  <c r="S21" i="14"/>
  <c r="R21" i="14"/>
  <c r="Q21" i="14"/>
  <c r="Z20" i="14"/>
  <c r="Y20" i="14"/>
  <c r="X20" i="14"/>
  <c r="W20" i="14"/>
  <c r="V20" i="14"/>
  <c r="U20" i="14"/>
  <c r="T20" i="14"/>
  <c r="S20" i="14"/>
  <c r="R20" i="14"/>
  <c r="Q20" i="14"/>
  <c r="Z19" i="14"/>
  <c r="Y19" i="14"/>
  <c r="X19" i="14"/>
  <c r="W19" i="14"/>
  <c r="V19" i="14"/>
  <c r="U19" i="14"/>
  <c r="T19" i="14"/>
  <c r="S19" i="14"/>
  <c r="R19" i="14"/>
  <c r="Q19" i="14"/>
  <c r="Z18" i="14"/>
  <c r="Y18" i="14"/>
  <c r="X18" i="14"/>
  <c r="W18" i="14"/>
  <c r="V18" i="14"/>
  <c r="U18" i="14"/>
  <c r="T18" i="14"/>
  <c r="S18" i="14"/>
  <c r="R18" i="14"/>
  <c r="Q18" i="14"/>
  <c r="Z17" i="14"/>
  <c r="Y17" i="14"/>
  <c r="X17" i="14"/>
  <c r="W17" i="14"/>
  <c r="V17" i="14"/>
  <c r="U17" i="14"/>
  <c r="T17" i="14"/>
  <c r="S17" i="14"/>
  <c r="R17" i="14"/>
  <c r="Q17" i="14"/>
  <c r="Z16" i="14"/>
  <c r="Y16" i="14"/>
  <c r="X16" i="14"/>
  <c r="W16" i="14"/>
  <c r="V16" i="14"/>
  <c r="U16" i="14"/>
  <c r="T16" i="14"/>
  <c r="S16" i="14"/>
  <c r="R16" i="14"/>
  <c r="Q16" i="14"/>
  <c r="Z15" i="14"/>
  <c r="Y15" i="14"/>
  <c r="X15" i="14"/>
  <c r="W15" i="14"/>
  <c r="V15" i="14"/>
  <c r="U15" i="14"/>
  <c r="T15" i="14"/>
  <c r="S15" i="14"/>
  <c r="R15" i="14"/>
  <c r="Q15" i="14"/>
  <c r="Z14" i="14"/>
  <c r="Y14" i="14"/>
  <c r="X14" i="14"/>
  <c r="W14" i="14"/>
  <c r="V14" i="14"/>
  <c r="U14" i="14"/>
  <c r="T14" i="14"/>
  <c r="S14" i="14"/>
  <c r="R14" i="14"/>
  <c r="Q14" i="14"/>
  <c r="Z13" i="14"/>
  <c r="Y13" i="14"/>
  <c r="X13" i="14"/>
  <c r="W13" i="14"/>
  <c r="V13" i="14"/>
  <c r="U13" i="14"/>
  <c r="T13" i="14"/>
  <c r="S13" i="14"/>
  <c r="R13" i="14"/>
  <c r="Q13" i="14"/>
  <c r="Z12" i="14"/>
  <c r="Y12" i="14"/>
  <c r="X12" i="14"/>
  <c r="W12" i="14"/>
  <c r="V12" i="14"/>
  <c r="U12" i="14"/>
  <c r="T12" i="14"/>
  <c r="S12" i="14"/>
  <c r="R12" i="14"/>
  <c r="Q12" i="14"/>
  <c r="Z11" i="14"/>
  <c r="Y11" i="14"/>
  <c r="X11" i="14"/>
  <c r="W11" i="14"/>
  <c r="V11" i="14"/>
  <c r="U11" i="14"/>
  <c r="T11" i="14"/>
  <c r="S11" i="14"/>
  <c r="R11" i="14"/>
  <c r="Q11" i="14"/>
  <c r="Z10" i="14"/>
  <c r="Y10" i="14"/>
  <c r="X10" i="14"/>
  <c r="W10" i="14"/>
  <c r="V10" i="14"/>
  <c r="U10" i="14"/>
  <c r="T10" i="14"/>
  <c r="S10" i="14"/>
  <c r="R10" i="14"/>
  <c r="Q10" i="14"/>
  <c r="Z9" i="14"/>
  <c r="Y9" i="14"/>
  <c r="X9" i="14"/>
  <c r="W9" i="14"/>
  <c r="V9" i="14"/>
  <c r="U9" i="14"/>
  <c r="T9" i="14"/>
  <c r="S9" i="14"/>
  <c r="R9" i="14"/>
  <c r="Q9" i="14"/>
  <c r="Z8" i="14"/>
  <c r="Y8" i="14"/>
  <c r="X8" i="14"/>
  <c r="W8" i="14"/>
  <c r="V8" i="14"/>
  <c r="U8" i="14"/>
  <c r="T8" i="14"/>
  <c r="S8" i="14"/>
  <c r="R8" i="14"/>
  <c r="Q8" i="14"/>
  <c r="Z7" i="14"/>
  <c r="Y7" i="14"/>
  <c r="X7" i="14"/>
  <c r="W7" i="14"/>
  <c r="V7" i="14"/>
  <c r="U7" i="14"/>
  <c r="T7" i="14"/>
  <c r="S7" i="14"/>
  <c r="R7" i="14"/>
  <c r="Q7" i="14"/>
  <c r="Z6" i="14"/>
  <c r="Y6" i="14"/>
  <c r="X6" i="14"/>
  <c r="W6" i="14"/>
  <c r="V6" i="14"/>
  <c r="U6" i="14"/>
  <c r="T6" i="14"/>
  <c r="S6" i="14"/>
  <c r="R6" i="14"/>
  <c r="Q6" i="14"/>
  <c r="Z5" i="14"/>
  <c r="Y5" i="14"/>
  <c r="X5" i="14"/>
  <c r="W5" i="14"/>
  <c r="V5" i="14"/>
  <c r="U5" i="14"/>
  <c r="T5" i="14"/>
  <c r="S5" i="14"/>
  <c r="R5" i="14"/>
  <c r="Q5" i="14"/>
  <c r="W28" i="14" l="1"/>
  <c r="Q28" i="14"/>
  <c r="R28" i="14"/>
  <c r="Y28" i="14"/>
  <c r="AA29" i="14"/>
  <c r="AA73" i="14"/>
  <c r="AA28" i="14"/>
  <c r="AA13" i="14"/>
  <c r="AA58" i="14"/>
  <c r="AA18" i="14"/>
  <c r="AA64" i="14"/>
  <c r="AA36" i="14"/>
  <c r="AA49" i="14"/>
  <c r="AA14" i="14"/>
  <c r="AA21" i="14"/>
  <c r="AA60" i="14"/>
  <c r="AA52" i="14"/>
  <c r="AA44" i="14"/>
  <c r="AA45" i="14"/>
  <c r="AA22" i="14"/>
  <c r="AA39" i="14"/>
  <c r="AA68" i="14"/>
  <c r="AA56" i="14"/>
  <c r="AA15" i="14"/>
  <c r="AA69" i="14"/>
  <c r="AA41" i="14"/>
  <c r="AA67" i="14"/>
  <c r="AA25" i="14"/>
  <c r="AA12" i="14"/>
  <c r="AA59" i="14"/>
  <c r="AA40" i="14"/>
  <c r="AA8" i="14"/>
  <c r="AA20" i="14"/>
  <c r="AA70" i="14"/>
  <c r="AA62" i="14"/>
  <c r="AA51" i="14"/>
  <c r="AA16" i="14"/>
  <c r="AA63" i="14"/>
  <c r="AA43" i="14"/>
  <c r="AA11" i="14"/>
  <c r="AA50" i="14"/>
  <c r="AA19" i="14"/>
  <c r="AA53" i="14"/>
  <c r="AA7" i="14"/>
  <c r="AA26" i="14"/>
  <c r="AA9" i="14"/>
  <c r="AA17" i="14"/>
  <c r="AA55" i="14"/>
  <c r="AA54" i="14"/>
  <c r="AA24" i="14"/>
  <c r="AA61" i="14"/>
  <c r="AA37" i="14"/>
  <c r="AA23" i="14"/>
  <c r="AA48" i="14"/>
  <c r="AA42" i="14"/>
  <c r="AA71" i="14"/>
  <c r="AA5" i="14"/>
  <c r="AA6" i="14"/>
  <c r="AA10" i="14"/>
  <c r="AA66" i="14"/>
  <c r="AA65" i="14"/>
  <c r="AA57" i="14"/>
  <c r="AA47" i="14"/>
  <c r="AA46" i="14"/>
  <c r="AA38" i="14"/>
  <c r="AA35" i="14"/>
  <c r="BH247" i="7" l="1"/>
  <c r="BG247" i="7"/>
  <c r="BF247" i="7"/>
  <c r="BE247" i="7"/>
  <c r="BD247" i="7"/>
  <c r="BC247" i="7"/>
  <c r="BB247" i="7"/>
  <c r="BA247" i="7"/>
  <c r="AZ247" i="7"/>
  <c r="AY247" i="7"/>
  <c r="AX247" i="7"/>
  <c r="AW247" i="7"/>
  <c r="AV247" i="7"/>
  <c r="AU247" i="7"/>
  <c r="AT247" i="7"/>
  <c r="AS247" i="7"/>
  <c r="AR247" i="7"/>
  <c r="AQ247" i="7"/>
  <c r="AO247" i="7"/>
  <c r="AN247" i="7"/>
  <c r="AM247" i="7"/>
  <c r="AL247" i="7"/>
  <c r="AK247" i="7"/>
  <c r="AJ247" i="7"/>
  <c r="AI247" i="7"/>
  <c r="AH247" i="7"/>
  <c r="AG247" i="7"/>
  <c r="AF247" i="7"/>
  <c r="AE247" i="7"/>
  <c r="AD247" i="7"/>
  <c r="AC247" i="7"/>
  <c r="AB247" i="7"/>
  <c r="AA247" i="7"/>
  <c r="Z247" i="7"/>
  <c r="Y247" i="7"/>
  <c r="X247" i="7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AU431" i="6"/>
  <c r="AT431" i="6"/>
  <c r="AS431" i="6"/>
  <c r="AR431" i="6"/>
  <c r="AQ431" i="6"/>
  <c r="AO431" i="6"/>
  <c r="AN431" i="6"/>
  <c r="AM431" i="6"/>
  <c r="AL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X431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AV402" i="6"/>
  <c r="AU402" i="6"/>
  <c r="AT402" i="6"/>
  <c r="AS402" i="6"/>
  <c r="AR402" i="6"/>
  <c r="AQ402" i="6"/>
  <c r="AO402" i="6"/>
  <c r="AN402" i="6"/>
  <c r="AM402" i="6"/>
  <c r="AL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X402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AV387" i="6"/>
  <c r="AU387" i="6"/>
  <c r="AT387" i="6"/>
  <c r="AS387" i="6"/>
  <c r="AR387" i="6"/>
  <c r="AQ387" i="6"/>
  <c r="AO387" i="6"/>
  <c r="AN387" i="6"/>
  <c r="AM387" i="6"/>
  <c r="AL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X387" i="6"/>
  <c r="W377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AV360" i="6"/>
  <c r="AU360" i="6"/>
  <c r="AT360" i="6"/>
  <c r="AS360" i="6"/>
  <c r="AR360" i="6"/>
  <c r="AQ360" i="6"/>
  <c r="AO360" i="6"/>
  <c r="AN360" i="6"/>
  <c r="AM360" i="6"/>
  <c r="AL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X360" i="6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V117" i="5"/>
  <c r="U117" i="5"/>
  <c r="T117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H98" i="5"/>
  <c r="AG98" i="5"/>
  <c r="AF98" i="5"/>
  <c r="AE98" i="5"/>
  <c r="AD98" i="5"/>
  <c r="AC98" i="5"/>
  <c r="AB98" i="5"/>
  <c r="AA98" i="5"/>
  <c r="Z98" i="5"/>
  <c r="Y98" i="5"/>
  <c r="X98" i="5"/>
  <c r="W98" i="5"/>
  <c r="V98" i="5"/>
  <c r="U98" i="5"/>
  <c r="T9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H88" i="5"/>
  <c r="AG88" i="5"/>
  <c r="AF88" i="5"/>
  <c r="AE88" i="5"/>
  <c r="AD88" i="5"/>
  <c r="AC88" i="5"/>
  <c r="AB88" i="5"/>
  <c r="AA88" i="5"/>
  <c r="Z88" i="5"/>
  <c r="Y88" i="5"/>
  <c r="X88" i="5"/>
  <c r="W88" i="5"/>
  <c r="V88" i="5"/>
  <c r="U88" i="5"/>
  <c r="T88" i="5"/>
  <c r="BD413" i="3"/>
  <c r="BC413" i="3"/>
  <c r="BB413" i="3"/>
  <c r="BA413" i="3"/>
  <c r="AZ413" i="3"/>
  <c r="AY413" i="3"/>
  <c r="AX413" i="3"/>
  <c r="AW413" i="3"/>
  <c r="AV413" i="3"/>
  <c r="AU413" i="3"/>
  <c r="AT413" i="3"/>
  <c r="AS413" i="3"/>
  <c r="AR413" i="3"/>
  <c r="AQ413" i="3"/>
  <c r="AP413" i="3"/>
  <c r="AO413" i="3"/>
  <c r="AN413" i="3"/>
  <c r="AL413" i="3"/>
  <c r="AK413" i="3"/>
  <c r="AJ413" i="3"/>
  <c r="AI413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V413" i="3"/>
  <c r="BD401" i="3"/>
  <c r="BC401" i="3"/>
  <c r="BB401" i="3"/>
  <c r="BA401" i="3"/>
  <c r="AZ401" i="3"/>
  <c r="AY401" i="3"/>
  <c r="AX401" i="3"/>
  <c r="AW401" i="3"/>
  <c r="AV401" i="3"/>
  <c r="AU401" i="3"/>
  <c r="AT401" i="3"/>
  <c r="AS401" i="3"/>
  <c r="AR401" i="3"/>
  <c r="AQ401" i="3"/>
  <c r="AP401" i="3"/>
  <c r="AO401" i="3"/>
  <c r="AN401" i="3"/>
  <c r="AL401" i="3"/>
  <c r="AK401" i="3"/>
  <c r="AJ401" i="3"/>
  <c r="AI401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V401" i="3"/>
  <c r="AL399" i="3"/>
  <c r="AK399" i="3"/>
  <c r="AJ399" i="3"/>
  <c r="AI399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V399" i="3"/>
  <c r="Z1037" i="1"/>
  <c r="Y1037" i="1"/>
  <c r="X1037" i="1"/>
  <c r="W1037" i="1"/>
  <c r="V1037" i="1"/>
  <c r="U1037" i="1"/>
  <c r="T1037" i="1"/>
  <c r="S1037" i="1"/>
  <c r="R1037" i="1"/>
  <c r="Q1037" i="1"/>
  <c r="P1037" i="1"/>
  <c r="Z1036" i="1"/>
  <c r="Y1036" i="1"/>
  <c r="X1036" i="1"/>
  <c r="W1036" i="1"/>
  <c r="V1036" i="1"/>
  <c r="U1036" i="1"/>
  <c r="T1036" i="1"/>
  <c r="S1036" i="1"/>
  <c r="R1036" i="1"/>
  <c r="Q1036" i="1"/>
  <c r="P1036" i="1"/>
  <c r="Z1035" i="1"/>
  <c r="Y1035" i="1"/>
  <c r="X1035" i="1"/>
  <c r="W1035" i="1"/>
  <c r="V1035" i="1"/>
  <c r="U1035" i="1"/>
  <c r="T1035" i="1"/>
  <c r="S1035" i="1"/>
  <c r="R1035" i="1"/>
  <c r="Q1035" i="1"/>
  <c r="P1035" i="1"/>
  <c r="Z1034" i="1"/>
  <c r="Y1034" i="1"/>
  <c r="X1034" i="1"/>
  <c r="W1034" i="1"/>
  <c r="V1034" i="1"/>
  <c r="U1034" i="1"/>
  <c r="T1034" i="1"/>
  <c r="S1034" i="1"/>
  <c r="R1034" i="1"/>
  <c r="Q1034" i="1"/>
  <c r="P1034" i="1"/>
  <c r="Z1033" i="1"/>
  <c r="Y1033" i="1"/>
  <c r="X1033" i="1"/>
  <c r="W1033" i="1"/>
  <c r="V1033" i="1"/>
  <c r="U1033" i="1"/>
  <c r="T1033" i="1"/>
  <c r="S1033" i="1"/>
  <c r="R1033" i="1"/>
  <c r="Q1033" i="1"/>
  <c r="P1033" i="1"/>
  <c r="Z1032" i="1"/>
  <c r="Y1032" i="1"/>
  <c r="X1032" i="1"/>
  <c r="W1032" i="1"/>
  <c r="V1032" i="1"/>
  <c r="U1032" i="1"/>
  <c r="T1032" i="1"/>
  <c r="S1032" i="1"/>
  <c r="R1032" i="1"/>
  <c r="Q1032" i="1"/>
  <c r="P1032" i="1"/>
  <c r="Z1031" i="1"/>
  <c r="Y1031" i="1"/>
  <c r="X1031" i="1"/>
  <c r="W1031" i="1"/>
  <c r="V1031" i="1"/>
  <c r="U1031" i="1"/>
  <c r="T1031" i="1"/>
  <c r="S1031" i="1"/>
  <c r="R1031" i="1"/>
  <c r="Q1031" i="1"/>
  <c r="P1031" i="1"/>
  <c r="Z1030" i="1"/>
  <c r="Y1030" i="1"/>
  <c r="X1030" i="1"/>
  <c r="W1030" i="1"/>
  <c r="V1030" i="1"/>
  <c r="U1030" i="1"/>
  <c r="T1030" i="1"/>
  <c r="S1030" i="1"/>
  <c r="R1030" i="1"/>
  <c r="Q1030" i="1"/>
  <c r="P1030" i="1"/>
  <c r="Z1029" i="1"/>
  <c r="Y1029" i="1"/>
  <c r="X1029" i="1"/>
  <c r="W1029" i="1"/>
  <c r="V1029" i="1"/>
  <c r="U1029" i="1"/>
  <c r="T1029" i="1"/>
  <c r="S1029" i="1"/>
  <c r="R1029" i="1"/>
  <c r="Q1029" i="1"/>
  <c r="P1029" i="1"/>
  <c r="Z1028" i="1"/>
  <c r="Y1028" i="1"/>
  <c r="X1028" i="1"/>
  <c r="W1028" i="1"/>
  <c r="V1028" i="1"/>
  <c r="U1028" i="1"/>
  <c r="T1028" i="1"/>
  <c r="S1028" i="1"/>
  <c r="R1028" i="1"/>
  <c r="Q1028" i="1"/>
  <c r="P1028" i="1"/>
  <c r="Z1027" i="1"/>
  <c r="Y1027" i="1"/>
  <c r="X1027" i="1"/>
  <c r="W1027" i="1"/>
  <c r="V1027" i="1"/>
  <c r="U1027" i="1"/>
  <c r="T1027" i="1"/>
  <c r="S1027" i="1"/>
  <c r="R1027" i="1"/>
  <c r="Q1027" i="1"/>
  <c r="P1027" i="1"/>
  <c r="Z1026" i="1"/>
  <c r="Y1026" i="1"/>
  <c r="X1026" i="1"/>
  <c r="W1026" i="1"/>
  <c r="V1026" i="1"/>
  <c r="U1026" i="1"/>
  <c r="T1026" i="1"/>
  <c r="S1026" i="1"/>
  <c r="R1026" i="1"/>
  <c r="Q1026" i="1"/>
  <c r="P1026" i="1"/>
  <c r="Z1025" i="1"/>
  <c r="Y1025" i="1"/>
  <c r="X1025" i="1"/>
  <c r="W1025" i="1"/>
  <c r="V1025" i="1"/>
  <c r="U1025" i="1"/>
  <c r="T1025" i="1"/>
  <c r="S1025" i="1"/>
  <c r="R1025" i="1"/>
  <c r="Q1025" i="1"/>
  <c r="P1025" i="1"/>
  <c r="Z1024" i="1"/>
  <c r="Y1024" i="1"/>
  <c r="X1024" i="1"/>
  <c r="W1024" i="1"/>
  <c r="V1024" i="1"/>
  <c r="U1024" i="1"/>
  <c r="T1024" i="1"/>
  <c r="S1024" i="1"/>
  <c r="R1024" i="1"/>
  <c r="Q1024" i="1"/>
  <c r="P1024" i="1"/>
  <c r="Z1023" i="1"/>
  <c r="Y1023" i="1"/>
  <c r="X1023" i="1"/>
  <c r="W1023" i="1"/>
  <c r="V1023" i="1"/>
  <c r="U1023" i="1"/>
  <c r="T1023" i="1"/>
  <c r="S1023" i="1"/>
  <c r="R1023" i="1"/>
  <c r="Q1023" i="1"/>
  <c r="P1023" i="1"/>
  <c r="Z1022" i="1"/>
  <c r="Y1022" i="1"/>
  <c r="X1022" i="1"/>
  <c r="W1022" i="1"/>
  <c r="V1022" i="1"/>
  <c r="U1022" i="1"/>
  <c r="T1022" i="1"/>
  <c r="S1022" i="1"/>
  <c r="R1022" i="1"/>
  <c r="Q1022" i="1"/>
  <c r="P1022" i="1"/>
  <c r="Z1021" i="1"/>
  <c r="Y1021" i="1"/>
  <c r="X1021" i="1"/>
  <c r="W1021" i="1"/>
  <c r="V1021" i="1"/>
  <c r="U1021" i="1"/>
  <c r="T1021" i="1"/>
  <c r="S1021" i="1"/>
  <c r="R1021" i="1"/>
  <c r="Q1021" i="1"/>
  <c r="P1021" i="1"/>
  <c r="Z1020" i="1"/>
  <c r="Y1020" i="1"/>
  <c r="X1020" i="1"/>
  <c r="W1020" i="1"/>
  <c r="V1020" i="1"/>
  <c r="U1020" i="1"/>
  <c r="T1020" i="1"/>
  <c r="S1020" i="1"/>
  <c r="R1020" i="1"/>
  <c r="Q1020" i="1"/>
  <c r="P1020" i="1"/>
  <c r="Z1019" i="1"/>
  <c r="Y1019" i="1"/>
  <c r="X1019" i="1"/>
  <c r="W1019" i="1"/>
  <c r="V1019" i="1"/>
  <c r="U1019" i="1"/>
  <c r="T1019" i="1"/>
  <c r="S1019" i="1"/>
  <c r="R1019" i="1"/>
  <c r="Q1019" i="1"/>
  <c r="P1019" i="1"/>
  <c r="Z1018" i="1"/>
  <c r="Y1018" i="1"/>
  <c r="X1018" i="1"/>
  <c r="W1018" i="1"/>
  <c r="V1018" i="1"/>
  <c r="U1018" i="1"/>
  <c r="T1018" i="1"/>
  <c r="S1018" i="1"/>
  <c r="R1018" i="1"/>
  <c r="Q1018" i="1"/>
  <c r="P1018" i="1"/>
  <c r="Z1017" i="1"/>
  <c r="Y1017" i="1"/>
  <c r="X1017" i="1"/>
  <c r="W1017" i="1"/>
  <c r="V1017" i="1"/>
  <c r="U1017" i="1"/>
  <c r="T1017" i="1"/>
  <c r="S1017" i="1"/>
  <c r="R1017" i="1"/>
  <c r="Q1017" i="1"/>
  <c r="P1017" i="1"/>
  <c r="Z1016" i="1"/>
  <c r="Y1016" i="1"/>
  <c r="X1016" i="1"/>
  <c r="W1016" i="1"/>
  <c r="V1016" i="1"/>
  <c r="U1016" i="1"/>
  <c r="T1016" i="1"/>
  <c r="S1016" i="1"/>
  <c r="R1016" i="1"/>
  <c r="Q1016" i="1"/>
  <c r="P1016" i="1"/>
  <c r="Z1015" i="1"/>
  <c r="Y1015" i="1"/>
  <c r="X1015" i="1"/>
  <c r="W1015" i="1"/>
  <c r="V1015" i="1"/>
  <c r="U1015" i="1"/>
  <c r="T1015" i="1"/>
  <c r="S1015" i="1"/>
  <c r="R1015" i="1"/>
  <c r="Q1015" i="1"/>
  <c r="P1015" i="1"/>
  <c r="Z1014" i="1"/>
  <c r="Y1014" i="1"/>
  <c r="X1014" i="1"/>
  <c r="W1014" i="1"/>
  <c r="V1014" i="1"/>
  <c r="U1014" i="1"/>
  <c r="T1014" i="1"/>
  <c r="S1014" i="1"/>
  <c r="R1014" i="1"/>
  <c r="Q1014" i="1"/>
  <c r="P1014" i="1"/>
  <c r="Z1013" i="1"/>
  <c r="Y1013" i="1"/>
  <c r="X1013" i="1"/>
  <c r="W1013" i="1"/>
  <c r="V1013" i="1"/>
  <c r="U1013" i="1"/>
  <c r="T1013" i="1"/>
  <c r="S1013" i="1"/>
  <c r="R1013" i="1"/>
  <c r="Q1013" i="1"/>
  <c r="P1013" i="1"/>
  <c r="Z1012" i="1"/>
  <c r="Y1012" i="1"/>
  <c r="X1012" i="1"/>
  <c r="W1012" i="1"/>
  <c r="V1012" i="1"/>
  <c r="U1012" i="1"/>
  <c r="T1012" i="1"/>
  <c r="S1012" i="1"/>
  <c r="R1012" i="1"/>
  <c r="Q1012" i="1"/>
  <c r="P1012" i="1"/>
  <c r="Z1011" i="1"/>
  <c r="Y1011" i="1"/>
  <c r="X1011" i="1"/>
  <c r="W1011" i="1"/>
  <c r="V1011" i="1"/>
  <c r="U1011" i="1"/>
  <c r="T1011" i="1"/>
  <c r="S1011" i="1"/>
  <c r="R1011" i="1"/>
  <c r="Q1011" i="1"/>
  <c r="P1011" i="1"/>
  <c r="Z1010" i="1"/>
  <c r="Y1010" i="1"/>
  <c r="X1010" i="1"/>
  <c r="W1010" i="1"/>
  <c r="V1010" i="1"/>
  <c r="U1010" i="1"/>
  <c r="T1010" i="1"/>
  <c r="S1010" i="1"/>
  <c r="R1010" i="1"/>
  <c r="Q1010" i="1"/>
  <c r="P1010" i="1"/>
  <c r="Z1009" i="1"/>
  <c r="Y1009" i="1"/>
  <c r="X1009" i="1"/>
  <c r="W1009" i="1"/>
  <c r="V1009" i="1"/>
  <c r="U1009" i="1"/>
  <c r="T1009" i="1"/>
  <c r="S1009" i="1"/>
  <c r="R1009" i="1"/>
  <c r="Q1009" i="1"/>
  <c r="P1009" i="1"/>
  <c r="Z1008" i="1"/>
  <c r="Y1008" i="1"/>
  <c r="X1008" i="1"/>
  <c r="W1008" i="1"/>
  <c r="V1008" i="1"/>
  <c r="U1008" i="1"/>
  <c r="T1008" i="1"/>
  <c r="S1008" i="1"/>
  <c r="R1008" i="1"/>
  <c r="Q1008" i="1"/>
  <c r="P1008" i="1"/>
  <c r="Z1007" i="1"/>
  <c r="Y1007" i="1"/>
  <c r="X1007" i="1"/>
  <c r="W1007" i="1"/>
  <c r="V1007" i="1"/>
  <c r="U1007" i="1"/>
  <c r="T1007" i="1"/>
  <c r="S1007" i="1"/>
  <c r="R1007" i="1"/>
  <c r="Q1007" i="1"/>
  <c r="P1007" i="1"/>
  <c r="Z1006" i="1"/>
  <c r="Y1006" i="1"/>
  <c r="X1006" i="1"/>
  <c r="W1006" i="1"/>
  <c r="V1006" i="1"/>
  <c r="U1006" i="1"/>
  <c r="T1006" i="1"/>
  <c r="S1006" i="1"/>
  <c r="R1006" i="1"/>
  <c r="Q1006" i="1"/>
  <c r="P1006" i="1"/>
  <c r="Z1005" i="1"/>
  <c r="Y1005" i="1"/>
  <c r="X1005" i="1"/>
  <c r="W1005" i="1"/>
  <c r="V1005" i="1"/>
  <c r="U1005" i="1"/>
  <c r="T1005" i="1"/>
  <c r="S1005" i="1"/>
  <c r="R1005" i="1"/>
  <c r="Q1005" i="1"/>
  <c r="P1005" i="1"/>
  <c r="Z1004" i="1"/>
  <c r="Y1004" i="1"/>
  <c r="X1004" i="1"/>
  <c r="W1004" i="1"/>
  <c r="V1004" i="1"/>
  <c r="U1004" i="1"/>
  <c r="T1004" i="1"/>
  <c r="S1004" i="1"/>
  <c r="R1004" i="1"/>
  <c r="Q1004" i="1"/>
  <c r="P1004" i="1"/>
  <c r="Z1003" i="1"/>
  <c r="Y1003" i="1"/>
  <c r="X1003" i="1"/>
  <c r="W1003" i="1"/>
  <c r="V1003" i="1"/>
  <c r="U1003" i="1"/>
  <c r="T1003" i="1"/>
  <c r="S1003" i="1"/>
  <c r="R1003" i="1"/>
  <c r="Q1003" i="1"/>
  <c r="P1003" i="1"/>
  <c r="Z1002" i="1"/>
  <c r="Y1002" i="1"/>
  <c r="X1002" i="1"/>
  <c r="W1002" i="1"/>
  <c r="V1002" i="1"/>
  <c r="U1002" i="1"/>
  <c r="T1002" i="1"/>
  <c r="S1002" i="1"/>
  <c r="R1002" i="1"/>
  <c r="Q1002" i="1"/>
  <c r="P1002" i="1"/>
  <c r="Z1001" i="1"/>
  <c r="Y1001" i="1"/>
  <c r="X1001" i="1"/>
  <c r="W1001" i="1"/>
  <c r="V1001" i="1"/>
  <c r="U1001" i="1"/>
  <c r="T1001" i="1"/>
  <c r="S1001" i="1"/>
  <c r="R1001" i="1"/>
  <c r="Q1001" i="1"/>
  <c r="P1001" i="1"/>
  <c r="Z1000" i="1"/>
  <c r="Y1000" i="1"/>
  <c r="X1000" i="1"/>
  <c r="W1000" i="1"/>
  <c r="V1000" i="1"/>
  <c r="U1000" i="1"/>
  <c r="T1000" i="1"/>
  <c r="S1000" i="1"/>
  <c r="R1000" i="1"/>
  <c r="Q1000" i="1"/>
  <c r="P1000" i="1"/>
  <c r="Z999" i="1"/>
  <c r="Y999" i="1"/>
  <c r="X999" i="1"/>
  <c r="W999" i="1"/>
  <c r="V999" i="1"/>
  <c r="U999" i="1"/>
  <c r="T999" i="1"/>
  <c r="S999" i="1"/>
  <c r="R999" i="1"/>
  <c r="Q999" i="1"/>
  <c r="P999" i="1"/>
  <c r="Z998" i="1"/>
  <c r="Y998" i="1"/>
  <c r="X998" i="1"/>
  <c r="W998" i="1"/>
  <c r="V998" i="1"/>
  <c r="U998" i="1"/>
  <c r="T998" i="1"/>
  <c r="S998" i="1"/>
  <c r="R998" i="1"/>
  <c r="Q998" i="1"/>
  <c r="P998" i="1"/>
  <c r="Z997" i="1"/>
  <c r="Y997" i="1"/>
  <c r="X997" i="1"/>
  <c r="W997" i="1"/>
  <c r="V997" i="1"/>
  <c r="U997" i="1"/>
  <c r="T997" i="1"/>
  <c r="S997" i="1"/>
  <c r="R997" i="1"/>
  <c r="Q997" i="1"/>
  <c r="P997" i="1"/>
  <c r="Z996" i="1"/>
  <c r="Y996" i="1"/>
  <c r="X996" i="1"/>
  <c r="W996" i="1"/>
  <c r="V996" i="1"/>
  <c r="U996" i="1"/>
  <c r="T996" i="1"/>
  <c r="S996" i="1"/>
  <c r="R996" i="1"/>
  <c r="Q996" i="1"/>
  <c r="P996" i="1"/>
  <c r="Z995" i="1"/>
  <c r="Y995" i="1"/>
  <c r="X995" i="1"/>
  <c r="W995" i="1"/>
  <c r="V995" i="1"/>
  <c r="U995" i="1"/>
  <c r="T995" i="1"/>
  <c r="S995" i="1"/>
  <c r="R995" i="1"/>
  <c r="Q995" i="1"/>
  <c r="P995" i="1"/>
  <c r="Z994" i="1"/>
  <c r="Y994" i="1"/>
  <c r="X994" i="1"/>
  <c r="W994" i="1"/>
  <c r="V994" i="1"/>
  <c r="U994" i="1"/>
  <c r="T994" i="1"/>
  <c r="S994" i="1"/>
  <c r="R994" i="1"/>
  <c r="Q994" i="1"/>
  <c r="P994" i="1"/>
  <c r="Z993" i="1"/>
  <c r="Y993" i="1"/>
  <c r="X993" i="1"/>
  <c r="W993" i="1"/>
  <c r="V993" i="1"/>
  <c r="U993" i="1"/>
  <c r="T993" i="1"/>
  <c r="S993" i="1"/>
  <c r="R993" i="1"/>
  <c r="Q993" i="1"/>
  <c r="P993" i="1"/>
  <c r="Z992" i="1"/>
  <c r="Y992" i="1"/>
  <c r="X992" i="1"/>
  <c r="W992" i="1"/>
  <c r="V992" i="1"/>
  <c r="U992" i="1"/>
  <c r="T992" i="1"/>
  <c r="S992" i="1"/>
  <c r="R992" i="1"/>
  <c r="Q992" i="1"/>
  <c r="P992" i="1"/>
  <c r="Z991" i="1"/>
  <c r="Y991" i="1"/>
  <c r="X991" i="1"/>
  <c r="W991" i="1"/>
  <c r="V991" i="1"/>
  <c r="U991" i="1"/>
  <c r="T991" i="1"/>
  <c r="S991" i="1"/>
  <c r="R991" i="1"/>
  <c r="Q991" i="1"/>
  <c r="P991" i="1"/>
  <c r="Z990" i="1"/>
  <c r="Y990" i="1"/>
  <c r="X990" i="1"/>
  <c r="W990" i="1"/>
  <c r="V990" i="1"/>
  <c r="U990" i="1"/>
  <c r="T990" i="1"/>
  <c r="S990" i="1"/>
  <c r="R990" i="1"/>
  <c r="Q990" i="1"/>
  <c r="P990" i="1"/>
  <c r="Z989" i="1"/>
  <c r="Y989" i="1"/>
  <c r="X989" i="1"/>
  <c r="W989" i="1"/>
  <c r="V989" i="1"/>
  <c r="U989" i="1"/>
  <c r="T989" i="1"/>
  <c r="S989" i="1"/>
  <c r="R989" i="1"/>
  <c r="Q989" i="1"/>
  <c r="P989" i="1"/>
  <c r="Z988" i="1"/>
  <c r="Y988" i="1"/>
  <c r="X988" i="1"/>
  <c r="W988" i="1"/>
  <c r="V988" i="1"/>
  <c r="U988" i="1"/>
  <c r="T988" i="1"/>
  <c r="S988" i="1"/>
  <c r="R988" i="1"/>
  <c r="Q988" i="1"/>
  <c r="P988" i="1"/>
  <c r="Z987" i="1"/>
  <c r="Y987" i="1"/>
  <c r="X987" i="1"/>
  <c r="W987" i="1"/>
  <c r="V987" i="1"/>
  <c r="U987" i="1"/>
  <c r="T987" i="1"/>
  <c r="S987" i="1"/>
  <c r="R987" i="1"/>
  <c r="Q987" i="1"/>
  <c r="P987" i="1"/>
  <c r="Z986" i="1"/>
  <c r="Y986" i="1"/>
  <c r="X986" i="1"/>
  <c r="W986" i="1"/>
  <c r="V986" i="1"/>
  <c r="U986" i="1"/>
  <c r="T986" i="1"/>
  <c r="S986" i="1"/>
  <c r="R986" i="1"/>
  <c r="Q986" i="1"/>
  <c r="P986" i="1"/>
  <c r="Z985" i="1"/>
  <c r="Y985" i="1"/>
  <c r="X985" i="1"/>
  <c r="W985" i="1"/>
  <c r="V985" i="1"/>
  <c r="U985" i="1"/>
  <c r="T985" i="1"/>
  <c r="S985" i="1"/>
  <c r="R985" i="1"/>
  <c r="Q985" i="1"/>
  <c r="P985" i="1"/>
  <c r="Z984" i="1"/>
  <c r="Y984" i="1"/>
  <c r="X984" i="1"/>
  <c r="W984" i="1"/>
  <c r="V984" i="1"/>
  <c r="U984" i="1"/>
  <c r="T984" i="1"/>
  <c r="S984" i="1"/>
  <c r="R984" i="1"/>
  <c r="Q984" i="1"/>
  <c r="P984" i="1"/>
  <c r="Z983" i="1"/>
  <c r="Y983" i="1"/>
  <c r="X983" i="1"/>
  <c r="W983" i="1"/>
  <c r="V983" i="1"/>
  <c r="U983" i="1"/>
  <c r="T983" i="1"/>
  <c r="S983" i="1"/>
  <c r="R983" i="1"/>
  <c r="Q983" i="1"/>
  <c r="P983" i="1"/>
  <c r="Z982" i="1"/>
  <c r="Y982" i="1"/>
  <c r="X982" i="1"/>
  <c r="W982" i="1"/>
  <c r="V982" i="1"/>
  <c r="U982" i="1"/>
  <c r="T982" i="1"/>
  <c r="S982" i="1"/>
  <c r="R982" i="1"/>
  <c r="Q982" i="1"/>
  <c r="P982" i="1"/>
  <c r="Z979" i="1"/>
  <c r="Y979" i="1"/>
  <c r="X979" i="1"/>
  <c r="W979" i="1"/>
  <c r="V979" i="1"/>
  <c r="U979" i="1"/>
  <c r="T979" i="1"/>
  <c r="S979" i="1"/>
  <c r="R979" i="1"/>
  <c r="Q979" i="1"/>
  <c r="P979" i="1"/>
  <c r="Z978" i="1"/>
  <c r="Y978" i="1"/>
  <c r="X978" i="1"/>
  <c r="W978" i="1"/>
  <c r="V978" i="1"/>
  <c r="U978" i="1"/>
  <c r="T978" i="1"/>
  <c r="S978" i="1"/>
  <c r="R978" i="1"/>
  <c r="Q978" i="1"/>
  <c r="P978" i="1"/>
  <c r="Z977" i="1"/>
  <c r="Y977" i="1"/>
  <c r="X977" i="1"/>
  <c r="W977" i="1"/>
  <c r="V977" i="1"/>
  <c r="U977" i="1"/>
  <c r="T977" i="1"/>
  <c r="S977" i="1"/>
  <c r="R977" i="1"/>
  <c r="Q977" i="1"/>
  <c r="P977" i="1"/>
  <c r="Z976" i="1"/>
  <c r="Y976" i="1"/>
  <c r="X976" i="1"/>
  <c r="W976" i="1"/>
  <c r="V976" i="1"/>
  <c r="U976" i="1"/>
  <c r="T976" i="1"/>
  <c r="S976" i="1"/>
  <c r="R976" i="1"/>
  <c r="Q976" i="1"/>
  <c r="P976" i="1"/>
  <c r="Z975" i="1"/>
  <c r="Y975" i="1"/>
  <c r="X975" i="1"/>
  <c r="W975" i="1"/>
  <c r="V975" i="1"/>
  <c r="U975" i="1"/>
  <c r="T975" i="1"/>
  <c r="S975" i="1"/>
  <c r="R975" i="1"/>
  <c r="Q975" i="1"/>
  <c r="P975" i="1"/>
  <c r="Z974" i="1"/>
  <c r="Y974" i="1"/>
  <c r="X974" i="1"/>
  <c r="W974" i="1"/>
  <c r="V974" i="1"/>
  <c r="U974" i="1"/>
  <c r="T974" i="1"/>
  <c r="S974" i="1"/>
  <c r="R974" i="1"/>
  <c r="Q974" i="1"/>
  <c r="P974" i="1"/>
  <c r="Z973" i="1"/>
  <c r="Y973" i="1"/>
  <c r="X973" i="1"/>
  <c r="W973" i="1"/>
  <c r="V973" i="1"/>
  <c r="U973" i="1"/>
  <c r="T973" i="1"/>
  <c r="S973" i="1"/>
  <c r="R973" i="1"/>
  <c r="Q973" i="1"/>
  <c r="P973" i="1"/>
  <c r="Z972" i="1"/>
  <c r="Y972" i="1"/>
  <c r="X972" i="1"/>
  <c r="W972" i="1"/>
  <c r="V972" i="1"/>
  <c r="U972" i="1"/>
  <c r="T972" i="1"/>
  <c r="S972" i="1"/>
  <c r="R972" i="1"/>
  <c r="Q972" i="1"/>
  <c r="P972" i="1"/>
  <c r="Z971" i="1"/>
  <c r="Y971" i="1"/>
  <c r="X971" i="1"/>
  <c r="W971" i="1"/>
  <c r="V971" i="1"/>
  <c r="U971" i="1"/>
  <c r="T971" i="1"/>
  <c r="S971" i="1"/>
  <c r="R971" i="1"/>
  <c r="Q971" i="1"/>
  <c r="P971" i="1"/>
  <c r="Z970" i="1"/>
  <c r="Y970" i="1"/>
  <c r="X970" i="1"/>
  <c r="W970" i="1"/>
  <c r="V970" i="1"/>
  <c r="U970" i="1"/>
  <c r="T970" i="1"/>
  <c r="S970" i="1"/>
  <c r="R970" i="1"/>
  <c r="Q970" i="1"/>
  <c r="P970" i="1"/>
  <c r="Z969" i="1"/>
  <c r="Y969" i="1"/>
  <c r="X969" i="1"/>
  <c r="W969" i="1"/>
  <c r="V969" i="1"/>
  <c r="U969" i="1"/>
  <c r="T969" i="1"/>
  <c r="S969" i="1"/>
  <c r="R969" i="1"/>
  <c r="Q969" i="1"/>
  <c r="P969" i="1"/>
  <c r="Z968" i="1"/>
  <c r="Y968" i="1"/>
  <c r="X968" i="1"/>
  <c r="W968" i="1"/>
  <c r="V968" i="1"/>
  <c r="U968" i="1"/>
  <c r="T968" i="1"/>
  <c r="S968" i="1"/>
  <c r="R968" i="1"/>
  <c r="Q968" i="1"/>
  <c r="P968" i="1"/>
  <c r="Z967" i="1"/>
  <c r="Y967" i="1"/>
  <c r="X967" i="1"/>
  <c r="W967" i="1"/>
  <c r="V967" i="1"/>
  <c r="U967" i="1"/>
  <c r="T967" i="1"/>
  <c r="S967" i="1"/>
  <c r="R967" i="1"/>
  <c r="Q967" i="1"/>
  <c r="P967" i="1"/>
  <c r="Z966" i="1"/>
  <c r="Y966" i="1"/>
  <c r="X966" i="1"/>
  <c r="W966" i="1"/>
  <c r="V966" i="1"/>
  <c r="U966" i="1"/>
  <c r="T966" i="1"/>
  <c r="S966" i="1"/>
  <c r="R966" i="1"/>
  <c r="Q966" i="1"/>
  <c r="P966" i="1"/>
  <c r="Z965" i="1"/>
  <c r="Y965" i="1"/>
  <c r="X965" i="1"/>
  <c r="W965" i="1"/>
  <c r="V965" i="1"/>
  <c r="U965" i="1"/>
  <c r="T965" i="1"/>
  <c r="S965" i="1"/>
  <c r="R965" i="1"/>
  <c r="Q965" i="1"/>
  <c r="P965" i="1"/>
  <c r="Z964" i="1"/>
  <c r="Y964" i="1"/>
  <c r="X964" i="1"/>
  <c r="W964" i="1"/>
  <c r="V964" i="1"/>
  <c r="U964" i="1"/>
  <c r="T964" i="1"/>
  <c r="S964" i="1"/>
  <c r="R964" i="1"/>
  <c r="Q964" i="1"/>
  <c r="P964" i="1"/>
  <c r="Z963" i="1"/>
  <c r="Y963" i="1"/>
  <c r="X963" i="1"/>
  <c r="W963" i="1"/>
  <c r="V963" i="1"/>
  <c r="U963" i="1"/>
  <c r="T963" i="1"/>
  <c r="S963" i="1"/>
  <c r="R963" i="1"/>
  <c r="Q963" i="1"/>
  <c r="P963" i="1"/>
  <c r="Z962" i="1"/>
  <c r="Y962" i="1"/>
  <c r="X962" i="1"/>
  <c r="W962" i="1"/>
  <c r="V962" i="1"/>
  <c r="U962" i="1"/>
  <c r="T962" i="1"/>
  <c r="S962" i="1"/>
  <c r="R962" i="1"/>
  <c r="Q962" i="1"/>
  <c r="P962" i="1"/>
  <c r="Z961" i="1"/>
  <c r="Y961" i="1"/>
  <c r="X961" i="1"/>
  <c r="W961" i="1"/>
  <c r="V961" i="1"/>
  <c r="U961" i="1"/>
  <c r="T961" i="1"/>
  <c r="S961" i="1"/>
  <c r="R961" i="1"/>
  <c r="Q961" i="1"/>
  <c r="P961" i="1"/>
  <c r="Z960" i="1"/>
  <c r="Y960" i="1"/>
  <c r="X960" i="1"/>
  <c r="W960" i="1"/>
  <c r="V960" i="1"/>
  <c r="U960" i="1"/>
  <c r="T960" i="1"/>
  <c r="S960" i="1"/>
  <c r="R960" i="1"/>
  <c r="Q960" i="1"/>
  <c r="P960" i="1"/>
  <c r="Z959" i="1"/>
  <c r="Y959" i="1"/>
  <c r="X959" i="1"/>
  <c r="W959" i="1"/>
  <c r="V959" i="1"/>
  <c r="U959" i="1"/>
  <c r="T959" i="1"/>
  <c r="S959" i="1"/>
  <c r="R959" i="1"/>
  <c r="Q959" i="1"/>
  <c r="P959" i="1"/>
  <c r="Z958" i="1"/>
  <c r="Y958" i="1"/>
  <c r="X958" i="1"/>
  <c r="W958" i="1"/>
  <c r="V958" i="1"/>
  <c r="U958" i="1"/>
  <c r="T958" i="1"/>
  <c r="S958" i="1"/>
  <c r="R958" i="1"/>
  <c r="Q958" i="1"/>
  <c r="P958" i="1"/>
  <c r="Z957" i="1"/>
  <c r="Y957" i="1"/>
  <c r="X957" i="1"/>
  <c r="W957" i="1"/>
  <c r="V957" i="1"/>
  <c r="U957" i="1"/>
  <c r="T957" i="1"/>
  <c r="S957" i="1"/>
  <c r="R957" i="1"/>
  <c r="Q957" i="1"/>
  <c r="P957" i="1"/>
  <c r="Z956" i="1"/>
  <c r="Y956" i="1"/>
  <c r="X956" i="1"/>
  <c r="W956" i="1"/>
  <c r="V956" i="1"/>
  <c r="U956" i="1"/>
  <c r="T956" i="1"/>
  <c r="S956" i="1"/>
  <c r="R956" i="1"/>
  <c r="Q956" i="1"/>
  <c r="P956" i="1"/>
  <c r="Z955" i="1"/>
  <c r="Y955" i="1"/>
  <c r="X955" i="1"/>
  <c r="W955" i="1"/>
  <c r="V955" i="1"/>
  <c r="U955" i="1"/>
  <c r="T955" i="1"/>
  <c r="S955" i="1"/>
  <c r="R955" i="1"/>
  <c r="Q955" i="1"/>
  <c r="P955" i="1"/>
  <c r="Z954" i="1"/>
  <c r="Y954" i="1"/>
  <c r="X954" i="1"/>
  <c r="W954" i="1"/>
  <c r="V954" i="1"/>
  <c r="U954" i="1"/>
  <c r="T954" i="1"/>
  <c r="S954" i="1"/>
  <c r="R954" i="1"/>
  <c r="Q954" i="1"/>
  <c r="P954" i="1"/>
  <c r="Z953" i="1"/>
  <c r="Y953" i="1"/>
  <c r="X953" i="1"/>
  <c r="W953" i="1"/>
  <c r="V953" i="1"/>
  <c r="U953" i="1"/>
  <c r="T953" i="1"/>
  <c r="S953" i="1"/>
  <c r="R953" i="1"/>
  <c r="Q953" i="1"/>
  <c r="P953" i="1"/>
  <c r="Z952" i="1"/>
  <c r="Y952" i="1"/>
  <c r="X952" i="1"/>
  <c r="W952" i="1"/>
  <c r="V952" i="1"/>
  <c r="U952" i="1"/>
  <c r="T952" i="1"/>
  <c r="S952" i="1"/>
  <c r="R952" i="1"/>
  <c r="Q952" i="1"/>
  <c r="P952" i="1"/>
  <c r="Z951" i="1"/>
  <c r="Y951" i="1"/>
  <c r="X951" i="1"/>
  <c r="W951" i="1"/>
  <c r="V951" i="1"/>
  <c r="U951" i="1"/>
  <c r="T951" i="1"/>
  <c r="S951" i="1"/>
  <c r="R951" i="1"/>
  <c r="Q951" i="1"/>
  <c r="P951" i="1"/>
  <c r="Z950" i="1"/>
  <c r="Y950" i="1"/>
  <c r="X950" i="1"/>
  <c r="W950" i="1"/>
  <c r="V950" i="1"/>
  <c r="U950" i="1"/>
  <c r="T950" i="1"/>
  <c r="S950" i="1"/>
  <c r="R950" i="1"/>
  <c r="Q950" i="1"/>
  <c r="P950" i="1"/>
  <c r="Z949" i="1"/>
  <c r="Y949" i="1"/>
  <c r="X949" i="1"/>
  <c r="W949" i="1"/>
  <c r="V949" i="1"/>
  <c r="U949" i="1"/>
  <c r="T949" i="1"/>
  <c r="S949" i="1"/>
  <c r="R949" i="1"/>
  <c r="Q949" i="1"/>
  <c r="P949" i="1"/>
  <c r="Z948" i="1"/>
  <c r="Y948" i="1"/>
  <c r="X948" i="1"/>
  <c r="W948" i="1"/>
  <c r="V948" i="1"/>
  <c r="U948" i="1"/>
  <c r="T948" i="1"/>
  <c r="S948" i="1"/>
  <c r="R948" i="1"/>
  <c r="Q948" i="1"/>
  <c r="P948" i="1"/>
  <c r="Z947" i="1"/>
  <c r="Y947" i="1"/>
  <c r="X947" i="1"/>
  <c r="W947" i="1"/>
  <c r="V947" i="1"/>
  <c r="U947" i="1"/>
  <c r="T947" i="1"/>
  <c r="S947" i="1"/>
  <c r="R947" i="1"/>
  <c r="Q947" i="1"/>
  <c r="P947" i="1"/>
  <c r="Z946" i="1"/>
  <c r="Y946" i="1"/>
  <c r="X946" i="1"/>
  <c r="W946" i="1"/>
  <c r="V946" i="1"/>
  <c r="U946" i="1"/>
  <c r="T946" i="1"/>
  <c r="S946" i="1"/>
  <c r="R946" i="1"/>
  <c r="Q946" i="1"/>
  <c r="P946" i="1"/>
  <c r="Z945" i="1"/>
  <c r="Y945" i="1"/>
  <c r="X945" i="1"/>
  <c r="W945" i="1"/>
  <c r="V945" i="1"/>
  <c r="U945" i="1"/>
  <c r="T945" i="1"/>
  <c r="S945" i="1"/>
  <c r="R945" i="1"/>
  <c r="Q945" i="1"/>
  <c r="P945" i="1"/>
  <c r="Z944" i="1"/>
  <c r="Y944" i="1"/>
  <c r="X944" i="1"/>
  <c r="W944" i="1"/>
  <c r="V944" i="1"/>
  <c r="U944" i="1"/>
  <c r="T944" i="1"/>
  <c r="S944" i="1"/>
  <c r="R944" i="1"/>
  <c r="Q944" i="1"/>
  <c r="P944" i="1"/>
  <c r="Z943" i="1"/>
  <c r="Y943" i="1"/>
  <c r="X943" i="1"/>
  <c r="W943" i="1"/>
  <c r="V943" i="1"/>
  <c r="U943" i="1"/>
  <c r="T943" i="1"/>
  <c r="S943" i="1"/>
  <c r="R943" i="1"/>
  <c r="Q943" i="1"/>
  <c r="P943" i="1"/>
  <c r="Z942" i="1"/>
  <c r="Y942" i="1"/>
  <c r="X942" i="1"/>
  <c r="W942" i="1"/>
  <c r="V942" i="1"/>
  <c r="U942" i="1"/>
  <c r="T942" i="1"/>
  <c r="S942" i="1"/>
  <c r="R942" i="1"/>
  <c r="Q942" i="1"/>
  <c r="P942" i="1"/>
  <c r="Z941" i="1"/>
  <c r="Y941" i="1"/>
  <c r="X941" i="1"/>
  <c r="W941" i="1"/>
  <c r="V941" i="1"/>
  <c r="U941" i="1"/>
  <c r="T941" i="1"/>
  <c r="S941" i="1"/>
  <c r="R941" i="1"/>
  <c r="Q941" i="1"/>
  <c r="P941" i="1"/>
  <c r="Z940" i="1"/>
  <c r="Y940" i="1"/>
  <c r="X940" i="1"/>
  <c r="W940" i="1"/>
  <c r="V940" i="1"/>
  <c r="U940" i="1"/>
  <c r="T940" i="1"/>
  <c r="S940" i="1"/>
  <c r="R940" i="1"/>
  <c r="Q940" i="1"/>
  <c r="P940" i="1"/>
  <c r="Z939" i="1"/>
  <c r="Y939" i="1"/>
  <c r="X939" i="1"/>
  <c r="W939" i="1"/>
  <c r="V939" i="1"/>
  <c r="U939" i="1"/>
  <c r="T939" i="1"/>
  <c r="S939" i="1"/>
  <c r="R939" i="1"/>
  <c r="Q939" i="1"/>
  <c r="P939" i="1"/>
  <c r="Z938" i="1"/>
  <c r="Y938" i="1"/>
  <c r="X938" i="1"/>
  <c r="W938" i="1"/>
  <c r="V938" i="1"/>
  <c r="U938" i="1"/>
  <c r="T938" i="1"/>
  <c r="S938" i="1"/>
  <c r="R938" i="1"/>
  <c r="Q938" i="1"/>
  <c r="P938" i="1"/>
  <c r="Z937" i="1"/>
  <c r="Y937" i="1"/>
  <c r="X937" i="1"/>
  <c r="W937" i="1"/>
  <c r="V937" i="1"/>
  <c r="U937" i="1"/>
  <c r="T937" i="1"/>
  <c r="S937" i="1"/>
  <c r="R937" i="1"/>
  <c r="Q937" i="1"/>
  <c r="P937" i="1"/>
  <c r="Z936" i="1"/>
  <c r="Y936" i="1"/>
  <c r="X936" i="1"/>
  <c r="W936" i="1"/>
  <c r="V936" i="1"/>
  <c r="U936" i="1"/>
  <c r="T936" i="1"/>
  <c r="S936" i="1"/>
  <c r="R936" i="1"/>
  <c r="Q936" i="1"/>
  <c r="P936" i="1"/>
  <c r="Z935" i="1"/>
  <c r="Y935" i="1"/>
  <c r="X935" i="1"/>
  <c r="W935" i="1"/>
  <c r="V935" i="1"/>
  <c r="U935" i="1"/>
  <c r="T935" i="1"/>
  <c r="S935" i="1"/>
  <c r="R935" i="1"/>
  <c r="Q935" i="1"/>
  <c r="P935" i="1"/>
  <c r="Z934" i="1"/>
  <c r="Y934" i="1"/>
  <c r="X934" i="1"/>
  <c r="W934" i="1"/>
  <c r="V934" i="1"/>
  <c r="U934" i="1"/>
  <c r="T934" i="1"/>
  <c r="S934" i="1"/>
  <c r="R934" i="1"/>
  <c r="Q934" i="1"/>
  <c r="P934" i="1"/>
  <c r="Z933" i="1"/>
  <c r="Y933" i="1"/>
  <c r="X933" i="1"/>
  <c r="W933" i="1"/>
  <c r="V933" i="1"/>
  <c r="U933" i="1"/>
  <c r="T933" i="1"/>
  <c r="S933" i="1"/>
  <c r="R933" i="1"/>
  <c r="Q933" i="1"/>
  <c r="P933" i="1"/>
  <c r="Z932" i="1"/>
  <c r="Y932" i="1"/>
  <c r="X932" i="1"/>
  <c r="W932" i="1"/>
  <c r="V932" i="1"/>
  <c r="U932" i="1"/>
  <c r="T932" i="1"/>
  <c r="S932" i="1"/>
  <c r="R932" i="1"/>
  <c r="Q932" i="1"/>
  <c r="P932" i="1"/>
  <c r="Z931" i="1"/>
  <c r="Y931" i="1"/>
  <c r="X931" i="1"/>
  <c r="W931" i="1"/>
  <c r="V931" i="1"/>
  <c r="U931" i="1"/>
  <c r="T931" i="1"/>
  <c r="S931" i="1"/>
  <c r="R931" i="1"/>
  <c r="Q931" i="1"/>
  <c r="P931" i="1"/>
  <c r="Z930" i="1"/>
  <c r="Y930" i="1"/>
  <c r="X930" i="1"/>
  <c r="W930" i="1"/>
  <c r="V930" i="1"/>
  <c r="U930" i="1"/>
  <c r="T930" i="1"/>
  <c r="S930" i="1"/>
  <c r="R930" i="1"/>
  <c r="Q930" i="1"/>
  <c r="P930" i="1"/>
  <c r="Z929" i="1"/>
  <c r="Y929" i="1"/>
  <c r="X929" i="1"/>
  <c r="W929" i="1"/>
  <c r="V929" i="1"/>
  <c r="U929" i="1"/>
  <c r="T929" i="1"/>
  <c r="S929" i="1"/>
  <c r="R929" i="1"/>
  <c r="Q929" i="1"/>
  <c r="P929" i="1"/>
  <c r="Z928" i="1"/>
  <c r="Y928" i="1"/>
  <c r="X928" i="1"/>
  <c r="W928" i="1"/>
  <c r="V928" i="1"/>
  <c r="U928" i="1"/>
  <c r="T928" i="1"/>
  <c r="S928" i="1"/>
  <c r="R928" i="1"/>
  <c r="Q928" i="1"/>
  <c r="P928" i="1"/>
  <c r="Z927" i="1"/>
  <c r="Y927" i="1"/>
  <c r="X927" i="1"/>
  <c r="W927" i="1"/>
  <c r="V927" i="1"/>
  <c r="U927" i="1"/>
  <c r="T927" i="1"/>
  <c r="S927" i="1"/>
  <c r="R927" i="1"/>
  <c r="Q927" i="1"/>
  <c r="P927" i="1"/>
  <c r="Z926" i="1"/>
  <c r="Y926" i="1"/>
  <c r="X926" i="1"/>
  <c r="W926" i="1"/>
  <c r="V926" i="1"/>
  <c r="U926" i="1"/>
  <c r="T926" i="1"/>
  <c r="S926" i="1"/>
  <c r="R926" i="1"/>
  <c r="Q926" i="1"/>
  <c r="P926" i="1"/>
  <c r="Z925" i="1"/>
  <c r="Y925" i="1"/>
  <c r="X925" i="1"/>
  <c r="W925" i="1"/>
  <c r="V925" i="1"/>
  <c r="U925" i="1"/>
  <c r="T925" i="1"/>
  <c r="S925" i="1"/>
  <c r="R925" i="1"/>
  <c r="Q925" i="1"/>
  <c r="P925" i="1"/>
  <c r="Z924" i="1"/>
  <c r="Y924" i="1"/>
  <c r="X924" i="1"/>
  <c r="W924" i="1"/>
  <c r="V924" i="1"/>
  <c r="U924" i="1"/>
  <c r="T924" i="1"/>
  <c r="S924" i="1"/>
  <c r="R924" i="1"/>
  <c r="Q924" i="1"/>
  <c r="P924" i="1"/>
  <c r="Z923" i="1"/>
  <c r="Y923" i="1"/>
  <c r="X923" i="1"/>
  <c r="W923" i="1"/>
  <c r="V923" i="1"/>
  <c r="U923" i="1"/>
  <c r="T923" i="1"/>
  <c r="S923" i="1"/>
  <c r="R923" i="1"/>
  <c r="Q923" i="1"/>
  <c r="P923" i="1"/>
  <c r="Z922" i="1"/>
  <c r="Y922" i="1"/>
  <c r="X922" i="1"/>
  <c r="W922" i="1"/>
  <c r="V922" i="1"/>
  <c r="U922" i="1"/>
  <c r="T922" i="1"/>
  <c r="S922" i="1"/>
  <c r="R922" i="1"/>
  <c r="Q922" i="1"/>
  <c r="P922" i="1"/>
  <c r="Z921" i="1"/>
  <c r="Y921" i="1"/>
  <c r="X921" i="1"/>
  <c r="W921" i="1"/>
  <c r="V921" i="1"/>
  <c r="U921" i="1"/>
  <c r="T921" i="1"/>
  <c r="S921" i="1"/>
  <c r="R921" i="1"/>
  <c r="Q921" i="1"/>
  <c r="P921" i="1"/>
  <c r="Z920" i="1"/>
  <c r="Y920" i="1"/>
  <c r="X920" i="1"/>
  <c r="W920" i="1"/>
  <c r="V920" i="1"/>
  <c r="U920" i="1"/>
  <c r="T920" i="1"/>
  <c r="S920" i="1"/>
  <c r="R920" i="1"/>
  <c r="Q920" i="1"/>
  <c r="P920" i="1"/>
  <c r="Z919" i="1"/>
  <c r="Y919" i="1"/>
  <c r="X919" i="1"/>
  <c r="W919" i="1"/>
  <c r="V919" i="1"/>
  <c r="U919" i="1"/>
  <c r="T919" i="1"/>
  <c r="S919" i="1"/>
  <c r="R919" i="1"/>
  <c r="Q919" i="1"/>
  <c r="P919" i="1"/>
  <c r="Z918" i="1"/>
  <c r="Y918" i="1"/>
  <c r="X918" i="1"/>
  <c r="W918" i="1"/>
  <c r="V918" i="1"/>
  <c r="U918" i="1"/>
  <c r="T918" i="1"/>
  <c r="S918" i="1"/>
  <c r="R918" i="1"/>
  <c r="Q918" i="1"/>
  <c r="P918" i="1"/>
  <c r="Z917" i="1"/>
  <c r="Y917" i="1"/>
  <c r="X917" i="1"/>
  <c r="W917" i="1"/>
  <c r="V917" i="1"/>
  <c r="U917" i="1"/>
  <c r="T917" i="1"/>
  <c r="S917" i="1"/>
  <c r="R917" i="1"/>
  <c r="Q917" i="1"/>
  <c r="P917" i="1"/>
  <c r="Z916" i="1"/>
  <c r="Y916" i="1"/>
  <c r="X916" i="1"/>
  <c r="W916" i="1"/>
  <c r="V916" i="1"/>
  <c r="U916" i="1"/>
  <c r="T916" i="1"/>
  <c r="S916" i="1"/>
  <c r="R916" i="1"/>
  <c r="Q916" i="1"/>
  <c r="P916" i="1"/>
  <c r="Z915" i="1"/>
  <c r="Y915" i="1"/>
  <c r="X915" i="1"/>
  <c r="W915" i="1"/>
  <c r="V915" i="1"/>
  <c r="U915" i="1"/>
  <c r="T915" i="1"/>
  <c r="S915" i="1"/>
  <c r="R915" i="1"/>
  <c r="Q915" i="1"/>
  <c r="P915" i="1"/>
  <c r="Z914" i="1"/>
  <c r="Y914" i="1"/>
  <c r="X914" i="1"/>
  <c r="W914" i="1"/>
  <c r="V914" i="1"/>
  <c r="U914" i="1"/>
  <c r="T914" i="1"/>
  <c r="S914" i="1"/>
  <c r="R914" i="1"/>
  <c r="Q914" i="1"/>
  <c r="P914" i="1"/>
  <c r="Z913" i="1"/>
  <c r="Y913" i="1"/>
  <c r="X913" i="1"/>
  <c r="W913" i="1"/>
  <c r="V913" i="1"/>
  <c r="U913" i="1"/>
  <c r="T913" i="1"/>
  <c r="S913" i="1"/>
  <c r="R913" i="1"/>
  <c r="Q913" i="1"/>
  <c r="P913" i="1"/>
  <c r="Z912" i="1"/>
  <c r="Y912" i="1"/>
  <c r="X912" i="1"/>
  <c r="W912" i="1"/>
  <c r="V912" i="1"/>
  <c r="U912" i="1"/>
  <c r="T912" i="1"/>
  <c r="S912" i="1"/>
  <c r="R912" i="1"/>
  <c r="Q912" i="1"/>
  <c r="P912" i="1"/>
  <c r="Z911" i="1"/>
  <c r="Y911" i="1"/>
  <c r="X911" i="1"/>
  <c r="W911" i="1"/>
  <c r="V911" i="1"/>
  <c r="U911" i="1"/>
  <c r="T911" i="1"/>
  <c r="S911" i="1"/>
  <c r="R911" i="1"/>
  <c r="Q911" i="1"/>
  <c r="P911" i="1"/>
  <c r="Z910" i="1"/>
  <c r="Y910" i="1"/>
  <c r="X910" i="1"/>
  <c r="W910" i="1"/>
  <c r="V910" i="1"/>
  <c r="U910" i="1"/>
  <c r="T910" i="1"/>
  <c r="S910" i="1"/>
  <c r="R910" i="1"/>
  <c r="Q910" i="1"/>
  <c r="P910" i="1"/>
  <c r="Z909" i="1"/>
  <c r="Y909" i="1"/>
  <c r="X909" i="1"/>
  <c r="W909" i="1"/>
  <c r="V909" i="1"/>
  <c r="U909" i="1"/>
  <c r="T909" i="1"/>
  <c r="S909" i="1"/>
  <c r="R909" i="1"/>
  <c r="Q909" i="1"/>
  <c r="P909" i="1"/>
  <c r="Z908" i="1"/>
  <c r="Y908" i="1"/>
  <c r="X908" i="1"/>
  <c r="W908" i="1"/>
  <c r="V908" i="1"/>
  <c r="U908" i="1"/>
  <c r="T908" i="1"/>
  <c r="S908" i="1"/>
  <c r="R908" i="1"/>
  <c r="Q908" i="1"/>
  <c r="P908" i="1"/>
  <c r="Z907" i="1"/>
  <c r="Y907" i="1"/>
  <c r="X907" i="1"/>
  <c r="W907" i="1"/>
  <c r="V907" i="1"/>
  <c r="U907" i="1"/>
  <c r="T907" i="1"/>
  <c r="S907" i="1"/>
  <c r="R907" i="1"/>
  <c r="Q907" i="1"/>
  <c r="P907" i="1"/>
  <c r="Z906" i="1"/>
  <c r="Y906" i="1"/>
  <c r="X906" i="1"/>
  <c r="W906" i="1"/>
  <c r="V906" i="1"/>
  <c r="U906" i="1"/>
  <c r="T906" i="1"/>
  <c r="S906" i="1"/>
  <c r="R906" i="1"/>
  <c r="Q906" i="1"/>
  <c r="P906" i="1"/>
  <c r="Y904" i="1"/>
  <c r="X904" i="1"/>
  <c r="W904" i="1"/>
  <c r="V904" i="1"/>
  <c r="U904" i="1"/>
  <c r="T904" i="1"/>
  <c r="S904" i="1"/>
  <c r="R904" i="1"/>
  <c r="Q904" i="1"/>
  <c r="P904" i="1"/>
  <c r="Y903" i="1"/>
  <c r="X903" i="1"/>
  <c r="W903" i="1"/>
  <c r="V903" i="1"/>
  <c r="U903" i="1"/>
  <c r="T903" i="1"/>
  <c r="S903" i="1"/>
  <c r="R903" i="1"/>
  <c r="Q903" i="1"/>
  <c r="P903" i="1"/>
  <c r="Y902" i="1"/>
  <c r="X902" i="1"/>
  <c r="W902" i="1"/>
  <c r="V902" i="1"/>
  <c r="U902" i="1"/>
  <c r="T902" i="1"/>
  <c r="S902" i="1"/>
  <c r="R902" i="1"/>
  <c r="Q902" i="1"/>
  <c r="P902" i="1"/>
  <c r="Y901" i="1"/>
  <c r="X901" i="1"/>
  <c r="W901" i="1"/>
  <c r="V901" i="1"/>
  <c r="U901" i="1"/>
  <c r="T901" i="1"/>
  <c r="S901" i="1"/>
  <c r="R901" i="1"/>
  <c r="Q901" i="1"/>
  <c r="P901" i="1"/>
  <c r="Y900" i="1"/>
  <c r="X900" i="1"/>
  <c r="W900" i="1"/>
  <c r="V900" i="1"/>
  <c r="U900" i="1"/>
  <c r="T900" i="1"/>
  <c r="S900" i="1"/>
  <c r="R900" i="1"/>
  <c r="Q900" i="1"/>
  <c r="P900" i="1"/>
  <c r="Y899" i="1"/>
  <c r="X899" i="1"/>
  <c r="W899" i="1"/>
  <c r="V899" i="1"/>
  <c r="U899" i="1"/>
  <c r="T899" i="1"/>
  <c r="S899" i="1"/>
  <c r="R899" i="1"/>
  <c r="Q899" i="1"/>
  <c r="P899" i="1"/>
  <c r="Y898" i="1"/>
  <c r="X898" i="1"/>
  <c r="W898" i="1"/>
  <c r="V898" i="1"/>
  <c r="U898" i="1"/>
  <c r="T898" i="1"/>
  <c r="S898" i="1"/>
  <c r="R898" i="1"/>
  <c r="Q898" i="1"/>
  <c r="P898" i="1"/>
  <c r="Y897" i="1"/>
  <c r="X897" i="1"/>
  <c r="W897" i="1"/>
  <c r="V897" i="1"/>
  <c r="U897" i="1"/>
  <c r="T897" i="1"/>
  <c r="S897" i="1"/>
  <c r="R897" i="1"/>
  <c r="Q897" i="1"/>
  <c r="P897" i="1"/>
  <c r="Y896" i="1"/>
  <c r="X896" i="1"/>
  <c r="W896" i="1"/>
  <c r="V896" i="1"/>
  <c r="U896" i="1"/>
  <c r="T896" i="1"/>
  <c r="S896" i="1"/>
  <c r="R896" i="1"/>
  <c r="Q896" i="1"/>
  <c r="P896" i="1"/>
  <c r="Y895" i="1"/>
  <c r="X895" i="1"/>
  <c r="W895" i="1"/>
  <c r="V895" i="1"/>
  <c r="U895" i="1"/>
  <c r="T895" i="1"/>
  <c r="S895" i="1"/>
  <c r="R895" i="1"/>
  <c r="Q895" i="1"/>
  <c r="P895" i="1"/>
  <c r="Y894" i="1"/>
  <c r="X894" i="1"/>
  <c r="W894" i="1"/>
  <c r="V894" i="1"/>
  <c r="U894" i="1"/>
  <c r="T894" i="1"/>
  <c r="S894" i="1"/>
  <c r="R894" i="1"/>
  <c r="Q894" i="1"/>
  <c r="P894" i="1"/>
  <c r="Y893" i="1"/>
  <c r="X893" i="1"/>
  <c r="W893" i="1"/>
  <c r="V893" i="1"/>
  <c r="U893" i="1"/>
  <c r="T893" i="1"/>
  <c r="S893" i="1"/>
  <c r="R893" i="1"/>
  <c r="Q893" i="1"/>
  <c r="P893" i="1"/>
  <c r="Y891" i="1"/>
  <c r="X891" i="1"/>
  <c r="W891" i="1"/>
  <c r="V891" i="1"/>
  <c r="U891" i="1"/>
  <c r="T891" i="1"/>
  <c r="S891" i="1"/>
  <c r="R891" i="1"/>
  <c r="Q891" i="1"/>
  <c r="P891" i="1"/>
  <c r="Y890" i="1"/>
  <c r="X890" i="1"/>
  <c r="W890" i="1"/>
  <c r="V890" i="1"/>
  <c r="U890" i="1"/>
  <c r="T890" i="1"/>
  <c r="S890" i="1"/>
  <c r="R890" i="1"/>
  <c r="Q890" i="1"/>
  <c r="P890" i="1"/>
  <c r="Y889" i="1"/>
  <c r="X889" i="1"/>
  <c r="W889" i="1"/>
  <c r="V889" i="1"/>
  <c r="U889" i="1"/>
  <c r="T889" i="1"/>
  <c r="S889" i="1"/>
  <c r="R889" i="1"/>
  <c r="Q889" i="1"/>
  <c r="P889" i="1"/>
  <c r="Y888" i="1"/>
  <c r="X888" i="1"/>
  <c r="W888" i="1"/>
  <c r="V888" i="1"/>
  <c r="U888" i="1"/>
  <c r="T888" i="1"/>
  <c r="S888" i="1"/>
  <c r="R888" i="1"/>
  <c r="Q888" i="1"/>
  <c r="P888" i="1"/>
  <c r="Y887" i="1"/>
  <c r="X887" i="1"/>
  <c r="W887" i="1"/>
  <c r="V887" i="1"/>
  <c r="U887" i="1"/>
  <c r="T887" i="1"/>
  <c r="S887" i="1"/>
  <c r="R887" i="1"/>
  <c r="Q887" i="1"/>
  <c r="P887" i="1"/>
  <c r="Y886" i="1"/>
  <c r="X886" i="1"/>
  <c r="W886" i="1"/>
  <c r="V886" i="1"/>
  <c r="U886" i="1"/>
  <c r="T886" i="1"/>
  <c r="S886" i="1"/>
  <c r="R886" i="1"/>
  <c r="Q886" i="1"/>
  <c r="P886" i="1"/>
  <c r="Y885" i="1"/>
  <c r="X885" i="1"/>
  <c r="W885" i="1"/>
  <c r="V885" i="1"/>
  <c r="U885" i="1"/>
  <c r="T885" i="1"/>
  <c r="S885" i="1"/>
  <c r="R885" i="1"/>
  <c r="Q885" i="1"/>
  <c r="P885" i="1"/>
  <c r="Y884" i="1"/>
  <c r="X884" i="1"/>
  <c r="W884" i="1"/>
  <c r="V884" i="1"/>
  <c r="U884" i="1"/>
  <c r="T884" i="1"/>
  <c r="S884" i="1"/>
  <c r="R884" i="1"/>
  <c r="Q884" i="1"/>
  <c r="P884" i="1"/>
  <c r="Y883" i="1"/>
  <c r="X883" i="1"/>
  <c r="W883" i="1"/>
  <c r="V883" i="1"/>
  <c r="U883" i="1"/>
  <c r="T883" i="1"/>
  <c r="S883" i="1"/>
  <c r="R883" i="1"/>
  <c r="Q883" i="1"/>
  <c r="P883" i="1"/>
  <c r="Y882" i="1"/>
  <c r="X882" i="1"/>
  <c r="W882" i="1"/>
  <c r="V882" i="1"/>
  <c r="U882" i="1"/>
  <c r="T882" i="1"/>
  <c r="S882" i="1"/>
  <c r="R882" i="1"/>
  <c r="Q882" i="1"/>
  <c r="P882" i="1"/>
  <c r="Y881" i="1"/>
  <c r="X881" i="1"/>
  <c r="W881" i="1"/>
  <c r="V881" i="1"/>
  <c r="U881" i="1"/>
  <c r="T881" i="1"/>
  <c r="S881" i="1"/>
  <c r="R881" i="1"/>
  <c r="Q881" i="1"/>
  <c r="P881" i="1"/>
  <c r="Y879" i="1"/>
  <c r="X879" i="1"/>
  <c r="W879" i="1"/>
  <c r="V879" i="1"/>
  <c r="U879" i="1"/>
  <c r="T879" i="1"/>
  <c r="S879" i="1"/>
  <c r="R879" i="1"/>
  <c r="Q879" i="1"/>
  <c r="P879" i="1"/>
  <c r="Y878" i="1"/>
  <c r="X878" i="1"/>
  <c r="W878" i="1"/>
  <c r="V878" i="1"/>
  <c r="U878" i="1"/>
  <c r="T878" i="1"/>
  <c r="S878" i="1"/>
  <c r="R878" i="1"/>
  <c r="Q878" i="1"/>
  <c r="P878" i="1"/>
  <c r="Y877" i="1"/>
  <c r="X877" i="1"/>
  <c r="W877" i="1"/>
  <c r="V877" i="1"/>
  <c r="U877" i="1"/>
  <c r="T877" i="1"/>
  <c r="S877" i="1"/>
  <c r="R877" i="1"/>
  <c r="Q877" i="1"/>
  <c r="P877" i="1"/>
  <c r="Y876" i="1"/>
  <c r="X876" i="1"/>
  <c r="W876" i="1"/>
  <c r="V876" i="1"/>
  <c r="U876" i="1"/>
  <c r="T876" i="1"/>
  <c r="S876" i="1"/>
  <c r="R876" i="1"/>
  <c r="Q876" i="1"/>
  <c r="P876" i="1"/>
  <c r="Y875" i="1"/>
  <c r="X875" i="1"/>
  <c r="W875" i="1"/>
  <c r="V875" i="1"/>
  <c r="U875" i="1"/>
  <c r="T875" i="1"/>
  <c r="S875" i="1"/>
  <c r="R875" i="1"/>
  <c r="Q875" i="1"/>
  <c r="P875" i="1"/>
  <c r="Y874" i="1"/>
  <c r="X874" i="1"/>
  <c r="W874" i="1"/>
  <c r="V874" i="1"/>
  <c r="U874" i="1"/>
  <c r="T874" i="1"/>
  <c r="S874" i="1"/>
  <c r="R874" i="1"/>
  <c r="Q874" i="1"/>
  <c r="P874" i="1"/>
  <c r="Y873" i="1"/>
  <c r="X873" i="1"/>
  <c r="W873" i="1"/>
  <c r="V873" i="1"/>
  <c r="U873" i="1"/>
  <c r="T873" i="1"/>
  <c r="S873" i="1"/>
  <c r="R873" i="1"/>
  <c r="Q873" i="1"/>
  <c r="P873" i="1"/>
  <c r="Y872" i="1"/>
  <c r="X872" i="1"/>
  <c r="W872" i="1"/>
  <c r="V872" i="1"/>
  <c r="U872" i="1"/>
  <c r="T872" i="1"/>
  <c r="S872" i="1"/>
  <c r="R872" i="1"/>
  <c r="Q872" i="1"/>
  <c r="P872" i="1"/>
  <c r="Y871" i="1"/>
  <c r="X871" i="1"/>
  <c r="W871" i="1"/>
  <c r="V871" i="1"/>
  <c r="U871" i="1"/>
  <c r="T871" i="1"/>
  <c r="S871" i="1"/>
  <c r="R871" i="1"/>
  <c r="Q871" i="1"/>
  <c r="P871" i="1"/>
  <c r="Y870" i="1"/>
  <c r="X870" i="1"/>
  <c r="W870" i="1"/>
  <c r="V870" i="1"/>
  <c r="U870" i="1"/>
  <c r="T870" i="1"/>
  <c r="S870" i="1"/>
  <c r="R870" i="1"/>
  <c r="Q870" i="1"/>
  <c r="P870" i="1"/>
  <c r="Y869" i="1"/>
  <c r="X869" i="1"/>
  <c r="W869" i="1"/>
  <c r="V869" i="1"/>
  <c r="U869" i="1"/>
  <c r="T869" i="1"/>
  <c r="S869" i="1"/>
  <c r="R869" i="1"/>
  <c r="Q869" i="1"/>
  <c r="P869" i="1"/>
  <c r="Y868" i="1"/>
  <c r="X868" i="1"/>
  <c r="W868" i="1"/>
  <c r="V868" i="1"/>
  <c r="U868" i="1"/>
  <c r="T868" i="1"/>
  <c r="S868" i="1"/>
  <c r="R868" i="1"/>
  <c r="Q868" i="1"/>
  <c r="P868" i="1"/>
  <c r="Y867" i="1"/>
  <c r="X867" i="1"/>
  <c r="W867" i="1"/>
  <c r="V867" i="1"/>
  <c r="U867" i="1"/>
  <c r="T867" i="1"/>
  <c r="S867" i="1"/>
  <c r="R867" i="1"/>
  <c r="Q867" i="1"/>
  <c r="P867" i="1"/>
  <c r="Y866" i="1"/>
  <c r="X866" i="1"/>
  <c r="W866" i="1"/>
  <c r="V866" i="1"/>
  <c r="U866" i="1"/>
  <c r="T866" i="1"/>
  <c r="S866" i="1"/>
  <c r="R866" i="1"/>
  <c r="Q866" i="1"/>
  <c r="P866" i="1"/>
  <c r="Y865" i="1"/>
  <c r="X865" i="1"/>
  <c r="W865" i="1"/>
  <c r="V865" i="1"/>
  <c r="U865" i="1"/>
  <c r="T865" i="1"/>
  <c r="S865" i="1"/>
  <c r="R865" i="1"/>
  <c r="Q865" i="1"/>
  <c r="P865" i="1"/>
  <c r="Y864" i="1"/>
  <c r="X864" i="1"/>
  <c r="W864" i="1"/>
  <c r="V864" i="1"/>
  <c r="U864" i="1"/>
  <c r="T864" i="1"/>
  <c r="S864" i="1"/>
  <c r="R864" i="1"/>
  <c r="Q864" i="1"/>
  <c r="P864" i="1"/>
  <c r="Y863" i="1"/>
  <c r="X863" i="1"/>
  <c r="W863" i="1"/>
  <c r="V863" i="1"/>
  <c r="U863" i="1"/>
  <c r="T863" i="1"/>
  <c r="S863" i="1"/>
  <c r="R863" i="1"/>
  <c r="Q863" i="1"/>
  <c r="P863" i="1"/>
  <c r="Y862" i="1"/>
  <c r="X862" i="1"/>
  <c r="W862" i="1"/>
  <c r="V862" i="1"/>
  <c r="U862" i="1"/>
  <c r="T862" i="1"/>
  <c r="S862" i="1"/>
  <c r="R862" i="1"/>
  <c r="Q862" i="1"/>
  <c r="P862" i="1"/>
  <c r="Y861" i="1"/>
  <c r="X861" i="1"/>
  <c r="W861" i="1"/>
  <c r="V861" i="1"/>
  <c r="U861" i="1"/>
  <c r="T861" i="1"/>
  <c r="S861" i="1"/>
  <c r="R861" i="1"/>
  <c r="Q861" i="1"/>
  <c r="P861" i="1"/>
  <c r="Y860" i="1"/>
  <c r="X860" i="1"/>
  <c r="W860" i="1"/>
  <c r="V860" i="1"/>
  <c r="U860" i="1"/>
  <c r="T860" i="1"/>
  <c r="S860" i="1"/>
  <c r="R860" i="1"/>
  <c r="Q860" i="1"/>
  <c r="P860" i="1"/>
  <c r="Y859" i="1"/>
  <c r="X859" i="1"/>
  <c r="W859" i="1"/>
  <c r="V859" i="1"/>
  <c r="U859" i="1"/>
  <c r="T859" i="1"/>
  <c r="S859" i="1"/>
  <c r="R859" i="1"/>
  <c r="Q859" i="1"/>
  <c r="P859" i="1"/>
  <c r="Y858" i="1"/>
  <c r="X858" i="1"/>
  <c r="W858" i="1"/>
  <c r="V858" i="1"/>
  <c r="U858" i="1"/>
  <c r="T858" i="1"/>
  <c r="S858" i="1"/>
  <c r="R858" i="1"/>
  <c r="Q858" i="1"/>
  <c r="P858" i="1"/>
  <c r="AE982" i="1" l="1"/>
  <c r="AB982" i="1"/>
  <c r="AJ982" i="1"/>
  <c r="Z884" i="1"/>
  <c r="Z902" i="1"/>
  <c r="AI858" i="1"/>
  <c r="Z894" i="1"/>
  <c r="AF906" i="1"/>
  <c r="AH906" i="1"/>
  <c r="AJ906" i="1"/>
  <c r="AR906" i="1"/>
  <c r="AO906" i="1"/>
  <c r="AN982" i="1"/>
  <c r="AI982" i="1"/>
  <c r="AP881" i="1"/>
  <c r="AT893" i="1"/>
  <c r="AC893" i="1"/>
  <c r="AH982" i="1"/>
  <c r="Z874" i="1"/>
  <c r="AF982" i="1"/>
  <c r="AG858" i="1"/>
  <c r="Z885" i="1"/>
  <c r="Z889" i="1"/>
  <c r="AU893" i="1"/>
  <c r="Z904" i="1"/>
  <c r="Z875" i="1"/>
  <c r="Z879" i="1"/>
  <c r="AD881" i="1"/>
  <c r="AG881" i="1"/>
  <c r="AG893" i="1"/>
  <c r="AB893" i="1"/>
  <c r="Z897" i="1"/>
  <c r="AS858" i="1"/>
  <c r="Z864" i="1"/>
  <c r="AU858" i="1"/>
  <c r="Z872" i="1"/>
  <c r="AE881" i="1"/>
  <c r="Z882" i="1"/>
  <c r="Z898" i="1"/>
  <c r="AQ906" i="1"/>
  <c r="AT906" i="1"/>
  <c r="AQ982" i="1"/>
  <c r="AP982" i="1"/>
  <c r="AI893" i="1"/>
  <c r="AS906" i="1"/>
  <c r="AR982" i="1"/>
  <c r="AS982" i="1"/>
  <c r="AJ858" i="1"/>
  <c r="Z873" i="1"/>
  <c r="AV982" i="1"/>
  <c r="AP858" i="1"/>
  <c r="AB858" i="1"/>
  <c r="AV858" i="1"/>
  <c r="AM906" i="1"/>
  <c r="AT982" i="1"/>
  <c r="Z865" i="1"/>
  <c r="Z868" i="1"/>
  <c r="AR881" i="1"/>
  <c r="Z883" i="1"/>
  <c r="Z899" i="1"/>
  <c r="AC858" i="1"/>
  <c r="Z861" i="1"/>
  <c r="Z886" i="1"/>
  <c r="Z891" i="1"/>
  <c r="AD858" i="1"/>
  <c r="AH858" i="1"/>
  <c r="Z860" i="1"/>
  <c r="Z862" i="1"/>
  <c r="Z870" i="1"/>
  <c r="Z877" i="1"/>
  <c r="AT881" i="1"/>
  <c r="Z887" i="1"/>
  <c r="AV881" i="1"/>
  <c r="AD893" i="1"/>
  <c r="Z900" i="1"/>
  <c r="AC906" i="1"/>
  <c r="AK906" i="1"/>
  <c r="AM982" i="1"/>
  <c r="AU982" i="1"/>
  <c r="Z890" i="1"/>
  <c r="Z869" i="1"/>
  <c r="AV893" i="1"/>
  <c r="Z903" i="1"/>
  <c r="AO858" i="1"/>
  <c r="Z878" i="1"/>
  <c r="AB881" i="1"/>
  <c r="AU881" i="1"/>
  <c r="AQ881" i="1"/>
  <c r="Z888" i="1"/>
  <c r="AE893" i="1"/>
  <c r="AK893" i="1"/>
  <c r="AP893" i="1"/>
  <c r="AD906" i="1"/>
  <c r="AC982" i="1"/>
  <c r="AK982" i="1"/>
  <c r="Z895" i="1"/>
  <c r="AR858" i="1"/>
  <c r="Z876" i="1"/>
  <c r="AN893" i="1"/>
  <c r="AU906" i="1"/>
  <c r="AQ858" i="1"/>
  <c r="Z859" i="1"/>
  <c r="Z863" i="1"/>
  <c r="Z866" i="1"/>
  <c r="Z867" i="1"/>
  <c r="Z871" i="1"/>
  <c r="AC881" i="1"/>
  <c r="AK881" i="1"/>
  <c r="AH881" i="1"/>
  <c r="AI881" i="1"/>
  <c r="AF893" i="1"/>
  <c r="AR893" i="1"/>
  <c r="Z896" i="1"/>
  <c r="AH893" i="1"/>
  <c r="Z901" i="1"/>
  <c r="AE906" i="1"/>
  <c r="AB906" i="1"/>
  <c r="AD982" i="1"/>
  <c r="Z881" i="1"/>
  <c r="AJ881" i="1"/>
  <c r="AS893" i="1"/>
  <c r="AK858" i="1"/>
  <c r="AS881" i="1"/>
  <c r="AM893" i="1"/>
  <c r="AE858" i="1"/>
  <c r="AT858" i="1"/>
  <c r="AF881" i="1"/>
  <c r="AM881" i="1"/>
  <c r="AO893" i="1"/>
  <c r="AG906" i="1"/>
  <c r="AN906" i="1"/>
  <c r="AV906" i="1"/>
  <c r="AF858" i="1"/>
  <c r="AN881" i="1"/>
  <c r="AG982" i="1"/>
  <c r="AM858" i="1"/>
  <c r="Z893" i="1"/>
  <c r="AN858" i="1"/>
  <c r="AO881" i="1"/>
  <c r="AJ893" i="1"/>
  <c r="AQ893" i="1"/>
  <c r="AI906" i="1"/>
  <c r="AP906" i="1"/>
  <c r="AO982" i="1"/>
  <c r="Z858" i="1"/>
  <c r="BH111" i="6" l="1"/>
  <c r="BG111" i="6"/>
  <c r="BF111" i="6"/>
  <c r="BE111" i="6"/>
  <c r="BD111" i="6"/>
  <c r="BC111" i="6"/>
  <c r="BB111" i="6"/>
  <c r="BA111" i="6"/>
  <c r="AZ111" i="6"/>
  <c r="AY111" i="6"/>
  <c r="AX111" i="6"/>
  <c r="AW111" i="6"/>
  <c r="AV111" i="6"/>
  <c r="AU111" i="6"/>
  <c r="AT111" i="6"/>
  <c r="AS111" i="6"/>
  <c r="AR111" i="6"/>
  <c r="AQ111" i="6"/>
  <c r="AO111" i="6"/>
  <c r="AN111" i="6"/>
  <c r="AM111" i="6"/>
  <c r="AL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AR99" i="6" l="1"/>
  <c r="AS99" i="6"/>
  <c r="AT99" i="6"/>
  <c r="AU99" i="6"/>
  <c r="AV99" i="6"/>
  <c r="AW99" i="6"/>
  <c r="AX99" i="6"/>
  <c r="AY99" i="6"/>
  <c r="AZ99" i="6"/>
  <c r="BA99" i="6"/>
  <c r="BB99" i="6"/>
  <c r="BC99" i="6"/>
  <c r="BD99" i="6"/>
  <c r="BE99" i="6"/>
  <c r="BF99" i="6"/>
  <c r="BG99" i="6"/>
  <c r="BH99" i="6"/>
  <c r="AQ99" i="6"/>
  <c r="Y99" i="6"/>
  <c r="Z99" i="6"/>
  <c r="AA99" i="6"/>
  <c r="AB99" i="6"/>
  <c r="AC99" i="6"/>
  <c r="AD99" i="6"/>
  <c r="AE99" i="6"/>
  <c r="AF99" i="6"/>
  <c r="AG99" i="6"/>
  <c r="AH99" i="6"/>
  <c r="AI99" i="6"/>
  <c r="AJ99" i="6"/>
  <c r="AK99" i="6"/>
  <c r="AL99" i="6"/>
  <c r="AM99" i="6"/>
  <c r="AN99" i="6"/>
  <c r="AO99" i="6"/>
  <c r="X99" i="6"/>
  <c r="AR234" i="7" l="1"/>
  <c r="AS234" i="7"/>
  <c r="AT234" i="7"/>
  <c r="AU234" i="7"/>
  <c r="AV234" i="7"/>
  <c r="AW234" i="7"/>
  <c r="AX234" i="7"/>
  <c r="AY234" i="7"/>
  <c r="AZ234" i="7"/>
  <c r="BA234" i="7"/>
  <c r="BB234" i="7"/>
  <c r="BC234" i="7"/>
  <c r="BD234" i="7"/>
  <c r="BE234" i="7"/>
  <c r="BF234" i="7"/>
  <c r="BG234" i="7"/>
  <c r="BH234" i="7"/>
  <c r="AQ234" i="7"/>
  <c r="Y234" i="7"/>
  <c r="Z234" i="7"/>
  <c r="AA234" i="7"/>
  <c r="AB234" i="7"/>
  <c r="AC234" i="7"/>
  <c r="AD234" i="7"/>
  <c r="AE234" i="7"/>
  <c r="AF234" i="7"/>
  <c r="AG234" i="7"/>
  <c r="AH234" i="7"/>
  <c r="AI234" i="7"/>
  <c r="AJ234" i="7"/>
  <c r="AK234" i="7"/>
  <c r="AL234" i="7"/>
  <c r="AM234" i="7"/>
  <c r="AN234" i="7"/>
  <c r="AO234" i="7"/>
  <c r="X234" i="7"/>
  <c r="AR297" i="6" l="1"/>
  <c r="AS297" i="6"/>
  <c r="AT297" i="6"/>
  <c r="AU297" i="6"/>
  <c r="AV297" i="6"/>
  <c r="AW297" i="6"/>
  <c r="AX297" i="6"/>
  <c r="AY297" i="6"/>
  <c r="AZ297" i="6"/>
  <c r="BA297" i="6"/>
  <c r="BB297" i="6"/>
  <c r="BC297" i="6"/>
  <c r="BD297" i="6"/>
  <c r="BE297" i="6"/>
  <c r="BF297" i="6"/>
  <c r="BG297" i="6"/>
  <c r="BH297" i="6"/>
  <c r="AR310" i="6"/>
  <c r="AS310" i="6"/>
  <c r="AT310" i="6"/>
  <c r="AU310" i="6"/>
  <c r="AV310" i="6"/>
  <c r="AW310" i="6"/>
  <c r="AX310" i="6"/>
  <c r="AY310" i="6"/>
  <c r="AZ310" i="6"/>
  <c r="BA310" i="6"/>
  <c r="BB310" i="6"/>
  <c r="BC310" i="6"/>
  <c r="BD310" i="6"/>
  <c r="BE310" i="6"/>
  <c r="BF310" i="6"/>
  <c r="BG310" i="6"/>
  <c r="BH310" i="6"/>
  <c r="AR321" i="6"/>
  <c r="AS321" i="6"/>
  <c r="AT321" i="6"/>
  <c r="AU321" i="6"/>
  <c r="AV321" i="6"/>
  <c r="AW321" i="6"/>
  <c r="AX321" i="6"/>
  <c r="AY321" i="6"/>
  <c r="AZ321" i="6"/>
  <c r="BA321" i="6"/>
  <c r="BB321" i="6"/>
  <c r="BC321" i="6"/>
  <c r="BD321" i="6"/>
  <c r="BE321" i="6"/>
  <c r="BF321" i="6"/>
  <c r="BG321" i="6"/>
  <c r="BH321" i="6"/>
  <c r="AQ321" i="6"/>
  <c r="AQ310" i="6"/>
  <c r="AQ297" i="6"/>
  <c r="Y297" i="6"/>
  <c r="Z297" i="6"/>
  <c r="AA297" i="6"/>
  <c r="AB297" i="6"/>
  <c r="AC297" i="6"/>
  <c r="AD297" i="6"/>
  <c r="AE297" i="6"/>
  <c r="AF297" i="6"/>
  <c r="AG297" i="6"/>
  <c r="AH297" i="6"/>
  <c r="AI297" i="6"/>
  <c r="AJ297" i="6"/>
  <c r="AK297" i="6"/>
  <c r="AL297" i="6"/>
  <c r="AM297" i="6"/>
  <c r="AN297" i="6"/>
  <c r="AO297" i="6"/>
  <c r="Y310" i="6"/>
  <c r="Z310" i="6"/>
  <c r="AA310" i="6"/>
  <c r="AB310" i="6"/>
  <c r="AC310" i="6"/>
  <c r="AD310" i="6"/>
  <c r="AE310" i="6"/>
  <c r="AF310" i="6"/>
  <c r="AG310" i="6"/>
  <c r="AH310" i="6"/>
  <c r="AI310" i="6"/>
  <c r="AJ310" i="6"/>
  <c r="AK310" i="6"/>
  <c r="AL310" i="6"/>
  <c r="AM310" i="6"/>
  <c r="AN310" i="6"/>
  <c r="AO310" i="6"/>
  <c r="Y321" i="6"/>
  <c r="Z321" i="6"/>
  <c r="AA321" i="6"/>
  <c r="AB321" i="6"/>
  <c r="AC321" i="6"/>
  <c r="AD321" i="6"/>
  <c r="AE321" i="6"/>
  <c r="AF321" i="6"/>
  <c r="AG321" i="6"/>
  <c r="AH321" i="6"/>
  <c r="AI321" i="6"/>
  <c r="AJ321" i="6"/>
  <c r="AK321" i="6"/>
  <c r="AL321" i="6"/>
  <c r="AM321" i="6"/>
  <c r="AN321" i="6"/>
  <c r="AO321" i="6"/>
  <c r="BH332" i="6"/>
  <c r="AR332" i="6"/>
  <c r="AS332" i="6"/>
  <c r="AT332" i="6"/>
  <c r="AU332" i="6"/>
  <c r="AV332" i="6"/>
  <c r="AW332" i="6"/>
  <c r="AX332" i="6"/>
  <c r="AY332" i="6"/>
  <c r="AZ332" i="6"/>
  <c r="BA332" i="6"/>
  <c r="BB332" i="6"/>
  <c r="BC332" i="6"/>
  <c r="BD332" i="6"/>
  <c r="BE332" i="6"/>
  <c r="BF332" i="6"/>
  <c r="BG332" i="6"/>
  <c r="AQ332" i="6"/>
  <c r="AH332" i="6"/>
  <c r="AI332" i="6"/>
  <c r="AJ332" i="6"/>
  <c r="AK332" i="6"/>
  <c r="AL332" i="6"/>
  <c r="AM332" i="6"/>
  <c r="AN332" i="6"/>
  <c r="AO332" i="6"/>
  <c r="AG332" i="6"/>
  <c r="X321" i="6"/>
  <c r="X310" i="6"/>
  <c r="X297" i="6"/>
  <c r="AR286" i="6"/>
  <c r="AS286" i="6"/>
  <c r="AT286" i="6"/>
  <c r="AU286" i="6"/>
  <c r="AV286" i="6"/>
  <c r="AW286" i="6"/>
  <c r="AX286" i="6"/>
  <c r="AY286" i="6"/>
  <c r="AZ286" i="6"/>
  <c r="BA286" i="6"/>
  <c r="BB286" i="6"/>
  <c r="BC286" i="6"/>
  <c r="BD286" i="6"/>
  <c r="BE286" i="6"/>
  <c r="BF286" i="6"/>
  <c r="BG286" i="6"/>
  <c r="BH286" i="6"/>
  <c r="AQ286" i="6"/>
  <c r="Y286" i="6"/>
  <c r="Z286" i="6"/>
  <c r="AA286" i="6"/>
  <c r="AB286" i="6"/>
  <c r="AC286" i="6"/>
  <c r="AD286" i="6"/>
  <c r="AE286" i="6"/>
  <c r="AF286" i="6"/>
  <c r="AG286" i="6"/>
  <c r="AH286" i="6"/>
  <c r="AI286" i="6"/>
  <c r="AJ286" i="6"/>
  <c r="AK286" i="6"/>
  <c r="AL286" i="6"/>
  <c r="AM286" i="6"/>
  <c r="AN286" i="6"/>
  <c r="AO286" i="6"/>
  <c r="X286" i="6"/>
  <c r="Y332" i="6"/>
  <c r="Z332" i="6"/>
  <c r="AA332" i="6"/>
  <c r="AB332" i="6"/>
  <c r="AC332" i="6"/>
  <c r="AD332" i="6"/>
  <c r="AE332" i="6"/>
  <c r="AF332" i="6"/>
  <c r="X332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AV344" i="6"/>
  <c r="AU344" i="6"/>
  <c r="AT344" i="6"/>
  <c r="AS344" i="6"/>
  <c r="AR344" i="6"/>
  <c r="AQ344" i="6"/>
  <c r="AO344" i="6"/>
  <c r="AN344" i="6"/>
  <c r="AM344" i="6"/>
  <c r="AL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X344" i="6"/>
  <c r="AR68" i="6" l="1"/>
  <c r="AS68" i="6"/>
  <c r="AT68" i="6"/>
  <c r="AU68" i="6"/>
  <c r="AV68" i="6"/>
  <c r="AW68" i="6"/>
  <c r="AX68" i="6"/>
  <c r="AY68" i="6"/>
  <c r="AZ68" i="6"/>
  <c r="BA68" i="6"/>
  <c r="BB68" i="6"/>
  <c r="BC68" i="6"/>
  <c r="BD68" i="6"/>
  <c r="BE68" i="6"/>
  <c r="BF68" i="6"/>
  <c r="BG68" i="6"/>
  <c r="BH68" i="6"/>
  <c r="AQ68" i="6"/>
  <c r="Y68" i="6"/>
  <c r="Z68" i="6"/>
  <c r="AA68" i="6"/>
  <c r="AB68" i="6"/>
  <c r="AC68" i="6"/>
  <c r="AD68" i="6"/>
  <c r="AE68" i="6"/>
  <c r="AF68" i="6"/>
  <c r="AG68" i="6"/>
  <c r="AH68" i="6"/>
  <c r="AI68" i="6"/>
  <c r="AJ68" i="6"/>
  <c r="AK68" i="6"/>
  <c r="AL68" i="6"/>
  <c r="AM68" i="6"/>
  <c r="AN68" i="6"/>
  <c r="AO68" i="6"/>
  <c r="X68" i="6"/>
  <c r="X26" i="6"/>
  <c r="BH26" i="6" l="1"/>
  <c r="BG26" i="6"/>
  <c r="BF26" i="6"/>
  <c r="BE26" i="6"/>
  <c r="BD26" i="6"/>
  <c r="BC26" i="6"/>
  <c r="BB26" i="6"/>
  <c r="BA26" i="6"/>
  <c r="AZ26" i="6"/>
  <c r="AY26" i="6"/>
  <c r="AX26" i="6"/>
  <c r="AW26" i="6"/>
  <c r="AV26" i="6"/>
  <c r="AU26" i="6"/>
  <c r="AT26" i="6"/>
  <c r="AS26" i="6"/>
  <c r="AR26" i="6"/>
  <c r="AQ26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41" i="6"/>
  <c r="T76" i="5"/>
  <c r="T67" i="5"/>
  <c r="AX67" i="5"/>
  <c r="AW67" i="5"/>
  <c r="AV67" i="5"/>
  <c r="AU67" i="5"/>
  <c r="AT67" i="5"/>
  <c r="AS67" i="5"/>
  <c r="AR67" i="5"/>
  <c r="AQ67" i="5"/>
  <c r="AP67" i="5"/>
  <c r="AO67" i="5"/>
  <c r="AN67" i="5"/>
  <c r="AM67" i="5"/>
  <c r="AL67" i="5"/>
  <c r="AK67" i="5"/>
  <c r="AJ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55" i="5"/>
  <c r="T44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J31" i="5"/>
  <c r="T31" i="5"/>
  <c r="U31" i="5"/>
  <c r="V31" i="5"/>
  <c r="W31" i="5"/>
  <c r="X31" i="5"/>
  <c r="Y31" i="5"/>
  <c r="Z31" i="5"/>
  <c r="AA31" i="5"/>
  <c r="AB31" i="5"/>
  <c r="AC31" i="5"/>
  <c r="AD31" i="5"/>
  <c r="AE31" i="5"/>
  <c r="AF31" i="5"/>
  <c r="AG31" i="5"/>
  <c r="AH31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J28" i="5"/>
  <c r="AJ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6" i="5"/>
  <c r="AH16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T16" i="5"/>
  <c r="T28" i="5"/>
  <c r="T4" i="5"/>
  <c r="AX4" i="5"/>
  <c r="AW4" i="5"/>
  <c r="AV4" i="5"/>
  <c r="AU4" i="5"/>
  <c r="AT4" i="5"/>
  <c r="AS4" i="5"/>
  <c r="AR4" i="5"/>
  <c r="AQ4" i="5"/>
  <c r="AP4" i="5"/>
  <c r="AO4" i="5"/>
  <c r="AN4" i="5"/>
  <c r="AM4" i="5"/>
  <c r="AL4" i="5"/>
  <c r="AK4" i="5"/>
  <c r="AJ4" i="5"/>
  <c r="AH4" i="5"/>
  <c r="AG4" i="5"/>
  <c r="AF4" i="5"/>
  <c r="AE4" i="5"/>
  <c r="AD4" i="5"/>
  <c r="AC4" i="5"/>
  <c r="AB4" i="5"/>
  <c r="AA4" i="5"/>
  <c r="Z4" i="5"/>
  <c r="Y4" i="5"/>
  <c r="X4" i="5"/>
  <c r="W4" i="5"/>
  <c r="V4" i="5"/>
  <c r="U4" i="5"/>
  <c r="V75" i="4"/>
  <c r="BD98" i="4"/>
  <c r="BC98" i="4"/>
  <c r="BB98" i="4"/>
  <c r="BA98" i="4"/>
  <c r="AZ98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L98" i="4"/>
  <c r="AK98" i="4"/>
  <c r="AJ98" i="4"/>
  <c r="AI98" i="4"/>
  <c r="AH98" i="4"/>
  <c r="AG98" i="4"/>
  <c r="AF98" i="4"/>
  <c r="AE98" i="4"/>
  <c r="AD98" i="4"/>
  <c r="AC98" i="4"/>
  <c r="AB98" i="4"/>
  <c r="AA98" i="4"/>
  <c r="Z98" i="4"/>
  <c r="Y98" i="4"/>
  <c r="X98" i="4"/>
  <c r="W98" i="4"/>
  <c r="V98" i="4"/>
  <c r="BD75" i="4"/>
  <c r="BC75" i="4"/>
  <c r="BB75" i="4"/>
  <c r="BA75" i="4"/>
  <c r="AZ75" i="4"/>
  <c r="AY75" i="4"/>
  <c r="AX75" i="4"/>
  <c r="AW75" i="4"/>
  <c r="AV75" i="4"/>
  <c r="AU75" i="4"/>
  <c r="AT75" i="4"/>
  <c r="AS75" i="4"/>
  <c r="AR75" i="4"/>
  <c r="AQ75" i="4"/>
  <c r="AP75" i="4"/>
  <c r="AO75" i="4"/>
  <c r="AN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BD65" i="4"/>
  <c r="BC65" i="4"/>
  <c r="BB65" i="4"/>
  <c r="BA65" i="4"/>
  <c r="AZ65" i="4"/>
  <c r="AY65" i="4"/>
  <c r="AX65" i="4"/>
  <c r="AW65" i="4"/>
  <c r="AV65" i="4"/>
  <c r="AU65" i="4"/>
  <c r="AT65" i="4"/>
  <c r="AS65" i="4"/>
  <c r="AR65" i="4"/>
  <c r="AQ65" i="4"/>
  <c r="AP65" i="4"/>
  <c r="AO65" i="4"/>
  <c r="AN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V319" i="3"/>
  <c r="V338" i="3"/>
  <c r="V377" i="3"/>
  <c r="V355" i="3"/>
  <c r="BD338" i="3"/>
  <c r="BC338" i="3"/>
  <c r="BB338" i="3"/>
  <c r="BA338" i="3"/>
  <c r="AZ338" i="3"/>
  <c r="AY338" i="3"/>
  <c r="AX338" i="3"/>
  <c r="AW338" i="3"/>
  <c r="AV338" i="3"/>
  <c r="AU338" i="3"/>
  <c r="AT338" i="3"/>
  <c r="AS338" i="3"/>
  <c r="AR338" i="3"/>
  <c r="AQ338" i="3"/>
  <c r="AP338" i="3"/>
  <c r="AO338" i="3"/>
  <c r="AN338" i="3"/>
  <c r="AL338" i="3"/>
  <c r="AK338" i="3"/>
  <c r="AJ338" i="3"/>
  <c r="AI338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V309" i="3"/>
  <c r="V295" i="3"/>
  <c r="V264" i="3"/>
  <c r="V254" i="3"/>
  <c r="V231" i="3"/>
  <c r="V222" i="3"/>
  <c r="V201" i="3"/>
  <c r="V188" i="3"/>
  <c r="AO176" i="3"/>
  <c r="AP176" i="3"/>
  <c r="AQ176" i="3"/>
  <c r="AR176" i="3"/>
  <c r="AS176" i="3"/>
  <c r="AT176" i="3"/>
  <c r="AU176" i="3"/>
  <c r="AV176" i="3"/>
  <c r="AW176" i="3"/>
  <c r="AX176" i="3"/>
  <c r="AY176" i="3"/>
  <c r="AZ176" i="3"/>
  <c r="BA176" i="3"/>
  <c r="BB176" i="3"/>
  <c r="BC176" i="3"/>
  <c r="BD176" i="3"/>
  <c r="AN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V176" i="3"/>
  <c r="V165" i="3"/>
  <c r="V155" i="3"/>
  <c r="V118" i="3"/>
  <c r="V107" i="3"/>
  <c r="V99" i="3"/>
  <c r="V75" i="3"/>
  <c r="V64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AN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V5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AN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V45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AN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V34" i="3"/>
  <c r="V12" i="3"/>
  <c r="V22" i="3"/>
  <c r="AE337" i="2" l="1"/>
  <c r="AF337" i="2"/>
  <c r="AG337" i="2"/>
  <c r="AH337" i="2"/>
  <c r="AI337" i="2"/>
  <c r="AJ337" i="2"/>
  <c r="AK337" i="2"/>
  <c r="AL337" i="2"/>
  <c r="AM337" i="2"/>
  <c r="AN337" i="2"/>
  <c r="AO337" i="2"/>
  <c r="AD337" i="2"/>
  <c r="AE345" i="2"/>
  <c r="AF345" i="2"/>
  <c r="AG345" i="2"/>
  <c r="AH345" i="2"/>
  <c r="AI345" i="2"/>
  <c r="AJ345" i="2"/>
  <c r="AK345" i="2"/>
  <c r="AL345" i="2"/>
  <c r="AM345" i="2"/>
  <c r="AN345" i="2"/>
  <c r="AO345" i="2"/>
  <c r="AD345" i="2"/>
  <c r="R337" i="2"/>
  <c r="S337" i="2"/>
  <c r="T337" i="2"/>
  <c r="U337" i="2"/>
  <c r="V337" i="2"/>
  <c r="W337" i="2"/>
  <c r="X337" i="2"/>
  <c r="Y337" i="2"/>
  <c r="Z337" i="2"/>
  <c r="AA337" i="2"/>
  <c r="AB337" i="2"/>
  <c r="Q337" i="2"/>
  <c r="R345" i="2"/>
  <c r="S345" i="2"/>
  <c r="T345" i="2"/>
  <c r="U345" i="2"/>
  <c r="V345" i="2"/>
  <c r="W345" i="2"/>
  <c r="X345" i="2"/>
  <c r="Y345" i="2"/>
  <c r="Z345" i="2"/>
  <c r="AA345" i="2"/>
  <c r="AB345" i="2"/>
  <c r="Q345" i="2"/>
  <c r="Q292" i="2"/>
  <c r="AE290" i="2"/>
  <c r="AF290" i="2"/>
  <c r="AG290" i="2"/>
  <c r="AH290" i="2"/>
  <c r="AI290" i="2"/>
  <c r="AJ290" i="2"/>
  <c r="AK290" i="2"/>
  <c r="AL290" i="2"/>
  <c r="AM290" i="2"/>
  <c r="AN290" i="2"/>
  <c r="AO290" i="2"/>
  <c r="AD290" i="2"/>
  <c r="R290" i="2"/>
  <c r="S290" i="2"/>
  <c r="T290" i="2"/>
  <c r="U290" i="2"/>
  <c r="V290" i="2"/>
  <c r="W290" i="2"/>
  <c r="X290" i="2"/>
  <c r="Y290" i="2"/>
  <c r="Z290" i="2"/>
  <c r="AA290" i="2"/>
  <c r="AB290" i="2"/>
  <c r="Q290" i="2"/>
  <c r="AO348" i="2"/>
  <c r="AN348" i="2"/>
  <c r="AM348" i="2"/>
  <c r="AL348" i="2"/>
  <c r="AK348" i="2"/>
  <c r="AJ348" i="2"/>
  <c r="AI348" i="2"/>
  <c r="AH348" i="2"/>
  <c r="AG348" i="2"/>
  <c r="AF348" i="2"/>
  <c r="AE348" i="2"/>
  <c r="AD348" i="2"/>
  <c r="AB348" i="2"/>
  <c r="AA348" i="2"/>
  <c r="Z348" i="2"/>
  <c r="Y348" i="2"/>
  <c r="X348" i="2"/>
  <c r="W348" i="2"/>
  <c r="V348" i="2"/>
  <c r="U348" i="2"/>
  <c r="T348" i="2"/>
  <c r="S348" i="2"/>
  <c r="R348" i="2"/>
  <c r="Q348" i="2"/>
  <c r="AO377" i="2"/>
  <c r="AN377" i="2"/>
  <c r="AM377" i="2"/>
  <c r="AL377" i="2"/>
  <c r="AK377" i="2"/>
  <c r="AJ377" i="2"/>
  <c r="AI377" i="2"/>
  <c r="AH377" i="2"/>
  <c r="AG377" i="2"/>
  <c r="AF377" i="2"/>
  <c r="AE377" i="2"/>
  <c r="AD377" i="2"/>
  <c r="AB377" i="2"/>
  <c r="AA377" i="2"/>
  <c r="Z377" i="2"/>
  <c r="Y377" i="2"/>
  <c r="X377" i="2"/>
  <c r="W377" i="2"/>
  <c r="V377" i="2"/>
  <c r="U377" i="2"/>
  <c r="T377" i="2"/>
  <c r="S377" i="2"/>
  <c r="R377" i="2"/>
  <c r="Q377" i="2"/>
  <c r="Q135" i="2"/>
  <c r="Q133" i="2"/>
  <c r="Q96" i="2"/>
  <c r="AE80" i="2"/>
  <c r="AF80" i="2"/>
  <c r="AG80" i="2"/>
  <c r="AH80" i="2"/>
  <c r="AI80" i="2"/>
  <c r="AJ80" i="2"/>
  <c r="AK80" i="2"/>
  <c r="AL80" i="2"/>
  <c r="AM80" i="2"/>
  <c r="AN80" i="2"/>
  <c r="AO80" i="2"/>
  <c r="AD80" i="2"/>
  <c r="Q80" i="2"/>
  <c r="R80" i="2"/>
  <c r="S80" i="2"/>
  <c r="T80" i="2"/>
  <c r="U80" i="2"/>
  <c r="V80" i="2"/>
  <c r="W80" i="2"/>
  <c r="X80" i="2"/>
  <c r="Y80" i="2"/>
  <c r="Z80" i="2"/>
  <c r="AA80" i="2"/>
  <c r="AB80" i="2"/>
  <c r="Q82" i="2"/>
  <c r="AE53" i="2"/>
  <c r="AF53" i="2"/>
  <c r="AG53" i="2"/>
  <c r="AH53" i="2"/>
  <c r="AI53" i="2"/>
  <c r="AJ53" i="2"/>
  <c r="AK53" i="2"/>
  <c r="AL53" i="2"/>
  <c r="AM53" i="2"/>
  <c r="AN53" i="2"/>
  <c r="AO53" i="2"/>
  <c r="AD53" i="2"/>
  <c r="AE51" i="2"/>
  <c r="AF51" i="2"/>
  <c r="AG51" i="2"/>
  <c r="AH51" i="2"/>
  <c r="AI51" i="2"/>
  <c r="AJ51" i="2"/>
  <c r="AK51" i="2"/>
  <c r="AL51" i="2"/>
  <c r="AM51" i="2"/>
  <c r="AN51" i="2"/>
  <c r="AO51" i="2"/>
  <c r="AD51" i="2"/>
  <c r="AB45" i="2"/>
  <c r="R51" i="2"/>
  <c r="S51" i="2"/>
  <c r="T51" i="2"/>
  <c r="U51" i="2"/>
  <c r="V51" i="2"/>
  <c r="W51" i="2"/>
  <c r="X51" i="2"/>
  <c r="Y51" i="2"/>
  <c r="Z51" i="2"/>
  <c r="AA51" i="2"/>
  <c r="AB51" i="2"/>
  <c r="R53" i="2"/>
  <c r="S53" i="2"/>
  <c r="T53" i="2"/>
  <c r="U53" i="2"/>
  <c r="V53" i="2"/>
  <c r="W53" i="2"/>
  <c r="X53" i="2"/>
  <c r="Y53" i="2"/>
  <c r="Z53" i="2"/>
  <c r="AA53" i="2"/>
  <c r="AB53" i="2"/>
  <c r="Q51" i="2"/>
  <c r="Q53" i="2"/>
  <c r="AE42" i="2"/>
  <c r="AF42" i="2"/>
  <c r="AG42" i="2"/>
  <c r="AH42" i="2"/>
  <c r="AI42" i="2"/>
  <c r="AJ42" i="2"/>
  <c r="AK42" i="2"/>
  <c r="AL42" i="2"/>
  <c r="AM42" i="2"/>
  <c r="AN42" i="2"/>
  <c r="AO42" i="2"/>
  <c r="AD42" i="2"/>
  <c r="R42" i="2"/>
  <c r="S42" i="2"/>
  <c r="T42" i="2"/>
  <c r="U42" i="2"/>
  <c r="V42" i="2"/>
  <c r="W42" i="2"/>
  <c r="X42" i="2"/>
  <c r="Y42" i="2"/>
  <c r="Z42" i="2"/>
  <c r="AA42" i="2"/>
  <c r="AB42" i="2"/>
  <c r="Q42" i="2"/>
  <c r="Q34" i="2"/>
  <c r="Q23" i="2"/>
  <c r="Q12" i="2"/>
  <c r="Q3" i="2"/>
  <c r="Q45" i="2"/>
  <c r="R45" i="2"/>
  <c r="S45" i="2"/>
  <c r="T45" i="2"/>
  <c r="U45" i="2"/>
  <c r="V45" i="2"/>
  <c r="W45" i="2"/>
  <c r="X45" i="2"/>
  <c r="Y45" i="2"/>
  <c r="Z45" i="2"/>
  <c r="AA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Q48" i="2"/>
  <c r="Y826" i="1" l="1"/>
  <c r="X826" i="1"/>
  <c r="W826" i="1"/>
  <c r="V826" i="1"/>
  <c r="U826" i="1"/>
  <c r="T826" i="1"/>
  <c r="S826" i="1"/>
  <c r="R826" i="1"/>
  <c r="Q826" i="1"/>
  <c r="P826" i="1"/>
  <c r="Y825" i="1"/>
  <c r="X825" i="1"/>
  <c r="W825" i="1"/>
  <c r="V825" i="1"/>
  <c r="U825" i="1"/>
  <c r="T825" i="1"/>
  <c r="S825" i="1"/>
  <c r="R825" i="1"/>
  <c r="Q825" i="1"/>
  <c r="P825" i="1"/>
  <c r="Y824" i="1"/>
  <c r="X824" i="1"/>
  <c r="W824" i="1"/>
  <c r="V824" i="1"/>
  <c r="U824" i="1"/>
  <c r="T824" i="1"/>
  <c r="S824" i="1"/>
  <c r="R824" i="1"/>
  <c r="Q824" i="1"/>
  <c r="P824" i="1"/>
  <c r="Y823" i="1"/>
  <c r="X823" i="1"/>
  <c r="W823" i="1"/>
  <c r="V823" i="1"/>
  <c r="U823" i="1"/>
  <c r="T823" i="1"/>
  <c r="S823" i="1"/>
  <c r="R823" i="1"/>
  <c r="Q823" i="1"/>
  <c r="P823" i="1"/>
  <c r="Y822" i="1"/>
  <c r="X822" i="1"/>
  <c r="W822" i="1"/>
  <c r="V822" i="1"/>
  <c r="U822" i="1"/>
  <c r="T822" i="1"/>
  <c r="S822" i="1"/>
  <c r="R822" i="1"/>
  <c r="Q822" i="1"/>
  <c r="P822" i="1"/>
  <c r="Y821" i="1"/>
  <c r="X821" i="1"/>
  <c r="W821" i="1"/>
  <c r="V821" i="1"/>
  <c r="U821" i="1"/>
  <c r="T821" i="1"/>
  <c r="S821" i="1"/>
  <c r="R821" i="1"/>
  <c r="Q821" i="1"/>
  <c r="P821" i="1"/>
  <c r="Y820" i="1"/>
  <c r="X820" i="1"/>
  <c r="W820" i="1"/>
  <c r="V820" i="1"/>
  <c r="U820" i="1"/>
  <c r="T820" i="1"/>
  <c r="S820" i="1"/>
  <c r="R820" i="1"/>
  <c r="Q820" i="1"/>
  <c r="P820" i="1"/>
  <c r="Y819" i="1"/>
  <c r="X819" i="1"/>
  <c r="W819" i="1"/>
  <c r="V819" i="1"/>
  <c r="U819" i="1"/>
  <c r="T819" i="1"/>
  <c r="S819" i="1"/>
  <c r="R819" i="1"/>
  <c r="Q819" i="1"/>
  <c r="P819" i="1"/>
  <c r="Y818" i="1"/>
  <c r="X818" i="1"/>
  <c r="W818" i="1"/>
  <c r="V818" i="1"/>
  <c r="U818" i="1"/>
  <c r="T818" i="1"/>
  <c r="S818" i="1"/>
  <c r="R818" i="1"/>
  <c r="Q818" i="1"/>
  <c r="P818" i="1"/>
  <c r="Y817" i="1"/>
  <c r="X817" i="1"/>
  <c r="W817" i="1"/>
  <c r="V817" i="1"/>
  <c r="U817" i="1"/>
  <c r="T817" i="1"/>
  <c r="S817" i="1"/>
  <c r="R817" i="1"/>
  <c r="Q817" i="1"/>
  <c r="P817" i="1"/>
  <c r="P66" i="1"/>
  <c r="Q66" i="1"/>
  <c r="R66" i="1"/>
  <c r="S66" i="1"/>
  <c r="T66" i="1"/>
  <c r="U66" i="1"/>
  <c r="V66" i="1"/>
  <c r="W66" i="1"/>
  <c r="X66" i="1"/>
  <c r="Y66" i="1"/>
  <c r="P67" i="1"/>
  <c r="Q67" i="1"/>
  <c r="R67" i="1"/>
  <c r="S67" i="1"/>
  <c r="T67" i="1"/>
  <c r="U67" i="1"/>
  <c r="V67" i="1"/>
  <c r="W67" i="1"/>
  <c r="X67" i="1"/>
  <c r="Y67" i="1"/>
  <c r="P68" i="1"/>
  <c r="Q68" i="1"/>
  <c r="R68" i="1"/>
  <c r="S68" i="1"/>
  <c r="T68" i="1"/>
  <c r="U68" i="1"/>
  <c r="V68" i="1"/>
  <c r="W68" i="1"/>
  <c r="X68" i="1"/>
  <c r="Y68" i="1"/>
  <c r="P69" i="1"/>
  <c r="Q69" i="1"/>
  <c r="R69" i="1"/>
  <c r="S69" i="1"/>
  <c r="T69" i="1"/>
  <c r="U69" i="1"/>
  <c r="V69" i="1"/>
  <c r="W69" i="1"/>
  <c r="X69" i="1"/>
  <c r="Y69" i="1"/>
  <c r="P70" i="1"/>
  <c r="Q70" i="1"/>
  <c r="R70" i="1"/>
  <c r="S70" i="1"/>
  <c r="T70" i="1"/>
  <c r="U70" i="1"/>
  <c r="V70" i="1"/>
  <c r="W70" i="1"/>
  <c r="X70" i="1"/>
  <c r="Y70" i="1"/>
  <c r="P71" i="1"/>
  <c r="Q71" i="1"/>
  <c r="R71" i="1"/>
  <c r="S71" i="1"/>
  <c r="T71" i="1"/>
  <c r="U71" i="1"/>
  <c r="V71" i="1"/>
  <c r="W71" i="1"/>
  <c r="X71" i="1"/>
  <c r="Y71" i="1"/>
  <c r="P72" i="1"/>
  <c r="Q72" i="1"/>
  <c r="R72" i="1"/>
  <c r="S72" i="1"/>
  <c r="T72" i="1"/>
  <c r="U72" i="1"/>
  <c r="V72" i="1"/>
  <c r="W72" i="1"/>
  <c r="X72" i="1"/>
  <c r="Y72" i="1"/>
  <c r="P73" i="1"/>
  <c r="Q73" i="1"/>
  <c r="R73" i="1"/>
  <c r="S73" i="1"/>
  <c r="T73" i="1"/>
  <c r="U73" i="1"/>
  <c r="V73" i="1"/>
  <c r="W73" i="1"/>
  <c r="X73" i="1"/>
  <c r="Y73" i="1"/>
  <c r="P74" i="1"/>
  <c r="Q74" i="1"/>
  <c r="R74" i="1"/>
  <c r="S74" i="1"/>
  <c r="T74" i="1"/>
  <c r="U74" i="1"/>
  <c r="V74" i="1"/>
  <c r="W74" i="1"/>
  <c r="X74" i="1"/>
  <c r="Y74" i="1"/>
  <c r="P76" i="1"/>
  <c r="Q76" i="1"/>
  <c r="R76" i="1"/>
  <c r="S76" i="1"/>
  <c r="T76" i="1"/>
  <c r="U76" i="1"/>
  <c r="V76" i="1"/>
  <c r="W76" i="1"/>
  <c r="X76" i="1"/>
  <c r="Y76" i="1"/>
  <c r="P77" i="1"/>
  <c r="Q77" i="1"/>
  <c r="R77" i="1"/>
  <c r="S77" i="1"/>
  <c r="T77" i="1"/>
  <c r="U77" i="1"/>
  <c r="V77" i="1"/>
  <c r="W77" i="1"/>
  <c r="X77" i="1"/>
  <c r="Y77" i="1"/>
  <c r="P78" i="1"/>
  <c r="Q78" i="1"/>
  <c r="R78" i="1"/>
  <c r="S78" i="1"/>
  <c r="T78" i="1"/>
  <c r="U78" i="1"/>
  <c r="V78" i="1"/>
  <c r="W78" i="1"/>
  <c r="X78" i="1"/>
  <c r="Y78" i="1"/>
  <c r="Z823" i="1" l="1"/>
  <c r="Z821" i="1"/>
  <c r="AK817" i="1"/>
  <c r="AN817" i="1"/>
  <c r="AI817" i="1"/>
  <c r="Z817" i="1"/>
  <c r="AR817" i="1"/>
  <c r="AS817" i="1"/>
  <c r="AO817" i="1"/>
  <c r="Z824" i="1"/>
  <c r="Z825" i="1"/>
  <c r="AG817" i="1"/>
  <c r="Z818" i="1"/>
  <c r="AT817" i="1"/>
  <c r="Z820" i="1"/>
  <c r="AH817" i="1"/>
  <c r="Z822" i="1"/>
  <c r="Z826" i="1"/>
  <c r="AP817" i="1"/>
  <c r="AQ817" i="1"/>
  <c r="AB817" i="1"/>
  <c r="AU817" i="1"/>
  <c r="AC817" i="1"/>
  <c r="AM817" i="1"/>
  <c r="AE817" i="1"/>
  <c r="AV817" i="1"/>
  <c r="AD817" i="1"/>
  <c r="AF817" i="1"/>
  <c r="AJ817" i="1"/>
  <c r="Z819" i="1"/>
  <c r="Z74" i="1"/>
  <c r="Z69" i="1"/>
  <c r="Z73" i="1"/>
  <c r="Z67" i="1"/>
  <c r="Z68" i="1"/>
  <c r="Z66" i="1"/>
  <c r="Z78" i="1"/>
  <c r="Z77" i="1"/>
  <c r="Z72" i="1"/>
  <c r="Z76" i="1"/>
  <c r="Z71" i="1"/>
  <c r="Z70" i="1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AV273" i="6"/>
  <c r="AU273" i="6"/>
  <c r="AT273" i="6"/>
  <c r="AS273" i="6"/>
  <c r="AR273" i="6"/>
  <c r="AQ273" i="6"/>
  <c r="AO273" i="6"/>
  <c r="AN273" i="6"/>
  <c r="AM273" i="6"/>
  <c r="AL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X273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AV264" i="6"/>
  <c r="AU264" i="6"/>
  <c r="AT264" i="6"/>
  <c r="AS264" i="6"/>
  <c r="AR264" i="6"/>
  <c r="AQ264" i="6"/>
  <c r="AO264" i="6"/>
  <c r="AN264" i="6"/>
  <c r="AM264" i="6"/>
  <c r="AL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X26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AV253" i="6"/>
  <c r="AU253" i="6"/>
  <c r="AT253" i="6"/>
  <c r="AS253" i="6"/>
  <c r="AR253" i="6"/>
  <c r="AQ253" i="6"/>
  <c r="AO253" i="6"/>
  <c r="AN253" i="6"/>
  <c r="AM253" i="6"/>
  <c r="AL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X253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AV243" i="6"/>
  <c r="AU243" i="6"/>
  <c r="AT243" i="6"/>
  <c r="AS243" i="6"/>
  <c r="AR243" i="6"/>
  <c r="AQ243" i="6"/>
  <c r="AO243" i="6"/>
  <c r="AN243" i="6"/>
  <c r="AM243" i="6"/>
  <c r="AL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X243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AV235" i="6"/>
  <c r="AU235" i="6"/>
  <c r="AT235" i="6"/>
  <c r="AS235" i="6"/>
  <c r="AR235" i="6"/>
  <c r="AQ235" i="6"/>
  <c r="AO235" i="6"/>
  <c r="AN235" i="6"/>
  <c r="AM235" i="6"/>
  <c r="AL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X235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AV229" i="6"/>
  <c r="AU229" i="6"/>
  <c r="AT229" i="6"/>
  <c r="AS229" i="6"/>
  <c r="AR229" i="6"/>
  <c r="AQ229" i="6"/>
  <c r="AO229" i="6"/>
  <c r="AN229" i="6"/>
  <c r="AM229" i="6"/>
  <c r="AL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X22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AV218" i="6"/>
  <c r="AU218" i="6"/>
  <c r="AT218" i="6"/>
  <c r="AS218" i="6"/>
  <c r="AR218" i="6"/>
  <c r="AQ218" i="6"/>
  <c r="AO218" i="6"/>
  <c r="AN218" i="6"/>
  <c r="AM218" i="6"/>
  <c r="AL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X218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AV214" i="6"/>
  <c r="AU214" i="6"/>
  <c r="AT214" i="6"/>
  <c r="AS214" i="6"/>
  <c r="AR214" i="6"/>
  <c r="AQ214" i="6"/>
  <c r="AO214" i="6"/>
  <c r="AN214" i="6"/>
  <c r="AM214" i="6"/>
  <c r="AL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X214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AV205" i="6"/>
  <c r="AU205" i="6"/>
  <c r="AT205" i="6"/>
  <c r="AS205" i="6"/>
  <c r="AR205" i="6"/>
  <c r="AQ205" i="6"/>
  <c r="AO205" i="6"/>
  <c r="AN205" i="6"/>
  <c r="AM205" i="6"/>
  <c r="AL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X205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AV192" i="6"/>
  <c r="AU192" i="6"/>
  <c r="AT192" i="6"/>
  <c r="AS192" i="6"/>
  <c r="AR192" i="6"/>
  <c r="AQ192" i="6"/>
  <c r="AO192" i="6"/>
  <c r="AN192" i="6"/>
  <c r="AM192" i="6"/>
  <c r="AL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X192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AV183" i="6"/>
  <c r="AU183" i="6"/>
  <c r="AT183" i="6"/>
  <c r="AS183" i="6"/>
  <c r="AR183" i="6"/>
  <c r="AQ183" i="6"/>
  <c r="AO183" i="6"/>
  <c r="AN183" i="6"/>
  <c r="AM183" i="6"/>
  <c r="AL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X18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AV172" i="6"/>
  <c r="AU172" i="6"/>
  <c r="AT172" i="6"/>
  <c r="AS172" i="6"/>
  <c r="AR172" i="6"/>
  <c r="AQ172" i="6"/>
  <c r="AO172" i="6"/>
  <c r="AN172" i="6"/>
  <c r="AM172" i="6"/>
  <c r="AL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X172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AV169" i="6"/>
  <c r="AU169" i="6"/>
  <c r="AT169" i="6"/>
  <c r="AS169" i="6"/>
  <c r="AR169" i="6"/>
  <c r="AQ169" i="6"/>
  <c r="AO169" i="6"/>
  <c r="AN169" i="6"/>
  <c r="AM169" i="6"/>
  <c r="AL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X16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AV158" i="6"/>
  <c r="AU158" i="6"/>
  <c r="AT158" i="6"/>
  <c r="AS158" i="6"/>
  <c r="AR158" i="6"/>
  <c r="AQ158" i="6"/>
  <c r="AO158" i="6"/>
  <c r="AN158" i="6"/>
  <c r="AM158" i="6"/>
  <c r="AL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X158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AV148" i="6"/>
  <c r="AU148" i="6"/>
  <c r="AT148" i="6"/>
  <c r="AS148" i="6"/>
  <c r="AR148" i="6"/>
  <c r="AQ148" i="6"/>
  <c r="AO148" i="6"/>
  <c r="AN148" i="6"/>
  <c r="AM148" i="6"/>
  <c r="AL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X148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AV139" i="6"/>
  <c r="AU139" i="6"/>
  <c r="AT139" i="6"/>
  <c r="AS139" i="6"/>
  <c r="AR139" i="6"/>
  <c r="AQ139" i="6"/>
  <c r="AO139" i="6"/>
  <c r="AN139" i="6"/>
  <c r="AM139" i="6"/>
  <c r="AL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X139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AV130" i="6"/>
  <c r="AU130" i="6"/>
  <c r="AT130" i="6"/>
  <c r="AS130" i="6"/>
  <c r="AR130" i="6"/>
  <c r="AQ130" i="6"/>
  <c r="AO130" i="6"/>
  <c r="AN130" i="6"/>
  <c r="AM130" i="6"/>
  <c r="AL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X13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AV119" i="6"/>
  <c r="AU119" i="6"/>
  <c r="AT119" i="6"/>
  <c r="AS119" i="6"/>
  <c r="AR119" i="6"/>
  <c r="AQ119" i="6"/>
  <c r="AO119" i="6"/>
  <c r="AN119" i="6"/>
  <c r="AM119" i="6"/>
  <c r="AL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X11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AV88" i="6"/>
  <c r="AU88" i="6"/>
  <c r="AT88" i="6"/>
  <c r="AS88" i="6"/>
  <c r="AR88" i="6"/>
  <c r="AQ88" i="6"/>
  <c r="AO88" i="6"/>
  <c r="AN88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X88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AV79" i="6"/>
  <c r="AU79" i="6"/>
  <c r="AT79" i="6"/>
  <c r="AS79" i="6"/>
  <c r="AR79" i="6"/>
  <c r="AQ79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AV57" i="6"/>
  <c r="AU57" i="6"/>
  <c r="AT57" i="6"/>
  <c r="AS57" i="6"/>
  <c r="AR57" i="6"/>
  <c r="AQ57" i="6"/>
  <c r="AO57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AV44" i="6"/>
  <c r="AU44" i="6"/>
  <c r="AT44" i="6"/>
  <c r="AS44" i="6"/>
  <c r="AR44" i="6"/>
  <c r="AQ44" i="6"/>
  <c r="AO44" i="6"/>
  <c r="AN44" i="6"/>
  <c r="AM44" i="6"/>
  <c r="AL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X44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AV41" i="6"/>
  <c r="AU41" i="6"/>
  <c r="AT41" i="6"/>
  <c r="AS41" i="6"/>
  <c r="AR41" i="6"/>
  <c r="AQ41" i="6"/>
  <c r="AO41" i="6"/>
  <c r="AN41" i="6"/>
  <c r="AM41" i="6"/>
  <c r="AL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AV31" i="6"/>
  <c r="AU31" i="6"/>
  <c r="AT31" i="6"/>
  <c r="AS31" i="6"/>
  <c r="AR31" i="6"/>
  <c r="AQ31" i="6"/>
  <c r="AO31" i="6"/>
  <c r="AN31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AV15" i="6"/>
  <c r="AU15" i="6"/>
  <c r="AT15" i="6"/>
  <c r="AS15" i="6"/>
  <c r="AR15" i="6"/>
  <c r="AQ15" i="6"/>
  <c r="AO15" i="6"/>
  <c r="AN15" i="6"/>
  <c r="AM15" i="6"/>
  <c r="AL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X15" i="6"/>
  <c r="BH4" i="6"/>
  <c r="BG4" i="6"/>
  <c r="BF4" i="6"/>
  <c r="BE4" i="6"/>
  <c r="BD4" i="6"/>
  <c r="BC4" i="6"/>
  <c r="BB4" i="6"/>
  <c r="BA4" i="6"/>
  <c r="AZ4" i="6"/>
  <c r="AY4" i="6"/>
  <c r="AX4" i="6"/>
  <c r="AW4" i="6"/>
  <c r="AV4" i="6"/>
  <c r="AU4" i="6"/>
  <c r="AT4" i="6"/>
  <c r="AS4" i="6"/>
  <c r="AR4" i="6"/>
  <c r="AQ4" i="6"/>
  <c r="AO4" i="6"/>
  <c r="AN4" i="6"/>
  <c r="AM4" i="6"/>
  <c r="AL4" i="6"/>
  <c r="AK4" i="6"/>
  <c r="AJ4" i="6"/>
  <c r="AI4" i="6"/>
  <c r="AH4" i="6"/>
  <c r="AG4" i="6"/>
  <c r="AF4" i="6"/>
  <c r="AE4" i="6"/>
  <c r="AD4" i="6"/>
  <c r="AC4" i="6"/>
  <c r="AB4" i="6"/>
  <c r="AA4" i="6"/>
  <c r="Z4" i="6"/>
  <c r="Y4" i="6"/>
  <c r="X4" i="6"/>
  <c r="AX76" i="5"/>
  <c r="AW76" i="5"/>
  <c r="AV76" i="5"/>
  <c r="AU76" i="5"/>
  <c r="AT76" i="5"/>
  <c r="AS76" i="5"/>
  <c r="AR76" i="5"/>
  <c r="AQ76" i="5"/>
  <c r="AP76" i="5"/>
  <c r="AO76" i="5"/>
  <c r="AN76" i="5"/>
  <c r="AM76" i="5"/>
  <c r="AL76" i="5"/>
  <c r="AK76" i="5"/>
  <c r="AJ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AX55" i="5"/>
  <c r="AW55" i="5"/>
  <c r="AV55" i="5"/>
  <c r="AU55" i="5"/>
  <c r="AT55" i="5"/>
  <c r="AS55" i="5"/>
  <c r="AR55" i="5"/>
  <c r="AQ55" i="5"/>
  <c r="AP55" i="5"/>
  <c r="AO55" i="5"/>
  <c r="AN55" i="5"/>
  <c r="AM55" i="5"/>
  <c r="AL55" i="5"/>
  <c r="AK55" i="5"/>
  <c r="AJ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AX44" i="5"/>
  <c r="AW44" i="5"/>
  <c r="AV44" i="5"/>
  <c r="AU44" i="5"/>
  <c r="AT44" i="5"/>
  <c r="AS44" i="5"/>
  <c r="AR44" i="5"/>
  <c r="AQ44" i="5"/>
  <c r="AP44" i="5"/>
  <c r="AO44" i="5"/>
  <c r="AN44" i="5"/>
  <c r="AM44" i="5"/>
  <c r="AL44" i="5"/>
  <c r="AK44" i="5"/>
  <c r="AJ44" i="5"/>
  <c r="AH44" i="5"/>
  <c r="AG44" i="5"/>
  <c r="AF44" i="5"/>
  <c r="AE44" i="5"/>
  <c r="AD44" i="5"/>
  <c r="AC44" i="5"/>
  <c r="AB44" i="5"/>
  <c r="AA44" i="5"/>
  <c r="Z44" i="5"/>
  <c r="Y44" i="5"/>
  <c r="X44" i="5"/>
  <c r="W44" i="5"/>
  <c r="V44" i="5"/>
  <c r="U44" i="5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BD4" i="4"/>
  <c r="BC4" i="4"/>
  <c r="BB4" i="4"/>
  <c r="BA4" i="4"/>
  <c r="AZ4" i="4"/>
  <c r="AY4" i="4"/>
  <c r="AX4" i="4"/>
  <c r="AW4" i="4"/>
  <c r="AV4" i="4"/>
  <c r="AU4" i="4"/>
  <c r="AT4" i="4"/>
  <c r="AS4" i="4"/>
  <c r="AR4" i="4"/>
  <c r="AQ4" i="4"/>
  <c r="AP4" i="4"/>
  <c r="AO4" i="4"/>
  <c r="AN4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BD377" i="3" l="1"/>
  <c r="BC377" i="3"/>
  <c r="BB377" i="3"/>
  <c r="BA377" i="3"/>
  <c r="AZ377" i="3"/>
  <c r="AY377" i="3"/>
  <c r="AX377" i="3"/>
  <c r="AW377" i="3"/>
  <c r="AV377" i="3"/>
  <c r="AU377" i="3"/>
  <c r="AT377" i="3"/>
  <c r="AS377" i="3"/>
  <c r="AR377" i="3"/>
  <c r="AQ377" i="3"/>
  <c r="AP377" i="3"/>
  <c r="AO377" i="3"/>
  <c r="AN377" i="3"/>
  <c r="AL377" i="3"/>
  <c r="AK377" i="3"/>
  <c r="AJ377" i="3"/>
  <c r="AI377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BD355" i="3"/>
  <c r="BC355" i="3"/>
  <c r="BB355" i="3"/>
  <c r="BA355" i="3"/>
  <c r="AZ355" i="3"/>
  <c r="AY355" i="3"/>
  <c r="AX355" i="3"/>
  <c r="AW355" i="3"/>
  <c r="AV355" i="3"/>
  <c r="AU355" i="3"/>
  <c r="AT355" i="3"/>
  <c r="AS355" i="3"/>
  <c r="AR355" i="3"/>
  <c r="AQ355" i="3"/>
  <c r="AP355" i="3"/>
  <c r="AO355" i="3"/>
  <c r="AN355" i="3"/>
  <c r="AL355" i="3"/>
  <c r="AK355" i="3"/>
  <c r="AJ355" i="3"/>
  <c r="AI355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BD319" i="3"/>
  <c r="BC319" i="3"/>
  <c r="BB319" i="3"/>
  <c r="BA319" i="3"/>
  <c r="AZ319" i="3"/>
  <c r="AY319" i="3"/>
  <c r="AX319" i="3"/>
  <c r="AW319" i="3"/>
  <c r="AV319" i="3"/>
  <c r="AU319" i="3"/>
  <c r="AT319" i="3"/>
  <c r="AS319" i="3"/>
  <c r="AR319" i="3"/>
  <c r="AQ319" i="3"/>
  <c r="AP319" i="3"/>
  <c r="AO319" i="3"/>
  <c r="AN319" i="3"/>
  <c r="AL319" i="3"/>
  <c r="AK319" i="3"/>
  <c r="AJ319" i="3"/>
  <c r="AI319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BD309" i="3"/>
  <c r="BC309" i="3"/>
  <c r="BB309" i="3"/>
  <c r="BA309" i="3"/>
  <c r="AZ309" i="3"/>
  <c r="AY309" i="3"/>
  <c r="AX309" i="3"/>
  <c r="AW309" i="3"/>
  <c r="AV309" i="3"/>
  <c r="AU309" i="3"/>
  <c r="AT309" i="3"/>
  <c r="AS309" i="3"/>
  <c r="AR309" i="3"/>
  <c r="AQ309" i="3"/>
  <c r="AP309" i="3"/>
  <c r="AO309" i="3"/>
  <c r="AN309" i="3"/>
  <c r="AL309" i="3"/>
  <c r="AK309" i="3"/>
  <c r="AJ309" i="3"/>
  <c r="AI309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BD295" i="3"/>
  <c r="BC295" i="3"/>
  <c r="BB295" i="3"/>
  <c r="BA295" i="3"/>
  <c r="AZ295" i="3"/>
  <c r="AY295" i="3"/>
  <c r="AX295" i="3"/>
  <c r="AW295" i="3"/>
  <c r="AV295" i="3"/>
  <c r="AU295" i="3"/>
  <c r="AT295" i="3"/>
  <c r="AS295" i="3"/>
  <c r="AR295" i="3"/>
  <c r="AQ295" i="3"/>
  <c r="AP295" i="3"/>
  <c r="AO295" i="3"/>
  <c r="AN295" i="3"/>
  <c r="AL295" i="3"/>
  <c r="AK295" i="3"/>
  <c r="AJ295" i="3"/>
  <c r="AI295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BD278" i="3"/>
  <c r="BC278" i="3"/>
  <c r="BB278" i="3"/>
  <c r="BA278" i="3"/>
  <c r="AZ278" i="3"/>
  <c r="AY278" i="3"/>
  <c r="AX278" i="3"/>
  <c r="AW278" i="3"/>
  <c r="AV278" i="3"/>
  <c r="AU278" i="3"/>
  <c r="AT278" i="3"/>
  <c r="AS278" i="3"/>
  <c r="AR278" i="3"/>
  <c r="AQ278" i="3"/>
  <c r="AP278" i="3"/>
  <c r="AO278" i="3"/>
  <c r="AN278" i="3"/>
  <c r="AL278" i="3"/>
  <c r="AK278" i="3"/>
  <c r="AJ278" i="3"/>
  <c r="AI278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V278" i="3"/>
  <c r="BD264" i="3"/>
  <c r="BC264" i="3"/>
  <c r="BB264" i="3"/>
  <c r="BA264" i="3"/>
  <c r="AZ264" i="3"/>
  <c r="AY264" i="3"/>
  <c r="AX264" i="3"/>
  <c r="AW264" i="3"/>
  <c r="AV264" i="3"/>
  <c r="AU264" i="3"/>
  <c r="AT264" i="3"/>
  <c r="AS264" i="3"/>
  <c r="AR264" i="3"/>
  <c r="AQ264" i="3"/>
  <c r="AP264" i="3"/>
  <c r="AO264" i="3"/>
  <c r="AN264" i="3"/>
  <c r="AL264" i="3"/>
  <c r="AK264" i="3"/>
  <c r="AJ264" i="3"/>
  <c r="AI264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BD254" i="3"/>
  <c r="BC254" i="3"/>
  <c r="BB254" i="3"/>
  <c r="BA254" i="3"/>
  <c r="AZ254" i="3"/>
  <c r="AY254" i="3"/>
  <c r="AX254" i="3"/>
  <c r="AW254" i="3"/>
  <c r="AV254" i="3"/>
  <c r="AU254" i="3"/>
  <c r="AT254" i="3"/>
  <c r="AS254" i="3"/>
  <c r="AR254" i="3"/>
  <c r="AQ254" i="3"/>
  <c r="AP254" i="3"/>
  <c r="AO254" i="3"/>
  <c r="AN254" i="3"/>
  <c r="AL254" i="3"/>
  <c r="AK254" i="3"/>
  <c r="AJ254" i="3"/>
  <c r="AI254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BD243" i="3"/>
  <c r="BC243" i="3"/>
  <c r="BB243" i="3"/>
  <c r="BA243" i="3"/>
  <c r="AZ243" i="3"/>
  <c r="AY243" i="3"/>
  <c r="AX243" i="3"/>
  <c r="AW243" i="3"/>
  <c r="AV243" i="3"/>
  <c r="AU243" i="3"/>
  <c r="AT243" i="3"/>
  <c r="AS243" i="3"/>
  <c r="AR243" i="3"/>
  <c r="AQ243" i="3"/>
  <c r="AP243" i="3"/>
  <c r="AO243" i="3"/>
  <c r="AN243" i="3"/>
  <c r="AL243" i="3"/>
  <c r="AK243" i="3"/>
  <c r="AJ243" i="3"/>
  <c r="AI243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V243" i="3"/>
  <c r="BD231" i="3"/>
  <c r="BC231" i="3"/>
  <c r="BB231" i="3"/>
  <c r="BA231" i="3"/>
  <c r="AZ231" i="3"/>
  <c r="AY231" i="3"/>
  <c r="AX231" i="3"/>
  <c r="AW231" i="3"/>
  <c r="AV231" i="3"/>
  <c r="AU231" i="3"/>
  <c r="AT231" i="3"/>
  <c r="AS231" i="3"/>
  <c r="AR231" i="3"/>
  <c r="AQ231" i="3"/>
  <c r="AP231" i="3"/>
  <c r="AO231" i="3"/>
  <c r="AN231" i="3"/>
  <c r="AL231" i="3"/>
  <c r="AK231" i="3"/>
  <c r="AJ231" i="3"/>
  <c r="AI231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BD222" i="3"/>
  <c r="BC222" i="3"/>
  <c r="BB222" i="3"/>
  <c r="BA222" i="3"/>
  <c r="AZ222" i="3"/>
  <c r="AY222" i="3"/>
  <c r="AX222" i="3"/>
  <c r="AW222" i="3"/>
  <c r="AV222" i="3"/>
  <c r="AU222" i="3"/>
  <c r="AT222" i="3"/>
  <c r="AS222" i="3"/>
  <c r="AR222" i="3"/>
  <c r="AQ222" i="3"/>
  <c r="AP222" i="3"/>
  <c r="AO222" i="3"/>
  <c r="AN222" i="3"/>
  <c r="AL222" i="3"/>
  <c r="AK222" i="3"/>
  <c r="AJ222" i="3"/>
  <c r="AI222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BD212" i="3"/>
  <c r="BC212" i="3"/>
  <c r="BB212" i="3"/>
  <c r="BA212" i="3"/>
  <c r="AZ212" i="3"/>
  <c r="AY212" i="3"/>
  <c r="AX212" i="3"/>
  <c r="AW212" i="3"/>
  <c r="AV212" i="3"/>
  <c r="AU212" i="3"/>
  <c r="AT212" i="3"/>
  <c r="AS212" i="3"/>
  <c r="AR212" i="3"/>
  <c r="AQ212" i="3"/>
  <c r="AP212" i="3"/>
  <c r="AO212" i="3"/>
  <c r="AN212" i="3"/>
  <c r="AL212" i="3"/>
  <c r="AK212" i="3"/>
  <c r="AJ212" i="3"/>
  <c r="AI212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V212" i="3"/>
  <c r="BD201" i="3"/>
  <c r="BC201" i="3"/>
  <c r="BB201" i="3"/>
  <c r="BA201" i="3"/>
  <c r="AZ201" i="3"/>
  <c r="AY201" i="3"/>
  <c r="AX201" i="3"/>
  <c r="AW201" i="3"/>
  <c r="AV201" i="3"/>
  <c r="AU201" i="3"/>
  <c r="AT201" i="3"/>
  <c r="AS201" i="3"/>
  <c r="AR201" i="3"/>
  <c r="AQ201" i="3"/>
  <c r="AP201" i="3"/>
  <c r="AO201" i="3"/>
  <c r="AN201" i="3"/>
  <c r="AL201" i="3"/>
  <c r="AK201" i="3"/>
  <c r="AJ201" i="3"/>
  <c r="AI201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BD188" i="3"/>
  <c r="BC188" i="3"/>
  <c r="BB188" i="3"/>
  <c r="BA188" i="3"/>
  <c r="AZ188" i="3"/>
  <c r="AY188" i="3"/>
  <c r="AX188" i="3"/>
  <c r="AW188" i="3"/>
  <c r="AV188" i="3"/>
  <c r="AU188" i="3"/>
  <c r="AT188" i="3"/>
  <c r="AS188" i="3"/>
  <c r="AR188" i="3"/>
  <c r="AQ188" i="3"/>
  <c r="AP188" i="3"/>
  <c r="AO188" i="3"/>
  <c r="AN188" i="3"/>
  <c r="AL188" i="3"/>
  <c r="AK188" i="3"/>
  <c r="AJ188" i="3"/>
  <c r="AI188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BD165" i="3"/>
  <c r="BC165" i="3"/>
  <c r="BB165" i="3"/>
  <c r="BA165" i="3"/>
  <c r="AZ165" i="3"/>
  <c r="AY165" i="3"/>
  <c r="AX165" i="3"/>
  <c r="AW165" i="3"/>
  <c r="AV165" i="3"/>
  <c r="AU165" i="3"/>
  <c r="AT165" i="3"/>
  <c r="AS165" i="3"/>
  <c r="AR165" i="3"/>
  <c r="AQ165" i="3"/>
  <c r="AP165" i="3"/>
  <c r="AO165" i="3"/>
  <c r="AN165" i="3"/>
  <c r="AL165" i="3"/>
  <c r="AK165" i="3"/>
  <c r="AJ165" i="3"/>
  <c r="AI165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BD155" i="3"/>
  <c r="BC155" i="3"/>
  <c r="BB155" i="3"/>
  <c r="BA155" i="3"/>
  <c r="AZ155" i="3"/>
  <c r="AY155" i="3"/>
  <c r="AX155" i="3"/>
  <c r="AW155" i="3"/>
  <c r="AV155" i="3"/>
  <c r="AU155" i="3"/>
  <c r="AT155" i="3"/>
  <c r="AS155" i="3"/>
  <c r="AR155" i="3"/>
  <c r="AQ155" i="3"/>
  <c r="AP155" i="3"/>
  <c r="AO155" i="3"/>
  <c r="AN155" i="3"/>
  <c r="AL155" i="3"/>
  <c r="AK155" i="3"/>
  <c r="AJ155" i="3"/>
  <c r="AI155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BD129" i="3"/>
  <c r="BC129" i="3"/>
  <c r="BB129" i="3"/>
  <c r="BA129" i="3"/>
  <c r="AZ129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L129" i="3"/>
  <c r="AK129" i="3"/>
  <c r="AJ129" i="3"/>
  <c r="AI129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V129" i="3"/>
  <c r="BD118" i="3"/>
  <c r="BC118" i="3"/>
  <c r="BB118" i="3"/>
  <c r="BA118" i="3"/>
  <c r="AZ118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L118" i="3"/>
  <c r="AK11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BD4" i="3"/>
  <c r="BC4" i="3"/>
  <c r="BB4" i="3"/>
  <c r="BA4" i="3"/>
  <c r="AZ4" i="3"/>
  <c r="AY4" i="3"/>
  <c r="AX4" i="3"/>
  <c r="AW4" i="3"/>
  <c r="AV4" i="3"/>
  <c r="AU4" i="3"/>
  <c r="AT4" i="3"/>
  <c r="AS4" i="3"/>
  <c r="AR4" i="3"/>
  <c r="AQ4" i="3"/>
  <c r="AP4" i="3"/>
  <c r="AO4" i="3"/>
  <c r="AN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AO364" i="2" l="1"/>
  <c r="AN364" i="2"/>
  <c r="AM364" i="2"/>
  <c r="AL364" i="2"/>
  <c r="AK364" i="2"/>
  <c r="AJ364" i="2"/>
  <c r="AI364" i="2"/>
  <c r="AH364" i="2"/>
  <c r="AG364" i="2"/>
  <c r="AF364" i="2"/>
  <c r="AE364" i="2"/>
  <c r="AD364" i="2"/>
  <c r="AB364" i="2"/>
  <c r="AA364" i="2"/>
  <c r="Z364" i="2"/>
  <c r="Y364" i="2"/>
  <c r="X364" i="2"/>
  <c r="W364" i="2"/>
  <c r="V364" i="2"/>
  <c r="U364" i="2"/>
  <c r="T364" i="2"/>
  <c r="S364" i="2"/>
  <c r="R364" i="2"/>
  <c r="Q364" i="2"/>
  <c r="AO324" i="2"/>
  <c r="AN324" i="2"/>
  <c r="AM324" i="2"/>
  <c r="AL324" i="2"/>
  <c r="AK324" i="2"/>
  <c r="AJ324" i="2"/>
  <c r="AI324" i="2"/>
  <c r="AH324" i="2"/>
  <c r="AG324" i="2"/>
  <c r="AF324" i="2"/>
  <c r="AE324" i="2"/>
  <c r="AD324" i="2"/>
  <c r="AB324" i="2"/>
  <c r="AA324" i="2"/>
  <c r="Z324" i="2"/>
  <c r="Y324" i="2"/>
  <c r="X324" i="2"/>
  <c r="W324" i="2"/>
  <c r="V324" i="2"/>
  <c r="U324" i="2"/>
  <c r="T324" i="2"/>
  <c r="S324" i="2"/>
  <c r="R324" i="2"/>
  <c r="Q324" i="2"/>
  <c r="AO312" i="2"/>
  <c r="AN312" i="2"/>
  <c r="AM312" i="2"/>
  <c r="AL312" i="2"/>
  <c r="AK312" i="2"/>
  <c r="AJ312" i="2"/>
  <c r="AI312" i="2"/>
  <c r="AH312" i="2"/>
  <c r="AG312" i="2"/>
  <c r="AF312" i="2"/>
  <c r="AE312" i="2"/>
  <c r="AD312" i="2"/>
  <c r="AB312" i="2"/>
  <c r="AA312" i="2"/>
  <c r="Z312" i="2"/>
  <c r="Y312" i="2"/>
  <c r="X312" i="2"/>
  <c r="W312" i="2"/>
  <c r="V312" i="2"/>
  <c r="U312" i="2"/>
  <c r="T312" i="2"/>
  <c r="S312" i="2"/>
  <c r="R312" i="2"/>
  <c r="Q312" i="2"/>
  <c r="AO299" i="2"/>
  <c r="AN299" i="2"/>
  <c r="AM299" i="2"/>
  <c r="AL299" i="2"/>
  <c r="AK299" i="2"/>
  <c r="AJ299" i="2"/>
  <c r="AI299" i="2"/>
  <c r="AH299" i="2"/>
  <c r="AG299" i="2"/>
  <c r="AF299" i="2"/>
  <c r="AE299" i="2"/>
  <c r="AD299" i="2"/>
  <c r="AB299" i="2"/>
  <c r="AA299" i="2"/>
  <c r="Z299" i="2"/>
  <c r="Y299" i="2"/>
  <c r="X299" i="2"/>
  <c r="W299" i="2"/>
  <c r="V299" i="2"/>
  <c r="U299" i="2"/>
  <c r="T299" i="2"/>
  <c r="S299" i="2"/>
  <c r="R299" i="2"/>
  <c r="Q299" i="2"/>
  <c r="AO292" i="2"/>
  <c r="AN292" i="2"/>
  <c r="AM292" i="2"/>
  <c r="AL292" i="2"/>
  <c r="AK292" i="2"/>
  <c r="AJ292" i="2"/>
  <c r="AI292" i="2"/>
  <c r="AH292" i="2"/>
  <c r="AG292" i="2"/>
  <c r="AF292" i="2"/>
  <c r="AE292" i="2"/>
  <c r="AD292" i="2"/>
  <c r="AB292" i="2"/>
  <c r="AA292" i="2"/>
  <c r="Z292" i="2"/>
  <c r="Y292" i="2"/>
  <c r="X292" i="2"/>
  <c r="W292" i="2"/>
  <c r="V292" i="2"/>
  <c r="U292" i="2"/>
  <c r="T292" i="2"/>
  <c r="S292" i="2"/>
  <c r="R292" i="2"/>
  <c r="AO281" i="2"/>
  <c r="AN281" i="2"/>
  <c r="AM281" i="2"/>
  <c r="AL281" i="2"/>
  <c r="AK281" i="2"/>
  <c r="AJ281" i="2"/>
  <c r="AI281" i="2"/>
  <c r="AH281" i="2"/>
  <c r="AG281" i="2"/>
  <c r="AF281" i="2"/>
  <c r="AE281" i="2"/>
  <c r="AD281" i="2"/>
  <c r="AB281" i="2"/>
  <c r="AA281" i="2"/>
  <c r="Z281" i="2"/>
  <c r="Y281" i="2"/>
  <c r="X281" i="2"/>
  <c r="W281" i="2"/>
  <c r="V281" i="2"/>
  <c r="U281" i="2"/>
  <c r="T281" i="2"/>
  <c r="S281" i="2"/>
  <c r="R281" i="2"/>
  <c r="Q281" i="2"/>
  <c r="AO272" i="2"/>
  <c r="AN272" i="2"/>
  <c r="AM272" i="2"/>
  <c r="AL272" i="2"/>
  <c r="AK272" i="2"/>
  <c r="AJ272" i="2"/>
  <c r="AI272" i="2"/>
  <c r="AH272" i="2"/>
  <c r="AG272" i="2"/>
  <c r="AF272" i="2"/>
  <c r="AE272" i="2"/>
  <c r="AD272" i="2"/>
  <c r="AB272" i="2"/>
  <c r="AA272" i="2"/>
  <c r="Z272" i="2"/>
  <c r="Y272" i="2"/>
  <c r="X272" i="2"/>
  <c r="W272" i="2"/>
  <c r="V272" i="2"/>
  <c r="U272" i="2"/>
  <c r="T272" i="2"/>
  <c r="S272" i="2"/>
  <c r="R272" i="2"/>
  <c r="Q272" i="2"/>
  <c r="AO266" i="2"/>
  <c r="AN266" i="2"/>
  <c r="AM266" i="2"/>
  <c r="AL266" i="2"/>
  <c r="AK266" i="2"/>
  <c r="AJ266" i="2"/>
  <c r="AI266" i="2"/>
  <c r="AH266" i="2"/>
  <c r="AG266" i="2"/>
  <c r="AF266" i="2"/>
  <c r="AE266" i="2"/>
  <c r="AD266" i="2"/>
  <c r="AB266" i="2"/>
  <c r="AA266" i="2"/>
  <c r="Z266" i="2"/>
  <c r="Y266" i="2"/>
  <c r="X266" i="2"/>
  <c r="W266" i="2"/>
  <c r="V266" i="2"/>
  <c r="U266" i="2"/>
  <c r="T266" i="2"/>
  <c r="S266" i="2"/>
  <c r="R266" i="2"/>
  <c r="Q266" i="2"/>
  <c r="AO256" i="2"/>
  <c r="AN256" i="2"/>
  <c r="AM256" i="2"/>
  <c r="AL256" i="2"/>
  <c r="AK256" i="2"/>
  <c r="AJ256" i="2"/>
  <c r="AI256" i="2"/>
  <c r="AH256" i="2"/>
  <c r="AG256" i="2"/>
  <c r="AF256" i="2"/>
  <c r="AE256" i="2"/>
  <c r="AD256" i="2"/>
  <c r="AB256" i="2"/>
  <c r="AA256" i="2"/>
  <c r="Z256" i="2"/>
  <c r="Y256" i="2"/>
  <c r="X256" i="2"/>
  <c r="W256" i="2"/>
  <c r="V256" i="2"/>
  <c r="U256" i="2"/>
  <c r="T256" i="2"/>
  <c r="S256" i="2"/>
  <c r="R256" i="2"/>
  <c r="Q256" i="2"/>
  <c r="AO244" i="2"/>
  <c r="AN244" i="2"/>
  <c r="AM244" i="2"/>
  <c r="AL244" i="2"/>
  <c r="AK244" i="2"/>
  <c r="AJ244" i="2"/>
  <c r="AI244" i="2"/>
  <c r="AH244" i="2"/>
  <c r="AG244" i="2"/>
  <c r="AF244" i="2"/>
  <c r="AE244" i="2"/>
  <c r="AD244" i="2"/>
  <c r="AB244" i="2"/>
  <c r="AA244" i="2"/>
  <c r="Z244" i="2"/>
  <c r="Y244" i="2"/>
  <c r="X244" i="2"/>
  <c r="W244" i="2"/>
  <c r="V244" i="2"/>
  <c r="U244" i="2"/>
  <c r="T244" i="2"/>
  <c r="S244" i="2"/>
  <c r="R244" i="2"/>
  <c r="Q244" i="2"/>
  <c r="AO232" i="2"/>
  <c r="AN232" i="2"/>
  <c r="AM232" i="2"/>
  <c r="AL232" i="2"/>
  <c r="AK232" i="2"/>
  <c r="AJ232" i="2"/>
  <c r="AI232" i="2"/>
  <c r="AH232" i="2"/>
  <c r="AG232" i="2"/>
  <c r="AF232" i="2"/>
  <c r="AE232" i="2"/>
  <c r="AD232" i="2"/>
  <c r="AB232" i="2"/>
  <c r="AA232" i="2"/>
  <c r="Z232" i="2"/>
  <c r="Y232" i="2"/>
  <c r="X232" i="2"/>
  <c r="W232" i="2"/>
  <c r="V232" i="2"/>
  <c r="U232" i="2"/>
  <c r="T232" i="2"/>
  <c r="S232" i="2"/>
  <c r="R232" i="2"/>
  <c r="Q232" i="2"/>
  <c r="AO221" i="2"/>
  <c r="AN221" i="2"/>
  <c r="AM221" i="2"/>
  <c r="AL221" i="2"/>
  <c r="AK221" i="2"/>
  <c r="AJ221" i="2"/>
  <c r="AI221" i="2"/>
  <c r="AH221" i="2"/>
  <c r="AG221" i="2"/>
  <c r="AF221" i="2"/>
  <c r="AE221" i="2"/>
  <c r="AD221" i="2"/>
  <c r="AB221" i="2"/>
  <c r="AA221" i="2"/>
  <c r="Z221" i="2"/>
  <c r="Y221" i="2"/>
  <c r="X221" i="2"/>
  <c r="W221" i="2"/>
  <c r="V221" i="2"/>
  <c r="U221" i="2"/>
  <c r="T221" i="2"/>
  <c r="S221" i="2"/>
  <c r="R221" i="2"/>
  <c r="Q221" i="2"/>
  <c r="AO210" i="2"/>
  <c r="AN210" i="2"/>
  <c r="AM210" i="2"/>
  <c r="AL210" i="2"/>
  <c r="AK210" i="2"/>
  <c r="AJ210" i="2"/>
  <c r="AI210" i="2"/>
  <c r="AH210" i="2"/>
  <c r="AG210" i="2"/>
  <c r="AF210" i="2"/>
  <c r="AE210" i="2"/>
  <c r="AD210" i="2"/>
  <c r="AB210" i="2"/>
  <c r="AA210" i="2"/>
  <c r="Z210" i="2"/>
  <c r="Y210" i="2"/>
  <c r="X210" i="2"/>
  <c r="W210" i="2"/>
  <c r="V210" i="2"/>
  <c r="U210" i="2"/>
  <c r="T210" i="2"/>
  <c r="S210" i="2"/>
  <c r="R210" i="2"/>
  <c r="Q210" i="2"/>
  <c r="AO199" i="2"/>
  <c r="AN199" i="2"/>
  <c r="AM199" i="2"/>
  <c r="AL199" i="2"/>
  <c r="AK199" i="2"/>
  <c r="AJ199" i="2"/>
  <c r="AI199" i="2"/>
  <c r="AH199" i="2"/>
  <c r="AG199" i="2"/>
  <c r="AF199" i="2"/>
  <c r="AE199" i="2"/>
  <c r="AD199" i="2"/>
  <c r="AB199" i="2"/>
  <c r="AA199" i="2"/>
  <c r="Z199" i="2"/>
  <c r="Y199" i="2"/>
  <c r="X199" i="2"/>
  <c r="W199" i="2"/>
  <c r="V199" i="2"/>
  <c r="U199" i="2"/>
  <c r="T199" i="2"/>
  <c r="S199" i="2"/>
  <c r="R199" i="2"/>
  <c r="Q199" i="2"/>
  <c r="AO195" i="2"/>
  <c r="AN195" i="2"/>
  <c r="AM195" i="2"/>
  <c r="AL195" i="2"/>
  <c r="AK195" i="2"/>
  <c r="AJ195" i="2"/>
  <c r="AI195" i="2"/>
  <c r="AH195" i="2"/>
  <c r="AG195" i="2"/>
  <c r="AF195" i="2"/>
  <c r="AE195" i="2"/>
  <c r="AD195" i="2"/>
  <c r="AB195" i="2"/>
  <c r="AA195" i="2"/>
  <c r="Z195" i="2"/>
  <c r="Y195" i="2"/>
  <c r="X195" i="2"/>
  <c r="W195" i="2"/>
  <c r="V195" i="2"/>
  <c r="U195" i="2"/>
  <c r="T195" i="2"/>
  <c r="S195" i="2"/>
  <c r="R195" i="2"/>
  <c r="Q195" i="2"/>
  <c r="AO179" i="2"/>
  <c r="AN179" i="2"/>
  <c r="AM179" i="2"/>
  <c r="AL179" i="2"/>
  <c r="AK179" i="2"/>
  <c r="AJ179" i="2"/>
  <c r="AI179" i="2"/>
  <c r="AH179" i="2"/>
  <c r="AG179" i="2"/>
  <c r="AF179" i="2"/>
  <c r="AE179" i="2"/>
  <c r="AD179" i="2"/>
  <c r="AB179" i="2"/>
  <c r="AA179" i="2"/>
  <c r="Z179" i="2"/>
  <c r="Y179" i="2"/>
  <c r="X179" i="2"/>
  <c r="W179" i="2"/>
  <c r="V179" i="2"/>
  <c r="U179" i="2"/>
  <c r="T179" i="2"/>
  <c r="S179" i="2"/>
  <c r="R179" i="2"/>
  <c r="Q179" i="2"/>
  <c r="AO168" i="2"/>
  <c r="AN168" i="2"/>
  <c r="AM168" i="2"/>
  <c r="AL168" i="2"/>
  <c r="AK168" i="2"/>
  <c r="AJ168" i="2"/>
  <c r="AI168" i="2"/>
  <c r="AH168" i="2"/>
  <c r="AG168" i="2"/>
  <c r="AF168" i="2"/>
  <c r="AE168" i="2"/>
  <c r="AD168" i="2"/>
  <c r="AB168" i="2"/>
  <c r="AA168" i="2"/>
  <c r="Z168" i="2"/>
  <c r="Y168" i="2"/>
  <c r="X168" i="2"/>
  <c r="W168" i="2"/>
  <c r="V168" i="2"/>
  <c r="U168" i="2"/>
  <c r="T168" i="2"/>
  <c r="S168" i="2"/>
  <c r="R168" i="2"/>
  <c r="Q168" i="2"/>
  <c r="AO155" i="2"/>
  <c r="AN155" i="2"/>
  <c r="AM155" i="2"/>
  <c r="AL155" i="2"/>
  <c r="AK155" i="2"/>
  <c r="AJ155" i="2"/>
  <c r="AI155" i="2"/>
  <c r="AH155" i="2"/>
  <c r="AG155" i="2"/>
  <c r="AF155" i="2"/>
  <c r="AE155" i="2"/>
  <c r="AD155" i="2"/>
  <c r="AB155" i="2"/>
  <c r="AA155" i="2"/>
  <c r="Z155" i="2"/>
  <c r="Y155" i="2"/>
  <c r="X155" i="2"/>
  <c r="W155" i="2"/>
  <c r="V155" i="2"/>
  <c r="U155" i="2"/>
  <c r="T155" i="2"/>
  <c r="S155" i="2"/>
  <c r="R155" i="2"/>
  <c r="Q155" i="2"/>
  <c r="AO145" i="2"/>
  <c r="AN145" i="2"/>
  <c r="AM145" i="2"/>
  <c r="AL145" i="2"/>
  <c r="AK145" i="2"/>
  <c r="AJ145" i="2"/>
  <c r="AI145" i="2"/>
  <c r="AH145" i="2"/>
  <c r="AG145" i="2"/>
  <c r="AF145" i="2"/>
  <c r="AE145" i="2"/>
  <c r="AD145" i="2"/>
  <c r="AB145" i="2"/>
  <c r="AA145" i="2"/>
  <c r="Z145" i="2"/>
  <c r="Y145" i="2"/>
  <c r="X145" i="2"/>
  <c r="W145" i="2"/>
  <c r="V145" i="2"/>
  <c r="U145" i="2"/>
  <c r="T145" i="2"/>
  <c r="S145" i="2"/>
  <c r="R145" i="2"/>
  <c r="Q145" i="2"/>
  <c r="AO135" i="2"/>
  <c r="AN135" i="2"/>
  <c r="AM135" i="2"/>
  <c r="AL135" i="2"/>
  <c r="AK135" i="2"/>
  <c r="AJ135" i="2"/>
  <c r="AI135" i="2"/>
  <c r="AH135" i="2"/>
  <c r="AG135" i="2"/>
  <c r="AF135" i="2"/>
  <c r="AE135" i="2"/>
  <c r="AD135" i="2"/>
  <c r="AB135" i="2"/>
  <c r="AA135" i="2"/>
  <c r="Z135" i="2"/>
  <c r="Y135" i="2"/>
  <c r="X135" i="2"/>
  <c r="W135" i="2"/>
  <c r="V135" i="2"/>
  <c r="U135" i="2"/>
  <c r="T135" i="2"/>
  <c r="S135" i="2"/>
  <c r="R135" i="2"/>
  <c r="AO133" i="2"/>
  <c r="AN133" i="2"/>
  <c r="AM133" i="2"/>
  <c r="AL133" i="2"/>
  <c r="AK133" i="2"/>
  <c r="AJ133" i="2"/>
  <c r="AI133" i="2"/>
  <c r="AH133" i="2"/>
  <c r="AG133" i="2"/>
  <c r="AF133" i="2"/>
  <c r="AE133" i="2"/>
  <c r="AD133" i="2"/>
  <c r="AB133" i="2"/>
  <c r="AA133" i="2"/>
  <c r="Z133" i="2"/>
  <c r="Y133" i="2"/>
  <c r="X133" i="2"/>
  <c r="W133" i="2"/>
  <c r="V133" i="2"/>
  <c r="U133" i="2"/>
  <c r="T133" i="2"/>
  <c r="S133" i="2"/>
  <c r="R133" i="2"/>
  <c r="AO123" i="2"/>
  <c r="AN123" i="2"/>
  <c r="AM123" i="2"/>
  <c r="AL123" i="2"/>
  <c r="AK123" i="2"/>
  <c r="AJ123" i="2"/>
  <c r="AI123" i="2"/>
  <c r="AH123" i="2"/>
  <c r="AG123" i="2"/>
  <c r="AF123" i="2"/>
  <c r="AE123" i="2"/>
  <c r="AD123" i="2"/>
  <c r="AB123" i="2"/>
  <c r="AA123" i="2"/>
  <c r="Z123" i="2"/>
  <c r="Y123" i="2"/>
  <c r="X123" i="2"/>
  <c r="W123" i="2"/>
  <c r="V123" i="2"/>
  <c r="U123" i="2"/>
  <c r="T123" i="2"/>
  <c r="S123" i="2"/>
  <c r="R123" i="2"/>
  <c r="Q123" i="2"/>
  <c r="AO118" i="2"/>
  <c r="AN118" i="2"/>
  <c r="AM118" i="2"/>
  <c r="AL118" i="2"/>
  <c r="AK118" i="2"/>
  <c r="AJ118" i="2"/>
  <c r="AI118" i="2"/>
  <c r="AH118" i="2"/>
  <c r="AG118" i="2"/>
  <c r="AF118" i="2"/>
  <c r="AE118" i="2"/>
  <c r="AD118" i="2"/>
  <c r="AB118" i="2"/>
  <c r="AA118" i="2"/>
  <c r="Z118" i="2"/>
  <c r="Y118" i="2"/>
  <c r="X118" i="2"/>
  <c r="W118" i="2"/>
  <c r="V118" i="2"/>
  <c r="U118" i="2"/>
  <c r="T118" i="2"/>
  <c r="S118" i="2"/>
  <c r="R118" i="2"/>
  <c r="Q118" i="2"/>
  <c r="AO109" i="2"/>
  <c r="AN109" i="2"/>
  <c r="AM109" i="2"/>
  <c r="AL109" i="2"/>
  <c r="AK109" i="2"/>
  <c r="AJ109" i="2"/>
  <c r="AI109" i="2"/>
  <c r="AH109" i="2"/>
  <c r="AG109" i="2"/>
  <c r="AF109" i="2"/>
  <c r="AE109" i="2"/>
  <c r="AD109" i="2"/>
  <c r="AB109" i="2"/>
  <c r="AA109" i="2"/>
  <c r="Z109" i="2"/>
  <c r="Y109" i="2"/>
  <c r="X109" i="2"/>
  <c r="W109" i="2"/>
  <c r="V109" i="2"/>
  <c r="U109" i="2"/>
  <c r="T109" i="2"/>
  <c r="S109" i="2"/>
  <c r="R109" i="2"/>
  <c r="Q109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B96" i="2"/>
  <c r="AA96" i="2"/>
  <c r="Z96" i="2"/>
  <c r="Y96" i="2"/>
  <c r="X96" i="2"/>
  <c r="W96" i="2"/>
  <c r="V96" i="2"/>
  <c r="U96" i="2"/>
  <c r="T96" i="2"/>
  <c r="S96" i="2"/>
  <c r="R9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B86" i="2"/>
  <c r="AA86" i="2"/>
  <c r="Z86" i="2"/>
  <c r="Y86" i="2"/>
  <c r="X86" i="2"/>
  <c r="W86" i="2"/>
  <c r="V86" i="2"/>
  <c r="U86" i="2"/>
  <c r="T86" i="2"/>
  <c r="S86" i="2"/>
  <c r="R86" i="2"/>
  <c r="Q86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B82" i="2"/>
  <c r="AA82" i="2"/>
  <c r="Z82" i="2"/>
  <c r="Y82" i="2"/>
  <c r="X82" i="2"/>
  <c r="W82" i="2"/>
  <c r="V82" i="2"/>
  <c r="U82" i="2"/>
  <c r="T82" i="2"/>
  <c r="S82" i="2"/>
  <c r="R82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B68" i="2"/>
  <c r="AA68" i="2"/>
  <c r="Z68" i="2"/>
  <c r="Y68" i="2"/>
  <c r="X68" i="2"/>
  <c r="W68" i="2"/>
  <c r="V68" i="2"/>
  <c r="U68" i="2"/>
  <c r="T68" i="2"/>
  <c r="S68" i="2"/>
  <c r="R68" i="2"/>
  <c r="Q68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B57" i="2"/>
  <c r="AA57" i="2"/>
  <c r="Z57" i="2"/>
  <c r="Y57" i="2"/>
  <c r="X57" i="2"/>
  <c r="W57" i="2"/>
  <c r="V57" i="2"/>
  <c r="U57" i="2"/>
  <c r="T57" i="2"/>
  <c r="S57" i="2"/>
  <c r="R57" i="2"/>
  <c r="Q57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B48" i="2"/>
  <c r="AA48" i="2"/>
  <c r="Z48" i="2"/>
  <c r="Y48" i="2"/>
  <c r="X48" i="2"/>
  <c r="W48" i="2"/>
  <c r="V48" i="2"/>
  <c r="U48" i="2"/>
  <c r="T48" i="2"/>
  <c r="S48" i="2"/>
  <c r="R48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B34" i="2"/>
  <c r="AA34" i="2"/>
  <c r="Z34" i="2"/>
  <c r="Y34" i="2"/>
  <c r="X34" i="2"/>
  <c r="W34" i="2"/>
  <c r="V34" i="2"/>
  <c r="U34" i="2"/>
  <c r="T34" i="2"/>
  <c r="S34" i="2"/>
  <c r="R34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B23" i="2"/>
  <c r="AA23" i="2"/>
  <c r="Z23" i="2"/>
  <c r="Y23" i="2"/>
  <c r="X23" i="2"/>
  <c r="W23" i="2"/>
  <c r="V23" i="2"/>
  <c r="U23" i="2"/>
  <c r="T23" i="2"/>
  <c r="S23" i="2"/>
  <c r="R23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B12" i="2"/>
  <c r="AA12" i="2"/>
  <c r="Z12" i="2"/>
  <c r="Y12" i="2"/>
  <c r="X12" i="2"/>
  <c r="W12" i="2"/>
  <c r="V12" i="2"/>
  <c r="U12" i="2"/>
  <c r="T12" i="2"/>
  <c r="S12" i="2"/>
  <c r="R12" i="2"/>
  <c r="AO3" i="2"/>
  <c r="AN3" i="2"/>
  <c r="AM3" i="2"/>
  <c r="AL3" i="2"/>
  <c r="AK3" i="2"/>
  <c r="AJ3" i="2"/>
  <c r="AI3" i="2"/>
  <c r="AH3" i="2"/>
  <c r="AG3" i="2"/>
  <c r="AF3" i="2"/>
  <c r="AE3" i="2"/>
  <c r="AD3" i="2"/>
  <c r="AB3" i="2"/>
  <c r="AA3" i="2"/>
  <c r="Z3" i="2"/>
  <c r="Y3" i="2"/>
  <c r="X3" i="2"/>
  <c r="W3" i="2"/>
  <c r="V3" i="2"/>
  <c r="U3" i="2"/>
  <c r="T3" i="2"/>
  <c r="S3" i="2"/>
  <c r="R3" i="2"/>
  <c r="Y852" i="1"/>
  <c r="X852" i="1"/>
  <c r="W852" i="1"/>
  <c r="V852" i="1"/>
  <c r="U852" i="1"/>
  <c r="T852" i="1"/>
  <c r="S852" i="1"/>
  <c r="R852" i="1"/>
  <c r="Q852" i="1"/>
  <c r="P852" i="1"/>
  <c r="Y851" i="1"/>
  <c r="X851" i="1"/>
  <c r="W851" i="1"/>
  <c r="V851" i="1"/>
  <c r="U851" i="1"/>
  <c r="T851" i="1"/>
  <c r="S851" i="1"/>
  <c r="R851" i="1"/>
  <c r="Q851" i="1"/>
  <c r="P851" i="1"/>
  <c r="Y850" i="1"/>
  <c r="X850" i="1"/>
  <c r="W850" i="1"/>
  <c r="V850" i="1"/>
  <c r="U850" i="1"/>
  <c r="T850" i="1"/>
  <c r="S850" i="1"/>
  <c r="R850" i="1"/>
  <c r="Q850" i="1"/>
  <c r="P850" i="1"/>
  <c r="Y849" i="1"/>
  <c r="X849" i="1"/>
  <c r="W849" i="1"/>
  <c r="V849" i="1"/>
  <c r="U849" i="1"/>
  <c r="T849" i="1"/>
  <c r="S849" i="1"/>
  <c r="R849" i="1"/>
  <c r="Q849" i="1"/>
  <c r="P849" i="1"/>
  <c r="Y848" i="1"/>
  <c r="X848" i="1"/>
  <c r="W848" i="1"/>
  <c r="V848" i="1"/>
  <c r="U848" i="1"/>
  <c r="T848" i="1"/>
  <c r="S848" i="1"/>
  <c r="R848" i="1"/>
  <c r="Q848" i="1"/>
  <c r="P848" i="1"/>
  <c r="Y847" i="1"/>
  <c r="X847" i="1"/>
  <c r="W847" i="1"/>
  <c r="V847" i="1"/>
  <c r="U847" i="1"/>
  <c r="T847" i="1"/>
  <c r="S847" i="1"/>
  <c r="R847" i="1"/>
  <c r="Q847" i="1"/>
  <c r="P847" i="1"/>
  <c r="Y846" i="1"/>
  <c r="X846" i="1"/>
  <c r="W846" i="1"/>
  <c r="V846" i="1"/>
  <c r="U846" i="1"/>
  <c r="T846" i="1"/>
  <c r="S846" i="1"/>
  <c r="R846" i="1"/>
  <c r="Q846" i="1"/>
  <c r="P846" i="1"/>
  <c r="Y845" i="1"/>
  <c r="X845" i="1"/>
  <c r="W845" i="1"/>
  <c r="V845" i="1"/>
  <c r="U845" i="1"/>
  <c r="T845" i="1"/>
  <c r="S845" i="1"/>
  <c r="R845" i="1"/>
  <c r="Q845" i="1"/>
  <c r="P845" i="1"/>
  <c r="Y844" i="1"/>
  <c r="X844" i="1"/>
  <c r="W844" i="1"/>
  <c r="V844" i="1"/>
  <c r="U844" i="1"/>
  <c r="T844" i="1"/>
  <c r="S844" i="1"/>
  <c r="R844" i="1"/>
  <c r="Q844" i="1"/>
  <c r="P844" i="1"/>
  <c r="Y843" i="1"/>
  <c r="X843" i="1"/>
  <c r="W843" i="1"/>
  <c r="V843" i="1"/>
  <c r="U843" i="1"/>
  <c r="T843" i="1"/>
  <c r="S843" i="1"/>
  <c r="R843" i="1"/>
  <c r="Q843" i="1"/>
  <c r="P843" i="1"/>
  <c r="Y841" i="1"/>
  <c r="X841" i="1"/>
  <c r="W841" i="1"/>
  <c r="V841" i="1"/>
  <c r="U841" i="1"/>
  <c r="T841" i="1"/>
  <c r="S841" i="1"/>
  <c r="R841" i="1"/>
  <c r="Q841" i="1"/>
  <c r="P841" i="1"/>
  <c r="Y840" i="1"/>
  <c r="X840" i="1"/>
  <c r="W840" i="1"/>
  <c r="V840" i="1"/>
  <c r="U840" i="1"/>
  <c r="T840" i="1"/>
  <c r="S840" i="1"/>
  <c r="R840" i="1"/>
  <c r="Q840" i="1"/>
  <c r="P840" i="1"/>
  <c r="Y839" i="1"/>
  <c r="X839" i="1"/>
  <c r="W839" i="1"/>
  <c r="V839" i="1"/>
  <c r="U839" i="1"/>
  <c r="T839" i="1"/>
  <c r="S839" i="1"/>
  <c r="R839" i="1"/>
  <c r="Q839" i="1"/>
  <c r="P839" i="1"/>
  <c r="Y838" i="1"/>
  <c r="X838" i="1"/>
  <c r="W838" i="1"/>
  <c r="V838" i="1"/>
  <c r="U838" i="1"/>
  <c r="T838" i="1"/>
  <c r="S838" i="1"/>
  <c r="R838" i="1"/>
  <c r="Q838" i="1"/>
  <c r="P838" i="1"/>
  <c r="Y837" i="1"/>
  <c r="X837" i="1"/>
  <c r="W837" i="1"/>
  <c r="V837" i="1"/>
  <c r="U837" i="1"/>
  <c r="T837" i="1"/>
  <c r="S837" i="1"/>
  <c r="R837" i="1"/>
  <c r="Q837" i="1"/>
  <c r="P837" i="1"/>
  <c r="Y836" i="1"/>
  <c r="X836" i="1"/>
  <c r="W836" i="1"/>
  <c r="V836" i="1"/>
  <c r="U836" i="1"/>
  <c r="T836" i="1"/>
  <c r="S836" i="1"/>
  <c r="R836" i="1"/>
  <c r="Q836" i="1"/>
  <c r="P836" i="1"/>
  <c r="Y835" i="1"/>
  <c r="X835" i="1"/>
  <c r="W835" i="1"/>
  <c r="V835" i="1"/>
  <c r="U835" i="1"/>
  <c r="T835" i="1"/>
  <c r="S835" i="1"/>
  <c r="R835" i="1"/>
  <c r="Q835" i="1"/>
  <c r="P835" i="1"/>
  <c r="Y834" i="1"/>
  <c r="X834" i="1"/>
  <c r="W834" i="1"/>
  <c r="V834" i="1"/>
  <c r="U834" i="1"/>
  <c r="T834" i="1"/>
  <c r="S834" i="1"/>
  <c r="R834" i="1"/>
  <c r="Q834" i="1"/>
  <c r="P834" i="1"/>
  <c r="Y833" i="1"/>
  <c r="X833" i="1"/>
  <c r="W833" i="1"/>
  <c r="V833" i="1"/>
  <c r="U833" i="1"/>
  <c r="T833" i="1"/>
  <c r="S833" i="1"/>
  <c r="R833" i="1"/>
  <c r="Q833" i="1"/>
  <c r="P833" i="1"/>
  <c r="Y832" i="1"/>
  <c r="X832" i="1"/>
  <c r="W832" i="1"/>
  <c r="V832" i="1"/>
  <c r="U832" i="1"/>
  <c r="T832" i="1"/>
  <c r="S832" i="1"/>
  <c r="R832" i="1"/>
  <c r="Q832" i="1"/>
  <c r="P832" i="1"/>
  <c r="Y831" i="1"/>
  <c r="X831" i="1"/>
  <c r="W831" i="1"/>
  <c r="V831" i="1"/>
  <c r="U831" i="1"/>
  <c r="T831" i="1"/>
  <c r="S831" i="1"/>
  <c r="R831" i="1"/>
  <c r="Q831" i="1"/>
  <c r="P831" i="1"/>
  <c r="Y830" i="1"/>
  <c r="X830" i="1"/>
  <c r="W830" i="1"/>
  <c r="V830" i="1"/>
  <c r="U830" i="1"/>
  <c r="T830" i="1"/>
  <c r="S830" i="1"/>
  <c r="R830" i="1"/>
  <c r="Q830" i="1"/>
  <c r="P830" i="1"/>
  <c r="Y829" i="1"/>
  <c r="X829" i="1"/>
  <c r="W829" i="1"/>
  <c r="V829" i="1"/>
  <c r="U829" i="1"/>
  <c r="T829" i="1"/>
  <c r="S829" i="1"/>
  <c r="R829" i="1"/>
  <c r="Q829" i="1"/>
  <c r="P829" i="1"/>
  <c r="Y828" i="1"/>
  <c r="X828" i="1"/>
  <c r="W828" i="1"/>
  <c r="V828" i="1"/>
  <c r="U828" i="1"/>
  <c r="T828" i="1"/>
  <c r="S828" i="1"/>
  <c r="R828" i="1"/>
  <c r="Q828" i="1"/>
  <c r="P828" i="1"/>
  <c r="Y815" i="1"/>
  <c r="X815" i="1"/>
  <c r="W815" i="1"/>
  <c r="V815" i="1"/>
  <c r="U815" i="1"/>
  <c r="T815" i="1"/>
  <c r="S815" i="1"/>
  <c r="R815" i="1"/>
  <c r="Q815" i="1"/>
  <c r="P815" i="1"/>
  <c r="Y814" i="1"/>
  <c r="X814" i="1"/>
  <c r="W814" i="1"/>
  <c r="V814" i="1"/>
  <c r="U814" i="1"/>
  <c r="T814" i="1"/>
  <c r="S814" i="1"/>
  <c r="R814" i="1"/>
  <c r="Q814" i="1"/>
  <c r="P814" i="1"/>
  <c r="Y813" i="1"/>
  <c r="X813" i="1"/>
  <c r="W813" i="1"/>
  <c r="V813" i="1"/>
  <c r="U813" i="1"/>
  <c r="T813" i="1"/>
  <c r="S813" i="1"/>
  <c r="R813" i="1"/>
  <c r="Q813" i="1"/>
  <c r="P813" i="1"/>
  <c r="Y812" i="1"/>
  <c r="X812" i="1"/>
  <c r="W812" i="1"/>
  <c r="V812" i="1"/>
  <c r="U812" i="1"/>
  <c r="T812" i="1"/>
  <c r="S812" i="1"/>
  <c r="R812" i="1"/>
  <c r="Q812" i="1"/>
  <c r="P812" i="1"/>
  <c r="Y811" i="1"/>
  <c r="X811" i="1"/>
  <c r="W811" i="1"/>
  <c r="V811" i="1"/>
  <c r="U811" i="1"/>
  <c r="T811" i="1"/>
  <c r="S811" i="1"/>
  <c r="R811" i="1"/>
  <c r="Q811" i="1"/>
  <c r="P811" i="1"/>
  <c r="Y810" i="1"/>
  <c r="X810" i="1"/>
  <c r="W810" i="1"/>
  <c r="V810" i="1"/>
  <c r="U810" i="1"/>
  <c r="T810" i="1"/>
  <c r="S810" i="1"/>
  <c r="R810" i="1"/>
  <c r="Q810" i="1"/>
  <c r="P810" i="1"/>
  <c r="Y809" i="1"/>
  <c r="X809" i="1"/>
  <c r="W809" i="1"/>
  <c r="V809" i="1"/>
  <c r="U809" i="1"/>
  <c r="T809" i="1"/>
  <c r="S809" i="1"/>
  <c r="R809" i="1"/>
  <c r="Q809" i="1"/>
  <c r="P809" i="1"/>
  <c r="Y808" i="1"/>
  <c r="X808" i="1"/>
  <c r="W808" i="1"/>
  <c r="V808" i="1"/>
  <c r="U808" i="1"/>
  <c r="T808" i="1"/>
  <c r="S808" i="1"/>
  <c r="R808" i="1"/>
  <c r="Q808" i="1"/>
  <c r="P808" i="1"/>
  <c r="Y807" i="1"/>
  <c r="X807" i="1"/>
  <c r="W807" i="1"/>
  <c r="V807" i="1"/>
  <c r="U807" i="1"/>
  <c r="T807" i="1"/>
  <c r="S807" i="1"/>
  <c r="R807" i="1"/>
  <c r="Q807" i="1"/>
  <c r="P807" i="1"/>
  <c r="Y805" i="1"/>
  <c r="X805" i="1"/>
  <c r="W805" i="1"/>
  <c r="V805" i="1"/>
  <c r="U805" i="1"/>
  <c r="T805" i="1"/>
  <c r="S805" i="1"/>
  <c r="R805" i="1"/>
  <c r="Q805" i="1"/>
  <c r="P805" i="1"/>
  <c r="Y804" i="1"/>
  <c r="X804" i="1"/>
  <c r="W804" i="1"/>
  <c r="V804" i="1"/>
  <c r="U804" i="1"/>
  <c r="T804" i="1"/>
  <c r="S804" i="1"/>
  <c r="R804" i="1"/>
  <c r="Q804" i="1"/>
  <c r="P804" i="1"/>
  <c r="Y803" i="1"/>
  <c r="X803" i="1"/>
  <c r="W803" i="1"/>
  <c r="V803" i="1"/>
  <c r="U803" i="1"/>
  <c r="T803" i="1"/>
  <c r="S803" i="1"/>
  <c r="R803" i="1"/>
  <c r="Q803" i="1"/>
  <c r="P803" i="1"/>
  <c r="Y802" i="1"/>
  <c r="X802" i="1"/>
  <c r="W802" i="1"/>
  <c r="V802" i="1"/>
  <c r="U802" i="1"/>
  <c r="T802" i="1"/>
  <c r="S802" i="1"/>
  <c r="R802" i="1"/>
  <c r="Q802" i="1"/>
  <c r="P802" i="1"/>
  <c r="Y801" i="1"/>
  <c r="X801" i="1"/>
  <c r="W801" i="1"/>
  <c r="V801" i="1"/>
  <c r="U801" i="1"/>
  <c r="T801" i="1"/>
  <c r="S801" i="1"/>
  <c r="R801" i="1"/>
  <c r="Q801" i="1"/>
  <c r="P801" i="1"/>
  <c r="Y800" i="1"/>
  <c r="X800" i="1"/>
  <c r="W800" i="1"/>
  <c r="V800" i="1"/>
  <c r="U800" i="1"/>
  <c r="T800" i="1"/>
  <c r="S800" i="1"/>
  <c r="R800" i="1"/>
  <c r="Q800" i="1"/>
  <c r="P800" i="1"/>
  <c r="Y799" i="1"/>
  <c r="X799" i="1"/>
  <c r="W799" i="1"/>
  <c r="V799" i="1"/>
  <c r="U799" i="1"/>
  <c r="T799" i="1"/>
  <c r="S799" i="1"/>
  <c r="R799" i="1"/>
  <c r="Q799" i="1"/>
  <c r="P799" i="1"/>
  <c r="Y798" i="1"/>
  <c r="X798" i="1"/>
  <c r="W798" i="1"/>
  <c r="V798" i="1"/>
  <c r="U798" i="1"/>
  <c r="T798" i="1"/>
  <c r="S798" i="1"/>
  <c r="R798" i="1"/>
  <c r="Q798" i="1"/>
  <c r="P798" i="1"/>
  <c r="Y797" i="1"/>
  <c r="X797" i="1"/>
  <c r="W797" i="1"/>
  <c r="V797" i="1"/>
  <c r="U797" i="1"/>
  <c r="T797" i="1"/>
  <c r="S797" i="1"/>
  <c r="R797" i="1"/>
  <c r="Q797" i="1"/>
  <c r="P797" i="1"/>
  <c r="Y796" i="1"/>
  <c r="X796" i="1"/>
  <c r="W796" i="1"/>
  <c r="V796" i="1"/>
  <c r="U796" i="1"/>
  <c r="T796" i="1"/>
  <c r="S796" i="1"/>
  <c r="R796" i="1"/>
  <c r="Q796" i="1"/>
  <c r="P796" i="1"/>
  <c r="Y795" i="1"/>
  <c r="X795" i="1"/>
  <c r="W795" i="1"/>
  <c r="V795" i="1"/>
  <c r="U795" i="1"/>
  <c r="T795" i="1"/>
  <c r="S795" i="1"/>
  <c r="R795" i="1"/>
  <c r="Q795" i="1"/>
  <c r="P795" i="1"/>
  <c r="Y793" i="1"/>
  <c r="X793" i="1"/>
  <c r="W793" i="1"/>
  <c r="V793" i="1"/>
  <c r="U793" i="1"/>
  <c r="T793" i="1"/>
  <c r="S793" i="1"/>
  <c r="R793" i="1"/>
  <c r="Q793" i="1"/>
  <c r="P793" i="1"/>
  <c r="Y792" i="1"/>
  <c r="X792" i="1"/>
  <c r="W792" i="1"/>
  <c r="V792" i="1"/>
  <c r="U792" i="1"/>
  <c r="T792" i="1"/>
  <c r="S792" i="1"/>
  <c r="R792" i="1"/>
  <c r="Q792" i="1"/>
  <c r="P792" i="1"/>
  <c r="Y791" i="1"/>
  <c r="X791" i="1"/>
  <c r="W791" i="1"/>
  <c r="V791" i="1"/>
  <c r="U791" i="1"/>
  <c r="T791" i="1"/>
  <c r="S791" i="1"/>
  <c r="R791" i="1"/>
  <c r="Q791" i="1"/>
  <c r="P791" i="1"/>
  <c r="Y790" i="1"/>
  <c r="X790" i="1"/>
  <c r="W790" i="1"/>
  <c r="V790" i="1"/>
  <c r="U790" i="1"/>
  <c r="T790" i="1"/>
  <c r="S790" i="1"/>
  <c r="R790" i="1"/>
  <c r="Q790" i="1"/>
  <c r="P790" i="1"/>
  <c r="Y789" i="1"/>
  <c r="X789" i="1"/>
  <c r="W789" i="1"/>
  <c r="V789" i="1"/>
  <c r="U789" i="1"/>
  <c r="T789" i="1"/>
  <c r="S789" i="1"/>
  <c r="R789" i="1"/>
  <c r="Q789" i="1"/>
  <c r="P789" i="1"/>
  <c r="Y788" i="1"/>
  <c r="X788" i="1"/>
  <c r="W788" i="1"/>
  <c r="V788" i="1"/>
  <c r="U788" i="1"/>
  <c r="T788" i="1"/>
  <c r="S788" i="1"/>
  <c r="R788" i="1"/>
  <c r="Q788" i="1"/>
  <c r="P788" i="1"/>
  <c r="Y787" i="1"/>
  <c r="X787" i="1"/>
  <c r="W787" i="1"/>
  <c r="V787" i="1"/>
  <c r="U787" i="1"/>
  <c r="T787" i="1"/>
  <c r="S787" i="1"/>
  <c r="R787" i="1"/>
  <c r="Q787" i="1"/>
  <c r="P787" i="1"/>
  <c r="Y786" i="1"/>
  <c r="X786" i="1"/>
  <c r="W786" i="1"/>
  <c r="V786" i="1"/>
  <c r="U786" i="1"/>
  <c r="T786" i="1"/>
  <c r="S786" i="1"/>
  <c r="R786" i="1"/>
  <c r="Q786" i="1"/>
  <c r="P786" i="1"/>
  <c r="Y784" i="1"/>
  <c r="X784" i="1"/>
  <c r="W784" i="1"/>
  <c r="V784" i="1"/>
  <c r="U784" i="1"/>
  <c r="T784" i="1"/>
  <c r="S784" i="1"/>
  <c r="R784" i="1"/>
  <c r="Q784" i="1"/>
  <c r="P784" i="1"/>
  <c r="Y783" i="1"/>
  <c r="X783" i="1"/>
  <c r="W783" i="1"/>
  <c r="V783" i="1"/>
  <c r="U783" i="1"/>
  <c r="T783" i="1"/>
  <c r="S783" i="1"/>
  <c r="R783" i="1"/>
  <c r="Q783" i="1"/>
  <c r="P783" i="1"/>
  <c r="Y782" i="1"/>
  <c r="X782" i="1"/>
  <c r="W782" i="1"/>
  <c r="V782" i="1"/>
  <c r="U782" i="1"/>
  <c r="T782" i="1"/>
  <c r="S782" i="1"/>
  <c r="R782" i="1"/>
  <c r="Q782" i="1"/>
  <c r="P782" i="1"/>
  <c r="Y781" i="1"/>
  <c r="X781" i="1"/>
  <c r="W781" i="1"/>
  <c r="V781" i="1"/>
  <c r="U781" i="1"/>
  <c r="T781" i="1"/>
  <c r="S781" i="1"/>
  <c r="R781" i="1"/>
  <c r="Q781" i="1"/>
  <c r="P781" i="1"/>
  <c r="Y780" i="1"/>
  <c r="X780" i="1"/>
  <c r="W780" i="1"/>
  <c r="V780" i="1"/>
  <c r="U780" i="1"/>
  <c r="T780" i="1"/>
  <c r="S780" i="1"/>
  <c r="R780" i="1"/>
  <c r="Q780" i="1"/>
  <c r="P780" i="1"/>
  <c r="Y779" i="1"/>
  <c r="X779" i="1"/>
  <c r="W779" i="1"/>
  <c r="V779" i="1"/>
  <c r="U779" i="1"/>
  <c r="T779" i="1"/>
  <c r="S779" i="1"/>
  <c r="R779" i="1"/>
  <c r="Q779" i="1"/>
  <c r="P779" i="1"/>
  <c r="Y778" i="1"/>
  <c r="X778" i="1"/>
  <c r="W778" i="1"/>
  <c r="V778" i="1"/>
  <c r="U778" i="1"/>
  <c r="T778" i="1"/>
  <c r="S778" i="1"/>
  <c r="R778" i="1"/>
  <c r="Q778" i="1"/>
  <c r="P778" i="1"/>
  <c r="Y777" i="1"/>
  <c r="X777" i="1"/>
  <c r="W777" i="1"/>
  <c r="V777" i="1"/>
  <c r="U777" i="1"/>
  <c r="T777" i="1"/>
  <c r="S777" i="1"/>
  <c r="R777" i="1"/>
  <c r="Q777" i="1"/>
  <c r="P777" i="1"/>
  <c r="Y776" i="1"/>
  <c r="X776" i="1"/>
  <c r="W776" i="1"/>
  <c r="V776" i="1"/>
  <c r="U776" i="1"/>
  <c r="T776" i="1"/>
  <c r="S776" i="1"/>
  <c r="R776" i="1"/>
  <c r="Q776" i="1"/>
  <c r="P776" i="1"/>
  <c r="Y774" i="1"/>
  <c r="X774" i="1"/>
  <c r="W774" i="1"/>
  <c r="V774" i="1"/>
  <c r="U774" i="1"/>
  <c r="T774" i="1"/>
  <c r="S774" i="1"/>
  <c r="R774" i="1"/>
  <c r="Q774" i="1"/>
  <c r="P774" i="1"/>
  <c r="Y773" i="1"/>
  <c r="X773" i="1"/>
  <c r="W773" i="1"/>
  <c r="V773" i="1"/>
  <c r="U773" i="1"/>
  <c r="T773" i="1"/>
  <c r="S773" i="1"/>
  <c r="R773" i="1"/>
  <c r="Q773" i="1"/>
  <c r="P773" i="1"/>
  <c r="Y772" i="1"/>
  <c r="X772" i="1"/>
  <c r="W772" i="1"/>
  <c r="V772" i="1"/>
  <c r="U772" i="1"/>
  <c r="T772" i="1"/>
  <c r="S772" i="1"/>
  <c r="R772" i="1"/>
  <c r="Q772" i="1"/>
  <c r="P772" i="1"/>
  <c r="Y771" i="1"/>
  <c r="X771" i="1"/>
  <c r="W771" i="1"/>
  <c r="V771" i="1"/>
  <c r="U771" i="1"/>
  <c r="T771" i="1"/>
  <c r="S771" i="1"/>
  <c r="R771" i="1"/>
  <c r="Q771" i="1"/>
  <c r="P771" i="1"/>
  <c r="Y770" i="1"/>
  <c r="X770" i="1"/>
  <c r="W770" i="1"/>
  <c r="V770" i="1"/>
  <c r="U770" i="1"/>
  <c r="T770" i="1"/>
  <c r="S770" i="1"/>
  <c r="R770" i="1"/>
  <c r="Q770" i="1"/>
  <c r="P770" i="1"/>
  <c r="Y769" i="1"/>
  <c r="X769" i="1"/>
  <c r="W769" i="1"/>
  <c r="V769" i="1"/>
  <c r="U769" i="1"/>
  <c r="T769" i="1"/>
  <c r="S769" i="1"/>
  <c r="R769" i="1"/>
  <c r="Q769" i="1"/>
  <c r="P769" i="1"/>
  <c r="Y768" i="1"/>
  <c r="X768" i="1"/>
  <c r="W768" i="1"/>
  <c r="V768" i="1"/>
  <c r="U768" i="1"/>
  <c r="T768" i="1"/>
  <c r="S768" i="1"/>
  <c r="R768" i="1"/>
  <c r="Q768" i="1"/>
  <c r="P768" i="1"/>
  <c r="Y767" i="1"/>
  <c r="X767" i="1"/>
  <c r="W767" i="1"/>
  <c r="V767" i="1"/>
  <c r="U767" i="1"/>
  <c r="T767" i="1"/>
  <c r="S767" i="1"/>
  <c r="R767" i="1"/>
  <c r="Q767" i="1"/>
  <c r="P767" i="1"/>
  <c r="Y766" i="1"/>
  <c r="X766" i="1"/>
  <c r="W766" i="1"/>
  <c r="V766" i="1"/>
  <c r="U766" i="1"/>
  <c r="T766" i="1"/>
  <c r="S766" i="1"/>
  <c r="R766" i="1"/>
  <c r="Q766" i="1"/>
  <c r="P766" i="1"/>
  <c r="Y765" i="1"/>
  <c r="X765" i="1"/>
  <c r="W765" i="1"/>
  <c r="V765" i="1"/>
  <c r="U765" i="1"/>
  <c r="T765" i="1"/>
  <c r="S765" i="1"/>
  <c r="R765" i="1"/>
  <c r="Q765" i="1"/>
  <c r="P765" i="1"/>
  <c r="Y764" i="1"/>
  <c r="X764" i="1"/>
  <c r="W764" i="1"/>
  <c r="V764" i="1"/>
  <c r="U764" i="1"/>
  <c r="T764" i="1"/>
  <c r="S764" i="1"/>
  <c r="R764" i="1"/>
  <c r="Q764" i="1"/>
  <c r="P764" i="1"/>
  <c r="Y763" i="1"/>
  <c r="X763" i="1"/>
  <c r="W763" i="1"/>
  <c r="V763" i="1"/>
  <c r="U763" i="1"/>
  <c r="T763" i="1"/>
  <c r="S763" i="1"/>
  <c r="R763" i="1"/>
  <c r="Q763" i="1"/>
  <c r="P763" i="1"/>
  <c r="Y758" i="1"/>
  <c r="X758" i="1"/>
  <c r="W758" i="1"/>
  <c r="V758" i="1"/>
  <c r="U758" i="1"/>
  <c r="T758" i="1"/>
  <c r="S758" i="1"/>
  <c r="R758" i="1"/>
  <c r="Q758" i="1"/>
  <c r="P758" i="1"/>
  <c r="Y757" i="1"/>
  <c r="X757" i="1"/>
  <c r="W757" i="1"/>
  <c r="V757" i="1"/>
  <c r="U757" i="1"/>
  <c r="T757" i="1"/>
  <c r="S757" i="1"/>
  <c r="R757" i="1"/>
  <c r="Q757" i="1"/>
  <c r="P757" i="1"/>
  <c r="Y756" i="1"/>
  <c r="X756" i="1"/>
  <c r="W756" i="1"/>
  <c r="V756" i="1"/>
  <c r="U756" i="1"/>
  <c r="T756" i="1"/>
  <c r="S756" i="1"/>
  <c r="R756" i="1"/>
  <c r="Q756" i="1"/>
  <c r="P756" i="1"/>
  <c r="Y755" i="1"/>
  <c r="X755" i="1"/>
  <c r="W755" i="1"/>
  <c r="V755" i="1"/>
  <c r="U755" i="1"/>
  <c r="T755" i="1"/>
  <c r="S755" i="1"/>
  <c r="R755" i="1"/>
  <c r="Q755" i="1"/>
  <c r="P755" i="1"/>
  <c r="Y754" i="1"/>
  <c r="X754" i="1"/>
  <c r="W754" i="1"/>
  <c r="V754" i="1"/>
  <c r="U754" i="1"/>
  <c r="T754" i="1"/>
  <c r="S754" i="1"/>
  <c r="R754" i="1"/>
  <c r="Q754" i="1"/>
  <c r="P754" i="1"/>
  <c r="Y753" i="1"/>
  <c r="X753" i="1"/>
  <c r="W753" i="1"/>
  <c r="V753" i="1"/>
  <c r="U753" i="1"/>
  <c r="T753" i="1"/>
  <c r="S753" i="1"/>
  <c r="R753" i="1"/>
  <c r="Q753" i="1"/>
  <c r="P753" i="1"/>
  <c r="Y752" i="1"/>
  <c r="X752" i="1"/>
  <c r="W752" i="1"/>
  <c r="V752" i="1"/>
  <c r="U752" i="1"/>
  <c r="T752" i="1"/>
  <c r="S752" i="1"/>
  <c r="R752" i="1"/>
  <c r="Q752" i="1"/>
  <c r="P752" i="1"/>
  <c r="Y751" i="1"/>
  <c r="X751" i="1"/>
  <c r="W751" i="1"/>
  <c r="V751" i="1"/>
  <c r="U751" i="1"/>
  <c r="T751" i="1"/>
  <c r="S751" i="1"/>
  <c r="R751" i="1"/>
  <c r="Q751" i="1"/>
  <c r="P751" i="1"/>
  <c r="Y750" i="1"/>
  <c r="X750" i="1"/>
  <c r="W750" i="1"/>
  <c r="V750" i="1"/>
  <c r="U750" i="1"/>
  <c r="T750" i="1"/>
  <c r="S750" i="1"/>
  <c r="R750" i="1"/>
  <c r="Q750" i="1"/>
  <c r="P750" i="1"/>
  <c r="Y749" i="1"/>
  <c r="X749" i="1"/>
  <c r="W749" i="1"/>
  <c r="V749" i="1"/>
  <c r="U749" i="1"/>
  <c r="T749" i="1"/>
  <c r="S749" i="1"/>
  <c r="R749" i="1"/>
  <c r="Q749" i="1"/>
  <c r="P749" i="1"/>
  <c r="Y748" i="1"/>
  <c r="X748" i="1"/>
  <c r="W748" i="1"/>
  <c r="V748" i="1"/>
  <c r="U748" i="1"/>
  <c r="T748" i="1"/>
  <c r="S748" i="1"/>
  <c r="R748" i="1"/>
  <c r="Q748" i="1"/>
  <c r="P748" i="1"/>
  <c r="Y747" i="1"/>
  <c r="X747" i="1"/>
  <c r="W747" i="1"/>
  <c r="V747" i="1"/>
  <c r="U747" i="1"/>
  <c r="T747" i="1"/>
  <c r="S747" i="1"/>
  <c r="R747" i="1"/>
  <c r="Q747" i="1"/>
  <c r="P747" i="1"/>
  <c r="Y745" i="1"/>
  <c r="X745" i="1"/>
  <c r="W745" i="1"/>
  <c r="V745" i="1"/>
  <c r="U745" i="1"/>
  <c r="T745" i="1"/>
  <c r="S745" i="1"/>
  <c r="R745" i="1"/>
  <c r="Q745" i="1"/>
  <c r="P745" i="1"/>
  <c r="Y744" i="1"/>
  <c r="X744" i="1"/>
  <c r="W744" i="1"/>
  <c r="V744" i="1"/>
  <c r="U744" i="1"/>
  <c r="T744" i="1"/>
  <c r="S744" i="1"/>
  <c r="R744" i="1"/>
  <c r="Q744" i="1"/>
  <c r="P744" i="1"/>
  <c r="Y743" i="1"/>
  <c r="X743" i="1"/>
  <c r="W743" i="1"/>
  <c r="V743" i="1"/>
  <c r="U743" i="1"/>
  <c r="T743" i="1"/>
  <c r="S743" i="1"/>
  <c r="R743" i="1"/>
  <c r="Q743" i="1"/>
  <c r="P743" i="1"/>
  <c r="Y742" i="1"/>
  <c r="X742" i="1"/>
  <c r="W742" i="1"/>
  <c r="V742" i="1"/>
  <c r="U742" i="1"/>
  <c r="T742" i="1"/>
  <c r="S742" i="1"/>
  <c r="R742" i="1"/>
  <c r="Q742" i="1"/>
  <c r="P742" i="1"/>
  <c r="Y741" i="1"/>
  <c r="X741" i="1"/>
  <c r="W741" i="1"/>
  <c r="V741" i="1"/>
  <c r="U741" i="1"/>
  <c r="T741" i="1"/>
  <c r="S741" i="1"/>
  <c r="R741" i="1"/>
  <c r="Q741" i="1"/>
  <c r="P741" i="1"/>
  <c r="Y740" i="1"/>
  <c r="X740" i="1"/>
  <c r="W740" i="1"/>
  <c r="V740" i="1"/>
  <c r="U740" i="1"/>
  <c r="T740" i="1"/>
  <c r="S740" i="1"/>
  <c r="R740" i="1"/>
  <c r="Q740" i="1"/>
  <c r="P740" i="1"/>
  <c r="Y739" i="1"/>
  <c r="X739" i="1"/>
  <c r="W739" i="1"/>
  <c r="V739" i="1"/>
  <c r="U739" i="1"/>
  <c r="T739" i="1"/>
  <c r="S739" i="1"/>
  <c r="R739" i="1"/>
  <c r="Q739" i="1"/>
  <c r="P739" i="1"/>
  <c r="Y738" i="1"/>
  <c r="X738" i="1"/>
  <c r="W738" i="1"/>
  <c r="V738" i="1"/>
  <c r="U738" i="1"/>
  <c r="T738" i="1"/>
  <c r="S738" i="1"/>
  <c r="R738" i="1"/>
  <c r="Q738" i="1"/>
  <c r="P738" i="1"/>
  <c r="Y737" i="1"/>
  <c r="X737" i="1"/>
  <c r="W737" i="1"/>
  <c r="V737" i="1"/>
  <c r="U737" i="1"/>
  <c r="T737" i="1"/>
  <c r="S737" i="1"/>
  <c r="R737" i="1"/>
  <c r="Q737" i="1"/>
  <c r="P737" i="1"/>
  <c r="Y736" i="1"/>
  <c r="X736" i="1"/>
  <c r="W736" i="1"/>
  <c r="V736" i="1"/>
  <c r="U736" i="1"/>
  <c r="T736" i="1"/>
  <c r="S736" i="1"/>
  <c r="R736" i="1"/>
  <c r="Q736" i="1"/>
  <c r="P736" i="1"/>
  <c r="Y735" i="1"/>
  <c r="X735" i="1"/>
  <c r="W735" i="1"/>
  <c r="V735" i="1"/>
  <c r="U735" i="1"/>
  <c r="T735" i="1"/>
  <c r="S735" i="1"/>
  <c r="R735" i="1"/>
  <c r="Q735" i="1"/>
  <c r="P735" i="1"/>
  <c r="Y734" i="1"/>
  <c r="X734" i="1"/>
  <c r="W734" i="1"/>
  <c r="V734" i="1"/>
  <c r="U734" i="1"/>
  <c r="T734" i="1"/>
  <c r="S734" i="1"/>
  <c r="R734" i="1"/>
  <c r="Q734" i="1"/>
  <c r="P734" i="1"/>
  <c r="Y732" i="1"/>
  <c r="X732" i="1"/>
  <c r="W732" i="1"/>
  <c r="V732" i="1"/>
  <c r="U732" i="1"/>
  <c r="T732" i="1"/>
  <c r="S732" i="1"/>
  <c r="R732" i="1"/>
  <c r="Q732" i="1"/>
  <c r="P732" i="1"/>
  <c r="Y731" i="1"/>
  <c r="X731" i="1"/>
  <c r="W731" i="1"/>
  <c r="V731" i="1"/>
  <c r="U731" i="1"/>
  <c r="T731" i="1"/>
  <c r="S731" i="1"/>
  <c r="R731" i="1"/>
  <c r="Q731" i="1"/>
  <c r="P731" i="1"/>
  <c r="Y730" i="1"/>
  <c r="X730" i="1"/>
  <c r="W730" i="1"/>
  <c r="V730" i="1"/>
  <c r="U730" i="1"/>
  <c r="T730" i="1"/>
  <c r="S730" i="1"/>
  <c r="R730" i="1"/>
  <c r="Q730" i="1"/>
  <c r="P730" i="1"/>
  <c r="Y729" i="1"/>
  <c r="X729" i="1"/>
  <c r="W729" i="1"/>
  <c r="V729" i="1"/>
  <c r="U729" i="1"/>
  <c r="T729" i="1"/>
  <c r="S729" i="1"/>
  <c r="R729" i="1"/>
  <c r="Q729" i="1"/>
  <c r="P729" i="1"/>
  <c r="Y728" i="1"/>
  <c r="X728" i="1"/>
  <c r="W728" i="1"/>
  <c r="V728" i="1"/>
  <c r="U728" i="1"/>
  <c r="T728" i="1"/>
  <c r="S728" i="1"/>
  <c r="R728" i="1"/>
  <c r="Q728" i="1"/>
  <c r="P728" i="1"/>
  <c r="Y727" i="1"/>
  <c r="X727" i="1"/>
  <c r="W727" i="1"/>
  <c r="V727" i="1"/>
  <c r="U727" i="1"/>
  <c r="T727" i="1"/>
  <c r="S727" i="1"/>
  <c r="R727" i="1"/>
  <c r="Q727" i="1"/>
  <c r="P727" i="1"/>
  <c r="Y726" i="1"/>
  <c r="X726" i="1"/>
  <c r="W726" i="1"/>
  <c r="V726" i="1"/>
  <c r="U726" i="1"/>
  <c r="T726" i="1"/>
  <c r="S726" i="1"/>
  <c r="R726" i="1"/>
  <c r="Q726" i="1"/>
  <c r="P726" i="1"/>
  <c r="Y725" i="1"/>
  <c r="X725" i="1"/>
  <c r="W725" i="1"/>
  <c r="V725" i="1"/>
  <c r="U725" i="1"/>
  <c r="T725" i="1"/>
  <c r="S725" i="1"/>
  <c r="R725" i="1"/>
  <c r="Q725" i="1"/>
  <c r="P725" i="1"/>
  <c r="Y724" i="1"/>
  <c r="X724" i="1"/>
  <c r="W724" i="1"/>
  <c r="V724" i="1"/>
  <c r="U724" i="1"/>
  <c r="T724" i="1"/>
  <c r="S724" i="1"/>
  <c r="R724" i="1"/>
  <c r="Q724" i="1"/>
  <c r="P724" i="1"/>
  <c r="Y723" i="1"/>
  <c r="X723" i="1"/>
  <c r="W723" i="1"/>
  <c r="V723" i="1"/>
  <c r="U723" i="1"/>
  <c r="T723" i="1"/>
  <c r="S723" i="1"/>
  <c r="R723" i="1"/>
  <c r="Q723" i="1"/>
  <c r="P723" i="1"/>
  <c r="Y722" i="1"/>
  <c r="X722" i="1"/>
  <c r="W722" i="1"/>
  <c r="V722" i="1"/>
  <c r="U722" i="1"/>
  <c r="T722" i="1"/>
  <c r="S722" i="1"/>
  <c r="R722" i="1"/>
  <c r="Q722" i="1"/>
  <c r="P722" i="1"/>
  <c r="Y720" i="1"/>
  <c r="X720" i="1"/>
  <c r="W720" i="1"/>
  <c r="V720" i="1"/>
  <c r="U720" i="1"/>
  <c r="T720" i="1"/>
  <c r="S720" i="1"/>
  <c r="R720" i="1"/>
  <c r="Q720" i="1"/>
  <c r="P720" i="1"/>
  <c r="Y719" i="1"/>
  <c r="X719" i="1"/>
  <c r="W719" i="1"/>
  <c r="V719" i="1"/>
  <c r="U719" i="1"/>
  <c r="T719" i="1"/>
  <c r="S719" i="1"/>
  <c r="R719" i="1"/>
  <c r="Q719" i="1"/>
  <c r="P719" i="1"/>
  <c r="Y718" i="1"/>
  <c r="X718" i="1"/>
  <c r="W718" i="1"/>
  <c r="V718" i="1"/>
  <c r="U718" i="1"/>
  <c r="T718" i="1"/>
  <c r="S718" i="1"/>
  <c r="R718" i="1"/>
  <c r="Q718" i="1"/>
  <c r="P718" i="1"/>
  <c r="Y717" i="1"/>
  <c r="X717" i="1"/>
  <c r="W717" i="1"/>
  <c r="V717" i="1"/>
  <c r="U717" i="1"/>
  <c r="T717" i="1"/>
  <c r="S717" i="1"/>
  <c r="R717" i="1"/>
  <c r="Q717" i="1"/>
  <c r="P717" i="1"/>
  <c r="Y716" i="1"/>
  <c r="X716" i="1"/>
  <c r="W716" i="1"/>
  <c r="V716" i="1"/>
  <c r="U716" i="1"/>
  <c r="T716" i="1"/>
  <c r="S716" i="1"/>
  <c r="R716" i="1"/>
  <c r="Q716" i="1"/>
  <c r="P716" i="1"/>
  <c r="Y715" i="1"/>
  <c r="X715" i="1"/>
  <c r="W715" i="1"/>
  <c r="V715" i="1"/>
  <c r="U715" i="1"/>
  <c r="T715" i="1"/>
  <c r="S715" i="1"/>
  <c r="R715" i="1"/>
  <c r="Q715" i="1"/>
  <c r="P715" i="1"/>
  <c r="Y714" i="1"/>
  <c r="X714" i="1"/>
  <c r="W714" i="1"/>
  <c r="V714" i="1"/>
  <c r="U714" i="1"/>
  <c r="T714" i="1"/>
  <c r="S714" i="1"/>
  <c r="R714" i="1"/>
  <c r="Q714" i="1"/>
  <c r="P714" i="1"/>
  <c r="Y713" i="1"/>
  <c r="X713" i="1"/>
  <c r="W713" i="1"/>
  <c r="V713" i="1"/>
  <c r="U713" i="1"/>
  <c r="T713" i="1"/>
  <c r="S713" i="1"/>
  <c r="R713" i="1"/>
  <c r="Q713" i="1"/>
  <c r="P713" i="1"/>
  <c r="Y712" i="1"/>
  <c r="X712" i="1"/>
  <c r="W712" i="1"/>
  <c r="V712" i="1"/>
  <c r="U712" i="1"/>
  <c r="T712" i="1"/>
  <c r="S712" i="1"/>
  <c r="R712" i="1"/>
  <c r="Q712" i="1"/>
  <c r="P712" i="1"/>
  <c r="Y711" i="1"/>
  <c r="X711" i="1"/>
  <c r="W711" i="1"/>
  <c r="V711" i="1"/>
  <c r="U711" i="1"/>
  <c r="T711" i="1"/>
  <c r="S711" i="1"/>
  <c r="R711" i="1"/>
  <c r="Q711" i="1"/>
  <c r="P711" i="1"/>
  <c r="Y710" i="1"/>
  <c r="X710" i="1"/>
  <c r="W710" i="1"/>
  <c r="V710" i="1"/>
  <c r="U710" i="1"/>
  <c r="T710" i="1"/>
  <c r="S710" i="1"/>
  <c r="R710" i="1"/>
  <c r="Q710" i="1"/>
  <c r="P710" i="1"/>
  <c r="Y709" i="1"/>
  <c r="X709" i="1"/>
  <c r="W709" i="1"/>
  <c r="V709" i="1"/>
  <c r="U709" i="1"/>
  <c r="T709" i="1"/>
  <c r="S709" i="1"/>
  <c r="R709" i="1"/>
  <c r="Q709" i="1"/>
  <c r="P709" i="1"/>
  <c r="Y708" i="1"/>
  <c r="X708" i="1"/>
  <c r="W708" i="1"/>
  <c r="V708" i="1"/>
  <c r="U708" i="1"/>
  <c r="T708" i="1"/>
  <c r="S708" i="1"/>
  <c r="R708" i="1"/>
  <c r="Q708" i="1"/>
  <c r="P708" i="1"/>
  <c r="Y707" i="1"/>
  <c r="X707" i="1"/>
  <c r="W707" i="1"/>
  <c r="V707" i="1"/>
  <c r="U707" i="1"/>
  <c r="T707" i="1"/>
  <c r="S707" i="1"/>
  <c r="R707" i="1"/>
  <c r="Q707" i="1"/>
  <c r="P707" i="1"/>
  <c r="Y706" i="1"/>
  <c r="X706" i="1"/>
  <c r="W706" i="1"/>
  <c r="V706" i="1"/>
  <c r="U706" i="1"/>
  <c r="T706" i="1"/>
  <c r="S706" i="1"/>
  <c r="R706" i="1"/>
  <c r="Q706" i="1"/>
  <c r="P706" i="1"/>
  <c r="Y705" i="1"/>
  <c r="X705" i="1"/>
  <c r="W705" i="1"/>
  <c r="V705" i="1"/>
  <c r="U705" i="1"/>
  <c r="T705" i="1"/>
  <c r="S705" i="1"/>
  <c r="R705" i="1"/>
  <c r="Q705" i="1"/>
  <c r="P705" i="1"/>
  <c r="Y704" i="1"/>
  <c r="X704" i="1"/>
  <c r="W704" i="1"/>
  <c r="V704" i="1"/>
  <c r="U704" i="1"/>
  <c r="T704" i="1"/>
  <c r="S704" i="1"/>
  <c r="R704" i="1"/>
  <c r="Q704" i="1"/>
  <c r="P704" i="1"/>
  <c r="Y703" i="1"/>
  <c r="X703" i="1"/>
  <c r="W703" i="1"/>
  <c r="V703" i="1"/>
  <c r="U703" i="1"/>
  <c r="T703" i="1"/>
  <c r="S703" i="1"/>
  <c r="R703" i="1"/>
  <c r="Q703" i="1"/>
  <c r="P703" i="1"/>
  <c r="Y702" i="1"/>
  <c r="X702" i="1"/>
  <c r="W702" i="1"/>
  <c r="V702" i="1"/>
  <c r="U702" i="1"/>
  <c r="T702" i="1"/>
  <c r="S702" i="1"/>
  <c r="R702" i="1"/>
  <c r="Q702" i="1"/>
  <c r="P702" i="1"/>
  <c r="Y701" i="1"/>
  <c r="X701" i="1"/>
  <c r="W701" i="1"/>
  <c r="V701" i="1"/>
  <c r="U701" i="1"/>
  <c r="T701" i="1"/>
  <c r="S701" i="1"/>
  <c r="R701" i="1"/>
  <c r="Q701" i="1"/>
  <c r="P701" i="1"/>
  <c r="Y700" i="1"/>
  <c r="X700" i="1"/>
  <c r="W700" i="1"/>
  <c r="V700" i="1"/>
  <c r="U700" i="1"/>
  <c r="T700" i="1"/>
  <c r="S700" i="1"/>
  <c r="R700" i="1"/>
  <c r="Q700" i="1"/>
  <c r="P700" i="1"/>
  <c r="Y699" i="1"/>
  <c r="X699" i="1"/>
  <c r="W699" i="1"/>
  <c r="V699" i="1"/>
  <c r="U699" i="1"/>
  <c r="T699" i="1"/>
  <c r="S699" i="1"/>
  <c r="R699" i="1"/>
  <c r="Q699" i="1"/>
  <c r="P699" i="1"/>
  <c r="Y698" i="1"/>
  <c r="X698" i="1"/>
  <c r="W698" i="1"/>
  <c r="V698" i="1"/>
  <c r="U698" i="1"/>
  <c r="T698" i="1"/>
  <c r="S698" i="1"/>
  <c r="R698" i="1"/>
  <c r="Q698" i="1"/>
  <c r="P698" i="1"/>
  <c r="Y697" i="1"/>
  <c r="X697" i="1"/>
  <c r="W697" i="1"/>
  <c r="V697" i="1"/>
  <c r="U697" i="1"/>
  <c r="T697" i="1"/>
  <c r="S697" i="1"/>
  <c r="R697" i="1"/>
  <c r="Q697" i="1"/>
  <c r="P697" i="1"/>
  <c r="Y696" i="1"/>
  <c r="X696" i="1"/>
  <c r="W696" i="1"/>
  <c r="V696" i="1"/>
  <c r="U696" i="1"/>
  <c r="T696" i="1"/>
  <c r="S696" i="1"/>
  <c r="R696" i="1"/>
  <c r="Q696" i="1"/>
  <c r="P696" i="1"/>
  <c r="Y695" i="1"/>
  <c r="X695" i="1"/>
  <c r="W695" i="1"/>
  <c r="V695" i="1"/>
  <c r="U695" i="1"/>
  <c r="T695" i="1"/>
  <c r="S695" i="1"/>
  <c r="R695" i="1"/>
  <c r="Q695" i="1"/>
  <c r="P695" i="1"/>
  <c r="Y694" i="1"/>
  <c r="X694" i="1"/>
  <c r="W694" i="1"/>
  <c r="V694" i="1"/>
  <c r="U694" i="1"/>
  <c r="T694" i="1"/>
  <c r="S694" i="1"/>
  <c r="R694" i="1"/>
  <c r="Q694" i="1"/>
  <c r="P694" i="1"/>
  <c r="Y693" i="1"/>
  <c r="X693" i="1"/>
  <c r="W693" i="1"/>
  <c r="V693" i="1"/>
  <c r="U693" i="1"/>
  <c r="T693" i="1"/>
  <c r="S693" i="1"/>
  <c r="R693" i="1"/>
  <c r="Q693" i="1"/>
  <c r="P693" i="1"/>
  <c r="Y692" i="1"/>
  <c r="X692" i="1"/>
  <c r="W692" i="1"/>
  <c r="V692" i="1"/>
  <c r="U692" i="1"/>
  <c r="T692" i="1"/>
  <c r="S692" i="1"/>
  <c r="R692" i="1"/>
  <c r="Q692" i="1"/>
  <c r="P692" i="1"/>
  <c r="Y691" i="1"/>
  <c r="X691" i="1"/>
  <c r="W691" i="1"/>
  <c r="V691" i="1"/>
  <c r="U691" i="1"/>
  <c r="T691" i="1"/>
  <c r="S691" i="1"/>
  <c r="R691" i="1"/>
  <c r="Q691" i="1"/>
  <c r="P691" i="1"/>
  <c r="Y690" i="1"/>
  <c r="X690" i="1"/>
  <c r="W690" i="1"/>
  <c r="V690" i="1"/>
  <c r="U690" i="1"/>
  <c r="T690" i="1"/>
  <c r="S690" i="1"/>
  <c r="R690" i="1"/>
  <c r="Q690" i="1"/>
  <c r="P690" i="1"/>
  <c r="Y689" i="1"/>
  <c r="X689" i="1"/>
  <c r="W689" i="1"/>
  <c r="V689" i="1"/>
  <c r="U689" i="1"/>
  <c r="T689" i="1"/>
  <c r="S689" i="1"/>
  <c r="R689" i="1"/>
  <c r="Q689" i="1"/>
  <c r="P689" i="1"/>
  <c r="Y688" i="1"/>
  <c r="X688" i="1"/>
  <c r="W688" i="1"/>
  <c r="V688" i="1"/>
  <c r="U688" i="1"/>
  <c r="T688" i="1"/>
  <c r="S688" i="1"/>
  <c r="R688" i="1"/>
  <c r="Q688" i="1"/>
  <c r="P688" i="1"/>
  <c r="Y687" i="1"/>
  <c r="X687" i="1"/>
  <c r="W687" i="1"/>
  <c r="V687" i="1"/>
  <c r="U687" i="1"/>
  <c r="T687" i="1"/>
  <c r="S687" i="1"/>
  <c r="R687" i="1"/>
  <c r="Q687" i="1"/>
  <c r="P687" i="1"/>
  <c r="Y686" i="1"/>
  <c r="X686" i="1"/>
  <c r="W686" i="1"/>
  <c r="V686" i="1"/>
  <c r="U686" i="1"/>
  <c r="T686" i="1"/>
  <c r="S686" i="1"/>
  <c r="R686" i="1"/>
  <c r="Q686" i="1"/>
  <c r="P686" i="1"/>
  <c r="Y685" i="1"/>
  <c r="X685" i="1"/>
  <c r="W685" i="1"/>
  <c r="V685" i="1"/>
  <c r="U685" i="1"/>
  <c r="T685" i="1"/>
  <c r="S685" i="1"/>
  <c r="R685" i="1"/>
  <c r="Q685" i="1"/>
  <c r="P685" i="1"/>
  <c r="Y684" i="1"/>
  <c r="X684" i="1"/>
  <c r="W684" i="1"/>
  <c r="V684" i="1"/>
  <c r="U684" i="1"/>
  <c r="T684" i="1"/>
  <c r="S684" i="1"/>
  <c r="R684" i="1"/>
  <c r="Q684" i="1"/>
  <c r="P684" i="1"/>
  <c r="Y683" i="1"/>
  <c r="X683" i="1"/>
  <c r="W683" i="1"/>
  <c r="V683" i="1"/>
  <c r="U683" i="1"/>
  <c r="T683" i="1"/>
  <c r="S683" i="1"/>
  <c r="R683" i="1"/>
  <c r="Q683" i="1"/>
  <c r="P683" i="1"/>
  <c r="Y682" i="1"/>
  <c r="X682" i="1"/>
  <c r="W682" i="1"/>
  <c r="V682" i="1"/>
  <c r="U682" i="1"/>
  <c r="T682" i="1"/>
  <c r="S682" i="1"/>
  <c r="R682" i="1"/>
  <c r="Q682" i="1"/>
  <c r="P682" i="1"/>
  <c r="Y681" i="1"/>
  <c r="X681" i="1"/>
  <c r="W681" i="1"/>
  <c r="V681" i="1"/>
  <c r="U681" i="1"/>
  <c r="T681" i="1"/>
  <c r="S681" i="1"/>
  <c r="R681" i="1"/>
  <c r="Q681" i="1"/>
  <c r="P681" i="1"/>
  <c r="Y680" i="1"/>
  <c r="X680" i="1"/>
  <c r="W680" i="1"/>
  <c r="V680" i="1"/>
  <c r="U680" i="1"/>
  <c r="T680" i="1"/>
  <c r="S680" i="1"/>
  <c r="R680" i="1"/>
  <c r="Q680" i="1"/>
  <c r="P680" i="1"/>
  <c r="Y679" i="1"/>
  <c r="X679" i="1"/>
  <c r="W679" i="1"/>
  <c r="V679" i="1"/>
  <c r="U679" i="1"/>
  <c r="T679" i="1"/>
  <c r="S679" i="1"/>
  <c r="R679" i="1"/>
  <c r="Q679" i="1"/>
  <c r="P679" i="1"/>
  <c r="Y678" i="1"/>
  <c r="X678" i="1"/>
  <c r="W678" i="1"/>
  <c r="V678" i="1"/>
  <c r="U678" i="1"/>
  <c r="T678" i="1"/>
  <c r="S678" i="1"/>
  <c r="R678" i="1"/>
  <c r="Q678" i="1"/>
  <c r="P678" i="1"/>
  <c r="Y677" i="1"/>
  <c r="X677" i="1"/>
  <c r="W677" i="1"/>
  <c r="V677" i="1"/>
  <c r="U677" i="1"/>
  <c r="T677" i="1"/>
  <c r="S677" i="1"/>
  <c r="R677" i="1"/>
  <c r="Q677" i="1"/>
  <c r="P677" i="1"/>
  <c r="Y676" i="1"/>
  <c r="X676" i="1"/>
  <c r="W676" i="1"/>
  <c r="V676" i="1"/>
  <c r="U676" i="1"/>
  <c r="T676" i="1"/>
  <c r="S676" i="1"/>
  <c r="R676" i="1"/>
  <c r="Q676" i="1"/>
  <c r="P676" i="1"/>
  <c r="Y675" i="1"/>
  <c r="X675" i="1"/>
  <c r="W675" i="1"/>
  <c r="V675" i="1"/>
  <c r="U675" i="1"/>
  <c r="T675" i="1"/>
  <c r="S675" i="1"/>
  <c r="R675" i="1"/>
  <c r="Q675" i="1"/>
  <c r="P675" i="1"/>
  <c r="Y673" i="1"/>
  <c r="X673" i="1"/>
  <c r="W673" i="1"/>
  <c r="V673" i="1"/>
  <c r="U673" i="1"/>
  <c r="T673" i="1"/>
  <c r="S673" i="1"/>
  <c r="R673" i="1"/>
  <c r="Q673" i="1"/>
  <c r="P673" i="1"/>
  <c r="Y672" i="1"/>
  <c r="X672" i="1"/>
  <c r="W672" i="1"/>
  <c r="V672" i="1"/>
  <c r="U672" i="1"/>
  <c r="T672" i="1"/>
  <c r="S672" i="1"/>
  <c r="R672" i="1"/>
  <c r="Q672" i="1"/>
  <c r="P672" i="1"/>
  <c r="Y671" i="1"/>
  <c r="X671" i="1"/>
  <c r="W671" i="1"/>
  <c r="V671" i="1"/>
  <c r="U671" i="1"/>
  <c r="T671" i="1"/>
  <c r="S671" i="1"/>
  <c r="R671" i="1"/>
  <c r="Q671" i="1"/>
  <c r="P671" i="1"/>
  <c r="Y670" i="1"/>
  <c r="X670" i="1"/>
  <c r="W670" i="1"/>
  <c r="V670" i="1"/>
  <c r="U670" i="1"/>
  <c r="T670" i="1"/>
  <c r="S670" i="1"/>
  <c r="R670" i="1"/>
  <c r="Q670" i="1"/>
  <c r="P670" i="1"/>
  <c r="Y669" i="1"/>
  <c r="X669" i="1"/>
  <c r="W669" i="1"/>
  <c r="V669" i="1"/>
  <c r="U669" i="1"/>
  <c r="T669" i="1"/>
  <c r="S669" i="1"/>
  <c r="R669" i="1"/>
  <c r="Q669" i="1"/>
  <c r="P669" i="1"/>
  <c r="Y668" i="1"/>
  <c r="X668" i="1"/>
  <c r="W668" i="1"/>
  <c r="V668" i="1"/>
  <c r="U668" i="1"/>
  <c r="T668" i="1"/>
  <c r="S668" i="1"/>
  <c r="R668" i="1"/>
  <c r="Q668" i="1"/>
  <c r="P668" i="1"/>
  <c r="Y667" i="1"/>
  <c r="X667" i="1"/>
  <c r="W667" i="1"/>
  <c r="V667" i="1"/>
  <c r="U667" i="1"/>
  <c r="T667" i="1"/>
  <c r="S667" i="1"/>
  <c r="R667" i="1"/>
  <c r="Q667" i="1"/>
  <c r="P667" i="1"/>
  <c r="Y666" i="1"/>
  <c r="X666" i="1"/>
  <c r="W666" i="1"/>
  <c r="V666" i="1"/>
  <c r="U666" i="1"/>
  <c r="T666" i="1"/>
  <c r="S666" i="1"/>
  <c r="R666" i="1"/>
  <c r="Q666" i="1"/>
  <c r="P666" i="1"/>
  <c r="Y665" i="1"/>
  <c r="X665" i="1"/>
  <c r="W665" i="1"/>
  <c r="V665" i="1"/>
  <c r="U665" i="1"/>
  <c r="T665" i="1"/>
  <c r="S665" i="1"/>
  <c r="R665" i="1"/>
  <c r="Q665" i="1"/>
  <c r="P665" i="1"/>
  <c r="Y664" i="1"/>
  <c r="X664" i="1"/>
  <c r="W664" i="1"/>
  <c r="V664" i="1"/>
  <c r="U664" i="1"/>
  <c r="T664" i="1"/>
  <c r="S664" i="1"/>
  <c r="R664" i="1"/>
  <c r="Q664" i="1"/>
  <c r="P664" i="1"/>
  <c r="Y663" i="1"/>
  <c r="X663" i="1"/>
  <c r="W663" i="1"/>
  <c r="V663" i="1"/>
  <c r="U663" i="1"/>
  <c r="T663" i="1"/>
  <c r="S663" i="1"/>
  <c r="R663" i="1"/>
  <c r="Q663" i="1"/>
  <c r="P663" i="1"/>
  <c r="Y662" i="1"/>
  <c r="X662" i="1"/>
  <c r="W662" i="1"/>
  <c r="V662" i="1"/>
  <c r="U662" i="1"/>
  <c r="T662" i="1"/>
  <c r="S662" i="1"/>
  <c r="R662" i="1"/>
  <c r="Q662" i="1"/>
  <c r="P662" i="1"/>
  <c r="Y661" i="1"/>
  <c r="X661" i="1"/>
  <c r="W661" i="1"/>
  <c r="V661" i="1"/>
  <c r="U661" i="1"/>
  <c r="T661" i="1"/>
  <c r="S661" i="1"/>
  <c r="R661" i="1"/>
  <c r="Q661" i="1"/>
  <c r="P661" i="1"/>
  <c r="Y660" i="1"/>
  <c r="X660" i="1"/>
  <c r="W660" i="1"/>
  <c r="V660" i="1"/>
  <c r="U660" i="1"/>
  <c r="T660" i="1"/>
  <c r="S660" i="1"/>
  <c r="R660" i="1"/>
  <c r="Q660" i="1"/>
  <c r="P660" i="1"/>
  <c r="Y659" i="1"/>
  <c r="X659" i="1"/>
  <c r="W659" i="1"/>
  <c r="V659" i="1"/>
  <c r="U659" i="1"/>
  <c r="T659" i="1"/>
  <c r="S659" i="1"/>
  <c r="R659" i="1"/>
  <c r="Q659" i="1"/>
  <c r="P659" i="1"/>
  <c r="Y658" i="1"/>
  <c r="X658" i="1"/>
  <c r="W658" i="1"/>
  <c r="V658" i="1"/>
  <c r="U658" i="1"/>
  <c r="T658" i="1"/>
  <c r="S658" i="1"/>
  <c r="R658" i="1"/>
  <c r="Q658" i="1"/>
  <c r="P658" i="1"/>
  <c r="Y657" i="1"/>
  <c r="X657" i="1"/>
  <c r="W657" i="1"/>
  <c r="V657" i="1"/>
  <c r="U657" i="1"/>
  <c r="T657" i="1"/>
  <c r="S657" i="1"/>
  <c r="R657" i="1"/>
  <c r="Q657" i="1"/>
  <c r="P657" i="1"/>
  <c r="Y656" i="1"/>
  <c r="X656" i="1"/>
  <c r="W656" i="1"/>
  <c r="V656" i="1"/>
  <c r="U656" i="1"/>
  <c r="T656" i="1"/>
  <c r="S656" i="1"/>
  <c r="R656" i="1"/>
  <c r="Q656" i="1"/>
  <c r="P656" i="1"/>
  <c r="Y655" i="1"/>
  <c r="X655" i="1"/>
  <c r="W655" i="1"/>
  <c r="V655" i="1"/>
  <c r="U655" i="1"/>
  <c r="T655" i="1"/>
  <c r="S655" i="1"/>
  <c r="R655" i="1"/>
  <c r="Q655" i="1"/>
  <c r="P655" i="1"/>
  <c r="Y654" i="1"/>
  <c r="X654" i="1"/>
  <c r="W654" i="1"/>
  <c r="V654" i="1"/>
  <c r="U654" i="1"/>
  <c r="T654" i="1"/>
  <c r="S654" i="1"/>
  <c r="R654" i="1"/>
  <c r="Q654" i="1"/>
  <c r="P654" i="1"/>
  <c r="Y653" i="1"/>
  <c r="X653" i="1"/>
  <c r="W653" i="1"/>
  <c r="V653" i="1"/>
  <c r="U653" i="1"/>
  <c r="T653" i="1"/>
  <c r="S653" i="1"/>
  <c r="R653" i="1"/>
  <c r="Q653" i="1"/>
  <c r="P653" i="1"/>
  <c r="Y652" i="1"/>
  <c r="X652" i="1"/>
  <c r="W652" i="1"/>
  <c r="V652" i="1"/>
  <c r="U652" i="1"/>
  <c r="T652" i="1"/>
  <c r="S652" i="1"/>
  <c r="R652" i="1"/>
  <c r="Q652" i="1"/>
  <c r="P652" i="1"/>
  <c r="Y651" i="1"/>
  <c r="X651" i="1"/>
  <c r="W651" i="1"/>
  <c r="V651" i="1"/>
  <c r="U651" i="1"/>
  <c r="T651" i="1"/>
  <c r="S651" i="1"/>
  <c r="R651" i="1"/>
  <c r="Q651" i="1"/>
  <c r="P651" i="1"/>
  <c r="Y650" i="1"/>
  <c r="X650" i="1"/>
  <c r="W650" i="1"/>
  <c r="V650" i="1"/>
  <c r="U650" i="1"/>
  <c r="T650" i="1"/>
  <c r="S650" i="1"/>
  <c r="R650" i="1"/>
  <c r="Q650" i="1"/>
  <c r="P650" i="1"/>
  <c r="Y649" i="1"/>
  <c r="X649" i="1"/>
  <c r="W649" i="1"/>
  <c r="V649" i="1"/>
  <c r="U649" i="1"/>
  <c r="T649" i="1"/>
  <c r="S649" i="1"/>
  <c r="R649" i="1"/>
  <c r="Q649" i="1"/>
  <c r="P649" i="1"/>
  <c r="Y648" i="1"/>
  <c r="X648" i="1"/>
  <c r="W648" i="1"/>
  <c r="V648" i="1"/>
  <c r="U648" i="1"/>
  <c r="T648" i="1"/>
  <c r="S648" i="1"/>
  <c r="R648" i="1"/>
  <c r="Q648" i="1"/>
  <c r="P648" i="1"/>
  <c r="Y647" i="1"/>
  <c r="X647" i="1"/>
  <c r="W647" i="1"/>
  <c r="V647" i="1"/>
  <c r="U647" i="1"/>
  <c r="T647" i="1"/>
  <c r="S647" i="1"/>
  <c r="R647" i="1"/>
  <c r="Q647" i="1"/>
  <c r="P647" i="1"/>
  <c r="Y646" i="1"/>
  <c r="X646" i="1"/>
  <c r="W646" i="1"/>
  <c r="V646" i="1"/>
  <c r="U646" i="1"/>
  <c r="T646" i="1"/>
  <c r="S646" i="1"/>
  <c r="R646" i="1"/>
  <c r="Q646" i="1"/>
  <c r="P646" i="1"/>
  <c r="Y645" i="1"/>
  <c r="X645" i="1"/>
  <c r="W645" i="1"/>
  <c r="V645" i="1"/>
  <c r="U645" i="1"/>
  <c r="T645" i="1"/>
  <c r="S645" i="1"/>
  <c r="R645" i="1"/>
  <c r="Q645" i="1"/>
  <c r="P645" i="1"/>
  <c r="Y644" i="1"/>
  <c r="X644" i="1"/>
  <c r="W644" i="1"/>
  <c r="V644" i="1"/>
  <c r="U644" i="1"/>
  <c r="T644" i="1"/>
  <c r="S644" i="1"/>
  <c r="R644" i="1"/>
  <c r="Q644" i="1"/>
  <c r="P644" i="1"/>
  <c r="Y643" i="1"/>
  <c r="X643" i="1"/>
  <c r="W643" i="1"/>
  <c r="V643" i="1"/>
  <c r="U643" i="1"/>
  <c r="T643" i="1"/>
  <c r="S643" i="1"/>
  <c r="R643" i="1"/>
  <c r="Q643" i="1"/>
  <c r="P643" i="1"/>
  <c r="Y642" i="1"/>
  <c r="X642" i="1"/>
  <c r="W642" i="1"/>
  <c r="V642" i="1"/>
  <c r="U642" i="1"/>
  <c r="T642" i="1"/>
  <c r="S642" i="1"/>
  <c r="R642" i="1"/>
  <c r="Q642" i="1"/>
  <c r="P642" i="1"/>
  <c r="Y641" i="1"/>
  <c r="X641" i="1"/>
  <c r="W641" i="1"/>
  <c r="V641" i="1"/>
  <c r="U641" i="1"/>
  <c r="T641" i="1"/>
  <c r="S641" i="1"/>
  <c r="R641" i="1"/>
  <c r="Q641" i="1"/>
  <c r="P641" i="1"/>
  <c r="Y640" i="1"/>
  <c r="X640" i="1"/>
  <c r="W640" i="1"/>
  <c r="V640" i="1"/>
  <c r="U640" i="1"/>
  <c r="T640" i="1"/>
  <c r="S640" i="1"/>
  <c r="R640" i="1"/>
  <c r="Q640" i="1"/>
  <c r="P640" i="1"/>
  <c r="Y639" i="1"/>
  <c r="X639" i="1"/>
  <c r="W639" i="1"/>
  <c r="V639" i="1"/>
  <c r="U639" i="1"/>
  <c r="T639" i="1"/>
  <c r="S639" i="1"/>
  <c r="R639" i="1"/>
  <c r="Q639" i="1"/>
  <c r="P639" i="1"/>
  <c r="Y638" i="1"/>
  <c r="X638" i="1"/>
  <c r="W638" i="1"/>
  <c r="V638" i="1"/>
  <c r="U638" i="1"/>
  <c r="T638" i="1"/>
  <c r="S638" i="1"/>
  <c r="R638" i="1"/>
  <c r="Q638" i="1"/>
  <c r="P638" i="1"/>
  <c r="Y637" i="1"/>
  <c r="X637" i="1"/>
  <c r="W637" i="1"/>
  <c r="V637" i="1"/>
  <c r="U637" i="1"/>
  <c r="T637" i="1"/>
  <c r="S637" i="1"/>
  <c r="R637" i="1"/>
  <c r="Q637" i="1"/>
  <c r="P637" i="1"/>
  <c r="Y636" i="1"/>
  <c r="X636" i="1"/>
  <c r="W636" i="1"/>
  <c r="V636" i="1"/>
  <c r="U636" i="1"/>
  <c r="T636" i="1"/>
  <c r="S636" i="1"/>
  <c r="R636" i="1"/>
  <c r="Q636" i="1"/>
  <c r="P636" i="1"/>
  <c r="Y635" i="1"/>
  <c r="X635" i="1"/>
  <c r="W635" i="1"/>
  <c r="V635" i="1"/>
  <c r="U635" i="1"/>
  <c r="T635" i="1"/>
  <c r="S635" i="1"/>
  <c r="R635" i="1"/>
  <c r="Q635" i="1"/>
  <c r="P635" i="1"/>
  <c r="Y634" i="1"/>
  <c r="X634" i="1"/>
  <c r="W634" i="1"/>
  <c r="V634" i="1"/>
  <c r="U634" i="1"/>
  <c r="T634" i="1"/>
  <c r="S634" i="1"/>
  <c r="R634" i="1"/>
  <c r="Q634" i="1"/>
  <c r="P634" i="1"/>
  <c r="Y633" i="1"/>
  <c r="X633" i="1"/>
  <c r="W633" i="1"/>
  <c r="V633" i="1"/>
  <c r="U633" i="1"/>
  <c r="T633" i="1"/>
  <c r="S633" i="1"/>
  <c r="R633" i="1"/>
  <c r="Q633" i="1"/>
  <c r="P633" i="1"/>
  <c r="Y632" i="1"/>
  <c r="X632" i="1"/>
  <c r="W632" i="1"/>
  <c r="V632" i="1"/>
  <c r="U632" i="1"/>
  <c r="T632" i="1"/>
  <c r="S632" i="1"/>
  <c r="R632" i="1"/>
  <c r="Q632" i="1"/>
  <c r="P632" i="1"/>
  <c r="Y631" i="1"/>
  <c r="X631" i="1"/>
  <c r="W631" i="1"/>
  <c r="V631" i="1"/>
  <c r="U631" i="1"/>
  <c r="T631" i="1"/>
  <c r="S631" i="1"/>
  <c r="R631" i="1"/>
  <c r="Q631" i="1"/>
  <c r="P631" i="1"/>
  <c r="Y630" i="1"/>
  <c r="X630" i="1"/>
  <c r="W630" i="1"/>
  <c r="V630" i="1"/>
  <c r="U630" i="1"/>
  <c r="T630" i="1"/>
  <c r="S630" i="1"/>
  <c r="R630" i="1"/>
  <c r="Q630" i="1"/>
  <c r="P630" i="1"/>
  <c r="Y629" i="1"/>
  <c r="X629" i="1"/>
  <c r="W629" i="1"/>
  <c r="V629" i="1"/>
  <c r="U629" i="1"/>
  <c r="T629" i="1"/>
  <c r="S629" i="1"/>
  <c r="R629" i="1"/>
  <c r="Q629" i="1"/>
  <c r="P629" i="1"/>
  <c r="Y628" i="1"/>
  <c r="X628" i="1"/>
  <c r="W628" i="1"/>
  <c r="V628" i="1"/>
  <c r="U628" i="1"/>
  <c r="T628" i="1"/>
  <c r="S628" i="1"/>
  <c r="R628" i="1"/>
  <c r="Q628" i="1"/>
  <c r="P628" i="1"/>
  <c r="Y627" i="1"/>
  <c r="X627" i="1"/>
  <c r="W627" i="1"/>
  <c r="V627" i="1"/>
  <c r="U627" i="1"/>
  <c r="T627" i="1"/>
  <c r="S627" i="1"/>
  <c r="R627" i="1"/>
  <c r="Q627" i="1"/>
  <c r="P627" i="1"/>
  <c r="Y626" i="1"/>
  <c r="X626" i="1"/>
  <c r="W626" i="1"/>
  <c r="V626" i="1"/>
  <c r="U626" i="1"/>
  <c r="T626" i="1"/>
  <c r="S626" i="1"/>
  <c r="R626" i="1"/>
  <c r="Q626" i="1"/>
  <c r="P626" i="1"/>
  <c r="Y624" i="1"/>
  <c r="X624" i="1"/>
  <c r="W624" i="1"/>
  <c r="V624" i="1"/>
  <c r="U624" i="1"/>
  <c r="T624" i="1"/>
  <c r="S624" i="1"/>
  <c r="R624" i="1"/>
  <c r="Q624" i="1"/>
  <c r="P624" i="1"/>
  <c r="Y623" i="1"/>
  <c r="X623" i="1"/>
  <c r="W623" i="1"/>
  <c r="V623" i="1"/>
  <c r="U623" i="1"/>
  <c r="T623" i="1"/>
  <c r="S623" i="1"/>
  <c r="R623" i="1"/>
  <c r="Q623" i="1"/>
  <c r="P623" i="1"/>
  <c r="Y622" i="1"/>
  <c r="X622" i="1"/>
  <c r="W622" i="1"/>
  <c r="V622" i="1"/>
  <c r="U622" i="1"/>
  <c r="T622" i="1"/>
  <c r="S622" i="1"/>
  <c r="R622" i="1"/>
  <c r="Q622" i="1"/>
  <c r="P622" i="1"/>
  <c r="Y621" i="1"/>
  <c r="X621" i="1"/>
  <c r="W621" i="1"/>
  <c r="V621" i="1"/>
  <c r="U621" i="1"/>
  <c r="T621" i="1"/>
  <c r="S621" i="1"/>
  <c r="R621" i="1"/>
  <c r="Q621" i="1"/>
  <c r="P621" i="1"/>
  <c r="Y620" i="1"/>
  <c r="X620" i="1"/>
  <c r="W620" i="1"/>
  <c r="V620" i="1"/>
  <c r="U620" i="1"/>
  <c r="T620" i="1"/>
  <c r="S620" i="1"/>
  <c r="R620" i="1"/>
  <c r="Q620" i="1"/>
  <c r="P620" i="1"/>
  <c r="Y619" i="1"/>
  <c r="X619" i="1"/>
  <c r="W619" i="1"/>
  <c r="V619" i="1"/>
  <c r="U619" i="1"/>
  <c r="T619" i="1"/>
  <c r="S619" i="1"/>
  <c r="R619" i="1"/>
  <c r="Q619" i="1"/>
  <c r="P619" i="1"/>
  <c r="Y618" i="1"/>
  <c r="X618" i="1"/>
  <c r="W618" i="1"/>
  <c r="V618" i="1"/>
  <c r="U618" i="1"/>
  <c r="T618" i="1"/>
  <c r="S618" i="1"/>
  <c r="R618" i="1"/>
  <c r="Q618" i="1"/>
  <c r="P618" i="1"/>
  <c r="Y617" i="1"/>
  <c r="X617" i="1"/>
  <c r="W617" i="1"/>
  <c r="V617" i="1"/>
  <c r="U617" i="1"/>
  <c r="T617" i="1"/>
  <c r="S617" i="1"/>
  <c r="R617" i="1"/>
  <c r="Q617" i="1"/>
  <c r="P617" i="1"/>
  <c r="Y616" i="1"/>
  <c r="X616" i="1"/>
  <c r="W616" i="1"/>
  <c r="V616" i="1"/>
  <c r="U616" i="1"/>
  <c r="T616" i="1"/>
  <c r="S616" i="1"/>
  <c r="R616" i="1"/>
  <c r="Q616" i="1"/>
  <c r="P616" i="1"/>
  <c r="Y615" i="1"/>
  <c r="X615" i="1"/>
  <c r="W615" i="1"/>
  <c r="V615" i="1"/>
  <c r="U615" i="1"/>
  <c r="T615" i="1"/>
  <c r="S615" i="1"/>
  <c r="R615" i="1"/>
  <c r="Q615" i="1"/>
  <c r="P615" i="1"/>
  <c r="Y614" i="1"/>
  <c r="X614" i="1"/>
  <c r="W614" i="1"/>
  <c r="V614" i="1"/>
  <c r="U614" i="1"/>
  <c r="T614" i="1"/>
  <c r="S614" i="1"/>
  <c r="R614" i="1"/>
  <c r="Q614" i="1"/>
  <c r="P614" i="1"/>
  <c r="Y613" i="1"/>
  <c r="X613" i="1"/>
  <c r="W613" i="1"/>
  <c r="V613" i="1"/>
  <c r="U613" i="1"/>
  <c r="T613" i="1"/>
  <c r="S613" i="1"/>
  <c r="R613" i="1"/>
  <c r="Q613" i="1"/>
  <c r="P613" i="1"/>
  <c r="Y612" i="1"/>
  <c r="X612" i="1"/>
  <c r="W612" i="1"/>
  <c r="V612" i="1"/>
  <c r="U612" i="1"/>
  <c r="T612" i="1"/>
  <c r="S612" i="1"/>
  <c r="R612" i="1"/>
  <c r="Q612" i="1"/>
  <c r="P612" i="1"/>
  <c r="Y611" i="1"/>
  <c r="X611" i="1"/>
  <c r="W611" i="1"/>
  <c r="V611" i="1"/>
  <c r="U611" i="1"/>
  <c r="T611" i="1"/>
  <c r="S611" i="1"/>
  <c r="R611" i="1"/>
  <c r="Q611" i="1"/>
  <c r="P611" i="1"/>
  <c r="Y610" i="1"/>
  <c r="X610" i="1"/>
  <c r="W610" i="1"/>
  <c r="V610" i="1"/>
  <c r="U610" i="1"/>
  <c r="T610" i="1"/>
  <c r="S610" i="1"/>
  <c r="R610" i="1"/>
  <c r="Q610" i="1"/>
  <c r="P610" i="1"/>
  <c r="Y609" i="1"/>
  <c r="X609" i="1"/>
  <c r="W609" i="1"/>
  <c r="V609" i="1"/>
  <c r="U609" i="1"/>
  <c r="T609" i="1"/>
  <c r="S609" i="1"/>
  <c r="R609" i="1"/>
  <c r="Q609" i="1"/>
  <c r="P609" i="1"/>
  <c r="Y608" i="1"/>
  <c r="X608" i="1"/>
  <c r="W608" i="1"/>
  <c r="V608" i="1"/>
  <c r="U608" i="1"/>
  <c r="T608" i="1"/>
  <c r="S608" i="1"/>
  <c r="R608" i="1"/>
  <c r="Q608" i="1"/>
  <c r="P608" i="1"/>
  <c r="Y607" i="1"/>
  <c r="X607" i="1"/>
  <c r="W607" i="1"/>
  <c r="V607" i="1"/>
  <c r="U607" i="1"/>
  <c r="T607" i="1"/>
  <c r="S607" i="1"/>
  <c r="R607" i="1"/>
  <c r="Q607" i="1"/>
  <c r="P607" i="1"/>
  <c r="Y605" i="1"/>
  <c r="X605" i="1"/>
  <c r="W605" i="1"/>
  <c r="V605" i="1"/>
  <c r="U605" i="1"/>
  <c r="T605" i="1"/>
  <c r="S605" i="1"/>
  <c r="R605" i="1"/>
  <c r="Q605" i="1"/>
  <c r="P605" i="1"/>
  <c r="Y604" i="1"/>
  <c r="X604" i="1"/>
  <c r="W604" i="1"/>
  <c r="V604" i="1"/>
  <c r="U604" i="1"/>
  <c r="T604" i="1"/>
  <c r="S604" i="1"/>
  <c r="R604" i="1"/>
  <c r="Q604" i="1"/>
  <c r="P604" i="1"/>
  <c r="Y603" i="1"/>
  <c r="X603" i="1"/>
  <c r="W603" i="1"/>
  <c r="V603" i="1"/>
  <c r="U603" i="1"/>
  <c r="T603" i="1"/>
  <c r="S603" i="1"/>
  <c r="R603" i="1"/>
  <c r="Q603" i="1"/>
  <c r="P603" i="1"/>
  <c r="Y602" i="1"/>
  <c r="X602" i="1"/>
  <c r="W602" i="1"/>
  <c r="V602" i="1"/>
  <c r="U602" i="1"/>
  <c r="T602" i="1"/>
  <c r="S602" i="1"/>
  <c r="R602" i="1"/>
  <c r="Q602" i="1"/>
  <c r="P602" i="1"/>
  <c r="Y601" i="1"/>
  <c r="X601" i="1"/>
  <c r="W601" i="1"/>
  <c r="V601" i="1"/>
  <c r="U601" i="1"/>
  <c r="T601" i="1"/>
  <c r="S601" i="1"/>
  <c r="R601" i="1"/>
  <c r="Q601" i="1"/>
  <c r="P601" i="1"/>
  <c r="Y600" i="1"/>
  <c r="X600" i="1"/>
  <c r="W600" i="1"/>
  <c r="V600" i="1"/>
  <c r="U600" i="1"/>
  <c r="T600" i="1"/>
  <c r="S600" i="1"/>
  <c r="R600" i="1"/>
  <c r="Q600" i="1"/>
  <c r="P600" i="1"/>
  <c r="Y599" i="1"/>
  <c r="X599" i="1"/>
  <c r="W599" i="1"/>
  <c r="V599" i="1"/>
  <c r="U599" i="1"/>
  <c r="T599" i="1"/>
  <c r="S599" i="1"/>
  <c r="R599" i="1"/>
  <c r="Q599" i="1"/>
  <c r="P599" i="1"/>
  <c r="Y598" i="1"/>
  <c r="X598" i="1"/>
  <c r="W598" i="1"/>
  <c r="V598" i="1"/>
  <c r="U598" i="1"/>
  <c r="T598" i="1"/>
  <c r="S598" i="1"/>
  <c r="R598" i="1"/>
  <c r="Q598" i="1"/>
  <c r="P598" i="1"/>
  <c r="Y597" i="1"/>
  <c r="X597" i="1"/>
  <c r="W597" i="1"/>
  <c r="V597" i="1"/>
  <c r="U597" i="1"/>
  <c r="T597" i="1"/>
  <c r="S597" i="1"/>
  <c r="R597" i="1"/>
  <c r="Q597" i="1"/>
  <c r="P597" i="1"/>
  <c r="Y596" i="1"/>
  <c r="X596" i="1"/>
  <c r="W596" i="1"/>
  <c r="V596" i="1"/>
  <c r="U596" i="1"/>
  <c r="T596" i="1"/>
  <c r="S596" i="1"/>
  <c r="R596" i="1"/>
  <c r="Q596" i="1"/>
  <c r="P596" i="1"/>
  <c r="Y595" i="1"/>
  <c r="X595" i="1"/>
  <c r="W595" i="1"/>
  <c r="V595" i="1"/>
  <c r="U595" i="1"/>
  <c r="T595" i="1"/>
  <c r="S595" i="1"/>
  <c r="R595" i="1"/>
  <c r="Q595" i="1"/>
  <c r="P595" i="1"/>
  <c r="Y594" i="1"/>
  <c r="X594" i="1"/>
  <c r="W594" i="1"/>
  <c r="V594" i="1"/>
  <c r="U594" i="1"/>
  <c r="T594" i="1"/>
  <c r="S594" i="1"/>
  <c r="R594" i="1"/>
  <c r="Q594" i="1"/>
  <c r="P594" i="1"/>
  <c r="Y593" i="1"/>
  <c r="X593" i="1"/>
  <c r="W593" i="1"/>
  <c r="V593" i="1"/>
  <c r="U593" i="1"/>
  <c r="T593" i="1"/>
  <c r="S593" i="1"/>
  <c r="R593" i="1"/>
  <c r="Q593" i="1"/>
  <c r="P593" i="1"/>
  <c r="Y592" i="1"/>
  <c r="X592" i="1"/>
  <c r="W592" i="1"/>
  <c r="V592" i="1"/>
  <c r="U592" i="1"/>
  <c r="T592" i="1"/>
  <c r="S592" i="1"/>
  <c r="R592" i="1"/>
  <c r="Q592" i="1"/>
  <c r="P592" i="1"/>
  <c r="Y591" i="1"/>
  <c r="X591" i="1"/>
  <c r="W591" i="1"/>
  <c r="V591" i="1"/>
  <c r="U591" i="1"/>
  <c r="T591" i="1"/>
  <c r="S591" i="1"/>
  <c r="R591" i="1"/>
  <c r="Q591" i="1"/>
  <c r="P591" i="1"/>
  <c r="Y590" i="1"/>
  <c r="X590" i="1"/>
  <c r="W590" i="1"/>
  <c r="V590" i="1"/>
  <c r="U590" i="1"/>
  <c r="T590" i="1"/>
  <c r="S590" i="1"/>
  <c r="R590" i="1"/>
  <c r="Q590" i="1"/>
  <c r="P590" i="1"/>
  <c r="Y589" i="1"/>
  <c r="X589" i="1"/>
  <c r="W589" i="1"/>
  <c r="V589" i="1"/>
  <c r="U589" i="1"/>
  <c r="T589" i="1"/>
  <c r="S589" i="1"/>
  <c r="R589" i="1"/>
  <c r="Q589" i="1"/>
  <c r="P589" i="1"/>
  <c r="Y588" i="1"/>
  <c r="X588" i="1"/>
  <c r="W588" i="1"/>
  <c r="V588" i="1"/>
  <c r="U588" i="1"/>
  <c r="T588" i="1"/>
  <c r="S588" i="1"/>
  <c r="R588" i="1"/>
  <c r="Q588" i="1"/>
  <c r="P588" i="1"/>
  <c r="Y586" i="1"/>
  <c r="X586" i="1"/>
  <c r="W586" i="1"/>
  <c r="V586" i="1"/>
  <c r="U586" i="1"/>
  <c r="T586" i="1"/>
  <c r="S586" i="1"/>
  <c r="R586" i="1"/>
  <c r="Q586" i="1"/>
  <c r="P586" i="1"/>
  <c r="Y585" i="1"/>
  <c r="X585" i="1"/>
  <c r="W585" i="1"/>
  <c r="V585" i="1"/>
  <c r="U585" i="1"/>
  <c r="T585" i="1"/>
  <c r="S585" i="1"/>
  <c r="R585" i="1"/>
  <c r="Q585" i="1"/>
  <c r="P585" i="1"/>
  <c r="Y584" i="1"/>
  <c r="X584" i="1"/>
  <c r="W584" i="1"/>
  <c r="V584" i="1"/>
  <c r="U584" i="1"/>
  <c r="T584" i="1"/>
  <c r="S584" i="1"/>
  <c r="R584" i="1"/>
  <c r="Q584" i="1"/>
  <c r="P584" i="1"/>
  <c r="Y583" i="1"/>
  <c r="X583" i="1"/>
  <c r="W583" i="1"/>
  <c r="V583" i="1"/>
  <c r="U583" i="1"/>
  <c r="T583" i="1"/>
  <c r="S583" i="1"/>
  <c r="R583" i="1"/>
  <c r="Q583" i="1"/>
  <c r="P583" i="1"/>
  <c r="Y582" i="1"/>
  <c r="X582" i="1"/>
  <c r="W582" i="1"/>
  <c r="V582" i="1"/>
  <c r="U582" i="1"/>
  <c r="T582" i="1"/>
  <c r="S582" i="1"/>
  <c r="R582" i="1"/>
  <c r="Q582" i="1"/>
  <c r="P582" i="1"/>
  <c r="Y581" i="1"/>
  <c r="X581" i="1"/>
  <c r="W581" i="1"/>
  <c r="V581" i="1"/>
  <c r="U581" i="1"/>
  <c r="T581" i="1"/>
  <c r="S581" i="1"/>
  <c r="R581" i="1"/>
  <c r="Q581" i="1"/>
  <c r="P581" i="1"/>
  <c r="Y580" i="1"/>
  <c r="X580" i="1"/>
  <c r="W580" i="1"/>
  <c r="V580" i="1"/>
  <c r="U580" i="1"/>
  <c r="T580" i="1"/>
  <c r="S580" i="1"/>
  <c r="R580" i="1"/>
  <c r="Q580" i="1"/>
  <c r="P580" i="1"/>
  <c r="Y579" i="1"/>
  <c r="X579" i="1"/>
  <c r="W579" i="1"/>
  <c r="V579" i="1"/>
  <c r="U579" i="1"/>
  <c r="T579" i="1"/>
  <c r="S579" i="1"/>
  <c r="R579" i="1"/>
  <c r="Q579" i="1"/>
  <c r="P579" i="1"/>
  <c r="Y578" i="1"/>
  <c r="X578" i="1"/>
  <c r="W578" i="1"/>
  <c r="V578" i="1"/>
  <c r="U578" i="1"/>
  <c r="T578" i="1"/>
  <c r="S578" i="1"/>
  <c r="R578" i="1"/>
  <c r="Q578" i="1"/>
  <c r="P578" i="1"/>
  <c r="Y576" i="1"/>
  <c r="X576" i="1"/>
  <c r="W576" i="1"/>
  <c r="V576" i="1"/>
  <c r="U576" i="1"/>
  <c r="T576" i="1"/>
  <c r="S576" i="1"/>
  <c r="R576" i="1"/>
  <c r="Q576" i="1"/>
  <c r="P576" i="1"/>
  <c r="Y575" i="1"/>
  <c r="X575" i="1"/>
  <c r="W575" i="1"/>
  <c r="V575" i="1"/>
  <c r="U575" i="1"/>
  <c r="T575" i="1"/>
  <c r="S575" i="1"/>
  <c r="R575" i="1"/>
  <c r="Q575" i="1"/>
  <c r="P575" i="1"/>
  <c r="Y574" i="1"/>
  <c r="X574" i="1"/>
  <c r="W574" i="1"/>
  <c r="V574" i="1"/>
  <c r="U574" i="1"/>
  <c r="T574" i="1"/>
  <c r="S574" i="1"/>
  <c r="R574" i="1"/>
  <c r="Q574" i="1"/>
  <c r="P574" i="1"/>
  <c r="Y573" i="1"/>
  <c r="X573" i="1"/>
  <c r="W573" i="1"/>
  <c r="V573" i="1"/>
  <c r="U573" i="1"/>
  <c r="T573" i="1"/>
  <c r="S573" i="1"/>
  <c r="R573" i="1"/>
  <c r="Q573" i="1"/>
  <c r="P573" i="1"/>
  <c r="Y572" i="1"/>
  <c r="X572" i="1"/>
  <c r="W572" i="1"/>
  <c r="V572" i="1"/>
  <c r="U572" i="1"/>
  <c r="T572" i="1"/>
  <c r="S572" i="1"/>
  <c r="R572" i="1"/>
  <c r="Q572" i="1"/>
  <c r="P572" i="1"/>
  <c r="Y571" i="1"/>
  <c r="X571" i="1"/>
  <c r="W571" i="1"/>
  <c r="V571" i="1"/>
  <c r="U571" i="1"/>
  <c r="T571" i="1"/>
  <c r="S571" i="1"/>
  <c r="R571" i="1"/>
  <c r="Q571" i="1"/>
  <c r="P571" i="1"/>
  <c r="Y570" i="1"/>
  <c r="X570" i="1"/>
  <c r="W570" i="1"/>
  <c r="V570" i="1"/>
  <c r="U570" i="1"/>
  <c r="T570" i="1"/>
  <c r="S570" i="1"/>
  <c r="R570" i="1"/>
  <c r="Q570" i="1"/>
  <c r="P570" i="1"/>
  <c r="Y569" i="1"/>
  <c r="X569" i="1"/>
  <c r="W569" i="1"/>
  <c r="V569" i="1"/>
  <c r="U569" i="1"/>
  <c r="T569" i="1"/>
  <c r="S569" i="1"/>
  <c r="R569" i="1"/>
  <c r="Q569" i="1"/>
  <c r="P569" i="1"/>
  <c r="Y568" i="1"/>
  <c r="X568" i="1"/>
  <c r="W568" i="1"/>
  <c r="V568" i="1"/>
  <c r="U568" i="1"/>
  <c r="T568" i="1"/>
  <c r="S568" i="1"/>
  <c r="R568" i="1"/>
  <c r="Q568" i="1"/>
  <c r="P568" i="1"/>
  <c r="Y567" i="1"/>
  <c r="X567" i="1"/>
  <c r="W567" i="1"/>
  <c r="V567" i="1"/>
  <c r="U567" i="1"/>
  <c r="T567" i="1"/>
  <c r="S567" i="1"/>
  <c r="R567" i="1"/>
  <c r="Q567" i="1"/>
  <c r="P567" i="1"/>
  <c r="Y566" i="1"/>
  <c r="X566" i="1"/>
  <c r="W566" i="1"/>
  <c r="V566" i="1"/>
  <c r="U566" i="1"/>
  <c r="T566" i="1"/>
  <c r="S566" i="1"/>
  <c r="R566" i="1"/>
  <c r="Q566" i="1"/>
  <c r="P566" i="1"/>
  <c r="Y565" i="1"/>
  <c r="X565" i="1"/>
  <c r="W565" i="1"/>
  <c r="V565" i="1"/>
  <c r="U565" i="1"/>
  <c r="T565" i="1"/>
  <c r="S565" i="1"/>
  <c r="R565" i="1"/>
  <c r="Q565" i="1"/>
  <c r="P565" i="1"/>
  <c r="Y564" i="1"/>
  <c r="X564" i="1"/>
  <c r="W564" i="1"/>
  <c r="V564" i="1"/>
  <c r="U564" i="1"/>
  <c r="T564" i="1"/>
  <c r="S564" i="1"/>
  <c r="R564" i="1"/>
  <c r="Q564" i="1"/>
  <c r="P564" i="1"/>
  <c r="Y563" i="1"/>
  <c r="X563" i="1"/>
  <c r="W563" i="1"/>
  <c r="V563" i="1"/>
  <c r="U563" i="1"/>
  <c r="T563" i="1"/>
  <c r="S563" i="1"/>
  <c r="R563" i="1"/>
  <c r="Q563" i="1"/>
  <c r="P563" i="1"/>
  <c r="Y562" i="1"/>
  <c r="X562" i="1"/>
  <c r="W562" i="1"/>
  <c r="V562" i="1"/>
  <c r="U562" i="1"/>
  <c r="T562" i="1"/>
  <c r="S562" i="1"/>
  <c r="R562" i="1"/>
  <c r="Q562" i="1"/>
  <c r="P562" i="1"/>
  <c r="Y561" i="1"/>
  <c r="X561" i="1"/>
  <c r="W561" i="1"/>
  <c r="V561" i="1"/>
  <c r="U561" i="1"/>
  <c r="T561" i="1"/>
  <c r="S561" i="1"/>
  <c r="R561" i="1"/>
  <c r="Q561" i="1"/>
  <c r="P561" i="1"/>
  <c r="Y560" i="1"/>
  <c r="X560" i="1"/>
  <c r="W560" i="1"/>
  <c r="V560" i="1"/>
  <c r="U560" i="1"/>
  <c r="T560" i="1"/>
  <c r="S560" i="1"/>
  <c r="R560" i="1"/>
  <c r="Q560" i="1"/>
  <c r="P560" i="1"/>
  <c r="Y559" i="1"/>
  <c r="X559" i="1"/>
  <c r="W559" i="1"/>
  <c r="V559" i="1"/>
  <c r="U559" i="1"/>
  <c r="T559" i="1"/>
  <c r="S559" i="1"/>
  <c r="R559" i="1"/>
  <c r="Q559" i="1"/>
  <c r="P559" i="1"/>
  <c r="Y558" i="1"/>
  <c r="X558" i="1"/>
  <c r="W558" i="1"/>
  <c r="V558" i="1"/>
  <c r="U558" i="1"/>
  <c r="T558" i="1"/>
  <c r="S558" i="1"/>
  <c r="R558" i="1"/>
  <c r="Q558" i="1"/>
  <c r="P558" i="1"/>
  <c r="Y556" i="1"/>
  <c r="X556" i="1"/>
  <c r="W556" i="1"/>
  <c r="V556" i="1"/>
  <c r="U556" i="1"/>
  <c r="T556" i="1"/>
  <c r="S556" i="1"/>
  <c r="R556" i="1"/>
  <c r="Q556" i="1"/>
  <c r="P556" i="1"/>
  <c r="Y555" i="1"/>
  <c r="X555" i="1"/>
  <c r="W555" i="1"/>
  <c r="V555" i="1"/>
  <c r="U555" i="1"/>
  <c r="T555" i="1"/>
  <c r="S555" i="1"/>
  <c r="R555" i="1"/>
  <c r="Q555" i="1"/>
  <c r="P555" i="1"/>
  <c r="Y554" i="1"/>
  <c r="X554" i="1"/>
  <c r="W554" i="1"/>
  <c r="V554" i="1"/>
  <c r="U554" i="1"/>
  <c r="T554" i="1"/>
  <c r="S554" i="1"/>
  <c r="R554" i="1"/>
  <c r="Q554" i="1"/>
  <c r="P554" i="1"/>
  <c r="Y553" i="1"/>
  <c r="X553" i="1"/>
  <c r="W553" i="1"/>
  <c r="V553" i="1"/>
  <c r="U553" i="1"/>
  <c r="T553" i="1"/>
  <c r="S553" i="1"/>
  <c r="R553" i="1"/>
  <c r="Q553" i="1"/>
  <c r="P553" i="1"/>
  <c r="Y552" i="1"/>
  <c r="X552" i="1"/>
  <c r="W552" i="1"/>
  <c r="V552" i="1"/>
  <c r="U552" i="1"/>
  <c r="T552" i="1"/>
  <c r="S552" i="1"/>
  <c r="R552" i="1"/>
  <c r="Q552" i="1"/>
  <c r="P552" i="1"/>
  <c r="Y551" i="1"/>
  <c r="X551" i="1"/>
  <c r="W551" i="1"/>
  <c r="V551" i="1"/>
  <c r="U551" i="1"/>
  <c r="T551" i="1"/>
  <c r="S551" i="1"/>
  <c r="R551" i="1"/>
  <c r="Q551" i="1"/>
  <c r="P551" i="1"/>
  <c r="Y550" i="1"/>
  <c r="X550" i="1"/>
  <c r="W550" i="1"/>
  <c r="V550" i="1"/>
  <c r="U550" i="1"/>
  <c r="T550" i="1"/>
  <c r="S550" i="1"/>
  <c r="R550" i="1"/>
  <c r="Q550" i="1"/>
  <c r="P550" i="1"/>
  <c r="Y549" i="1"/>
  <c r="X549" i="1"/>
  <c r="W549" i="1"/>
  <c r="V549" i="1"/>
  <c r="U549" i="1"/>
  <c r="T549" i="1"/>
  <c r="S549" i="1"/>
  <c r="R549" i="1"/>
  <c r="Q549" i="1"/>
  <c r="P549" i="1"/>
  <c r="Y548" i="1"/>
  <c r="X548" i="1"/>
  <c r="W548" i="1"/>
  <c r="V548" i="1"/>
  <c r="U548" i="1"/>
  <c r="T548" i="1"/>
  <c r="S548" i="1"/>
  <c r="R548" i="1"/>
  <c r="Q548" i="1"/>
  <c r="P548" i="1"/>
  <c r="Y547" i="1"/>
  <c r="X547" i="1"/>
  <c r="W547" i="1"/>
  <c r="V547" i="1"/>
  <c r="U547" i="1"/>
  <c r="T547" i="1"/>
  <c r="S547" i="1"/>
  <c r="R547" i="1"/>
  <c r="Q547" i="1"/>
  <c r="P547" i="1"/>
  <c r="Y546" i="1"/>
  <c r="X546" i="1"/>
  <c r="W546" i="1"/>
  <c r="V546" i="1"/>
  <c r="U546" i="1"/>
  <c r="T546" i="1"/>
  <c r="S546" i="1"/>
  <c r="R546" i="1"/>
  <c r="Q546" i="1"/>
  <c r="P546" i="1"/>
  <c r="Y545" i="1"/>
  <c r="X545" i="1"/>
  <c r="W545" i="1"/>
  <c r="V545" i="1"/>
  <c r="U545" i="1"/>
  <c r="T545" i="1"/>
  <c r="S545" i="1"/>
  <c r="R545" i="1"/>
  <c r="Q545" i="1"/>
  <c r="P545" i="1"/>
  <c r="Y544" i="1"/>
  <c r="X544" i="1"/>
  <c r="W544" i="1"/>
  <c r="V544" i="1"/>
  <c r="U544" i="1"/>
  <c r="T544" i="1"/>
  <c r="S544" i="1"/>
  <c r="R544" i="1"/>
  <c r="Q544" i="1"/>
  <c r="P544" i="1"/>
  <c r="Y543" i="1"/>
  <c r="X543" i="1"/>
  <c r="W543" i="1"/>
  <c r="V543" i="1"/>
  <c r="U543" i="1"/>
  <c r="T543" i="1"/>
  <c r="S543" i="1"/>
  <c r="R543" i="1"/>
  <c r="Q543" i="1"/>
  <c r="P543" i="1"/>
  <c r="Y542" i="1"/>
  <c r="X542" i="1"/>
  <c r="W542" i="1"/>
  <c r="V542" i="1"/>
  <c r="U542" i="1"/>
  <c r="T542" i="1"/>
  <c r="S542" i="1"/>
  <c r="R542" i="1"/>
  <c r="Q542" i="1"/>
  <c r="P542" i="1"/>
  <c r="Y541" i="1"/>
  <c r="X541" i="1"/>
  <c r="W541" i="1"/>
  <c r="V541" i="1"/>
  <c r="U541" i="1"/>
  <c r="T541" i="1"/>
  <c r="S541" i="1"/>
  <c r="R541" i="1"/>
  <c r="Q541" i="1"/>
  <c r="P541" i="1"/>
  <c r="Y540" i="1"/>
  <c r="X540" i="1"/>
  <c r="W540" i="1"/>
  <c r="V540" i="1"/>
  <c r="U540" i="1"/>
  <c r="T540" i="1"/>
  <c r="S540" i="1"/>
  <c r="R540" i="1"/>
  <c r="Q540" i="1"/>
  <c r="P540" i="1"/>
  <c r="Y538" i="1"/>
  <c r="X538" i="1"/>
  <c r="W538" i="1"/>
  <c r="V538" i="1"/>
  <c r="U538" i="1"/>
  <c r="T538" i="1"/>
  <c r="S538" i="1"/>
  <c r="R538" i="1"/>
  <c r="Q538" i="1"/>
  <c r="P538" i="1"/>
  <c r="Y537" i="1"/>
  <c r="X537" i="1"/>
  <c r="W537" i="1"/>
  <c r="V537" i="1"/>
  <c r="U537" i="1"/>
  <c r="T537" i="1"/>
  <c r="S537" i="1"/>
  <c r="R537" i="1"/>
  <c r="Q537" i="1"/>
  <c r="P537" i="1"/>
  <c r="Y536" i="1"/>
  <c r="X536" i="1"/>
  <c r="W536" i="1"/>
  <c r="V536" i="1"/>
  <c r="U536" i="1"/>
  <c r="T536" i="1"/>
  <c r="S536" i="1"/>
  <c r="R536" i="1"/>
  <c r="Q536" i="1"/>
  <c r="P536" i="1"/>
  <c r="Y535" i="1"/>
  <c r="X535" i="1"/>
  <c r="W535" i="1"/>
  <c r="V535" i="1"/>
  <c r="U535" i="1"/>
  <c r="T535" i="1"/>
  <c r="S535" i="1"/>
  <c r="R535" i="1"/>
  <c r="Q535" i="1"/>
  <c r="P535" i="1"/>
  <c r="Y534" i="1"/>
  <c r="X534" i="1"/>
  <c r="W534" i="1"/>
  <c r="V534" i="1"/>
  <c r="U534" i="1"/>
  <c r="T534" i="1"/>
  <c r="S534" i="1"/>
  <c r="R534" i="1"/>
  <c r="Q534" i="1"/>
  <c r="P534" i="1"/>
  <c r="Y533" i="1"/>
  <c r="X533" i="1"/>
  <c r="W533" i="1"/>
  <c r="V533" i="1"/>
  <c r="U533" i="1"/>
  <c r="T533" i="1"/>
  <c r="S533" i="1"/>
  <c r="R533" i="1"/>
  <c r="Q533" i="1"/>
  <c r="P533" i="1"/>
  <c r="Y532" i="1"/>
  <c r="X532" i="1"/>
  <c r="W532" i="1"/>
  <c r="V532" i="1"/>
  <c r="U532" i="1"/>
  <c r="T532" i="1"/>
  <c r="S532" i="1"/>
  <c r="R532" i="1"/>
  <c r="Q532" i="1"/>
  <c r="P532" i="1"/>
  <c r="Y529" i="1"/>
  <c r="X529" i="1"/>
  <c r="W529" i="1"/>
  <c r="V529" i="1"/>
  <c r="U529" i="1"/>
  <c r="T529" i="1"/>
  <c r="S529" i="1"/>
  <c r="R529" i="1"/>
  <c r="Q529" i="1"/>
  <c r="P529" i="1"/>
  <c r="Y528" i="1"/>
  <c r="X528" i="1"/>
  <c r="W528" i="1"/>
  <c r="V528" i="1"/>
  <c r="U528" i="1"/>
  <c r="T528" i="1"/>
  <c r="S528" i="1"/>
  <c r="R528" i="1"/>
  <c r="Q528" i="1"/>
  <c r="P528" i="1"/>
  <c r="Y527" i="1"/>
  <c r="X527" i="1"/>
  <c r="W527" i="1"/>
  <c r="V527" i="1"/>
  <c r="U527" i="1"/>
  <c r="T527" i="1"/>
  <c r="S527" i="1"/>
  <c r="R527" i="1"/>
  <c r="Q527" i="1"/>
  <c r="P527" i="1"/>
  <c r="Y526" i="1"/>
  <c r="X526" i="1"/>
  <c r="W526" i="1"/>
  <c r="V526" i="1"/>
  <c r="U526" i="1"/>
  <c r="T526" i="1"/>
  <c r="S526" i="1"/>
  <c r="R526" i="1"/>
  <c r="Q526" i="1"/>
  <c r="P526" i="1"/>
  <c r="Y525" i="1"/>
  <c r="X525" i="1"/>
  <c r="W525" i="1"/>
  <c r="V525" i="1"/>
  <c r="U525" i="1"/>
  <c r="T525" i="1"/>
  <c r="S525" i="1"/>
  <c r="R525" i="1"/>
  <c r="Q525" i="1"/>
  <c r="P525" i="1"/>
  <c r="Y524" i="1"/>
  <c r="X524" i="1"/>
  <c r="W524" i="1"/>
  <c r="V524" i="1"/>
  <c r="U524" i="1"/>
  <c r="T524" i="1"/>
  <c r="S524" i="1"/>
  <c r="R524" i="1"/>
  <c r="Q524" i="1"/>
  <c r="P524" i="1"/>
  <c r="Y523" i="1"/>
  <c r="X523" i="1"/>
  <c r="W523" i="1"/>
  <c r="V523" i="1"/>
  <c r="U523" i="1"/>
  <c r="T523" i="1"/>
  <c r="S523" i="1"/>
  <c r="R523" i="1"/>
  <c r="Q523" i="1"/>
  <c r="P523" i="1"/>
  <c r="Y522" i="1"/>
  <c r="X522" i="1"/>
  <c r="W522" i="1"/>
  <c r="V522" i="1"/>
  <c r="U522" i="1"/>
  <c r="T522" i="1"/>
  <c r="S522" i="1"/>
  <c r="R522" i="1"/>
  <c r="Q522" i="1"/>
  <c r="P522" i="1"/>
  <c r="Y521" i="1"/>
  <c r="X521" i="1"/>
  <c r="W521" i="1"/>
  <c r="V521" i="1"/>
  <c r="U521" i="1"/>
  <c r="T521" i="1"/>
  <c r="S521" i="1"/>
  <c r="R521" i="1"/>
  <c r="Q521" i="1"/>
  <c r="P521" i="1"/>
  <c r="Y520" i="1"/>
  <c r="X520" i="1"/>
  <c r="W520" i="1"/>
  <c r="V520" i="1"/>
  <c r="U520" i="1"/>
  <c r="T520" i="1"/>
  <c r="S520" i="1"/>
  <c r="R520" i="1"/>
  <c r="Q520" i="1"/>
  <c r="P520" i="1"/>
  <c r="Y519" i="1"/>
  <c r="X519" i="1"/>
  <c r="W519" i="1"/>
  <c r="V519" i="1"/>
  <c r="U519" i="1"/>
  <c r="T519" i="1"/>
  <c r="S519" i="1"/>
  <c r="R519" i="1"/>
  <c r="Q519" i="1"/>
  <c r="P519" i="1"/>
  <c r="Y518" i="1"/>
  <c r="X518" i="1"/>
  <c r="W518" i="1"/>
  <c r="V518" i="1"/>
  <c r="U518" i="1"/>
  <c r="T518" i="1"/>
  <c r="S518" i="1"/>
  <c r="R518" i="1"/>
  <c r="Q518" i="1"/>
  <c r="P518" i="1"/>
  <c r="Y517" i="1"/>
  <c r="X517" i="1"/>
  <c r="W517" i="1"/>
  <c r="V517" i="1"/>
  <c r="U517" i="1"/>
  <c r="T517" i="1"/>
  <c r="S517" i="1"/>
  <c r="R517" i="1"/>
  <c r="Q517" i="1"/>
  <c r="P517" i="1"/>
  <c r="Y516" i="1"/>
  <c r="X516" i="1"/>
  <c r="W516" i="1"/>
  <c r="V516" i="1"/>
  <c r="U516" i="1"/>
  <c r="T516" i="1"/>
  <c r="S516" i="1"/>
  <c r="R516" i="1"/>
  <c r="Q516" i="1"/>
  <c r="P516" i="1"/>
  <c r="Y515" i="1"/>
  <c r="X515" i="1"/>
  <c r="W515" i="1"/>
  <c r="V515" i="1"/>
  <c r="U515" i="1"/>
  <c r="T515" i="1"/>
  <c r="S515" i="1"/>
  <c r="R515" i="1"/>
  <c r="Q515" i="1"/>
  <c r="P515" i="1"/>
  <c r="Y514" i="1"/>
  <c r="X514" i="1"/>
  <c r="W514" i="1"/>
  <c r="V514" i="1"/>
  <c r="U514" i="1"/>
  <c r="T514" i="1"/>
  <c r="S514" i="1"/>
  <c r="R514" i="1"/>
  <c r="Q514" i="1"/>
  <c r="P514" i="1"/>
  <c r="Y513" i="1"/>
  <c r="X513" i="1"/>
  <c r="W513" i="1"/>
  <c r="V513" i="1"/>
  <c r="U513" i="1"/>
  <c r="T513" i="1"/>
  <c r="S513" i="1"/>
  <c r="R513" i="1"/>
  <c r="Q513" i="1"/>
  <c r="P513" i="1"/>
  <c r="Y512" i="1"/>
  <c r="X512" i="1"/>
  <c r="W512" i="1"/>
  <c r="V512" i="1"/>
  <c r="U512" i="1"/>
  <c r="T512" i="1"/>
  <c r="S512" i="1"/>
  <c r="R512" i="1"/>
  <c r="Q512" i="1"/>
  <c r="P512" i="1"/>
  <c r="Y511" i="1"/>
  <c r="X511" i="1"/>
  <c r="W511" i="1"/>
  <c r="V511" i="1"/>
  <c r="U511" i="1"/>
  <c r="T511" i="1"/>
  <c r="S511" i="1"/>
  <c r="R511" i="1"/>
  <c r="Q511" i="1"/>
  <c r="P511" i="1"/>
  <c r="Y510" i="1"/>
  <c r="X510" i="1"/>
  <c r="W510" i="1"/>
  <c r="V510" i="1"/>
  <c r="U510" i="1"/>
  <c r="T510" i="1"/>
  <c r="S510" i="1"/>
  <c r="R510" i="1"/>
  <c r="Q510" i="1"/>
  <c r="P510" i="1"/>
  <c r="Y509" i="1"/>
  <c r="X509" i="1"/>
  <c r="W509" i="1"/>
  <c r="V509" i="1"/>
  <c r="U509" i="1"/>
  <c r="T509" i="1"/>
  <c r="S509" i="1"/>
  <c r="R509" i="1"/>
  <c r="Q509" i="1"/>
  <c r="P509" i="1"/>
  <c r="Y508" i="1"/>
  <c r="X508" i="1"/>
  <c r="W508" i="1"/>
  <c r="V508" i="1"/>
  <c r="U508" i="1"/>
  <c r="T508" i="1"/>
  <c r="S508" i="1"/>
  <c r="R508" i="1"/>
  <c r="Q508" i="1"/>
  <c r="P508" i="1"/>
  <c r="Y507" i="1"/>
  <c r="X507" i="1"/>
  <c r="W507" i="1"/>
  <c r="V507" i="1"/>
  <c r="U507" i="1"/>
  <c r="T507" i="1"/>
  <c r="S507" i="1"/>
  <c r="R507" i="1"/>
  <c r="Q507" i="1"/>
  <c r="P507" i="1"/>
  <c r="Y505" i="1"/>
  <c r="X505" i="1"/>
  <c r="W505" i="1"/>
  <c r="V505" i="1"/>
  <c r="U505" i="1"/>
  <c r="T505" i="1"/>
  <c r="S505" i="1"/>
  <c r="R505" i="1"/>
  <c r="Q505" i="1"/>
  <c r="P505" i="1"/>
  <c r="Y504" i="1"/>
  <c r="X504" i="1"/>
  <c r="W504" i="1"/>
  <c r="V504" i="1"/>
  <c r="U504" i="1"/>
  <c r="T504" i="1"/>
  <c r="S504" i="1"/>
  <c r="R504" i="1"/>
  <c r="Q504" i="1"/>
  <c r="P504" i="1"/>
  <c r="Y503" i="1"/>
  <c r="X503" i="1"/>
  <c r="W503" i="1"/>
  <c r="V503" i="1"/>
  <c r="U503" i="1"/>
  <c r="T503" i="1"/>
  <c r="S503" i="1"/>
  <c r="R503" i="1"/>
  <c r="Q503" i="1"/>
  <c r="P503" i="1"/>
  <c r="Y502" i="1"/>
  <c r="X502" i="1"/>
  <c r="W502" i="1"/>
  <c r="V502" i="1"/>
  <c r="U502" i="1"/>
  <c r="T502" i="1"/>
  <c r="S502" i="1"/>
  <c r="R502" i="1"/>
  <c r="Q502" i="1"/>
  <c r="P502" i="1"/>
  <c r="Y501" i="1"/>
  <c r="X501" i="1"/>
  <c r="W501" i="1"/>
  <c r="V501" i="1"/>
  <c r="U501" i="1"/>
  <c r="T501" i="1"/>
  <c r="S501" i="1"/>
  <c r="R501" i="1"/>
  <c r="Q501" i="1"/>
  <c r="P501" i="1"/>
  <c r="Y500" i="1"/>
  <c r="X500" i="1"/>
  <c r="W500" i="1"/>
  <c r="V500" i="1"/>
  <c r="U500" i="1"/>
  <c r="T500" i="1"/>
  <c r="S500" i="1"/>
  <c r="R500" i="1"/>
  <c r="Q500" i="1"/>
  <c r="P500" i="1"/>
  <c r="Y499" i="1"/>
  <c r="X499" i="1"/>
  <c r="W499" i="1"/>
  <c r="V499" i="1"/>
  <c r="U499" i="1"/>
  <c r="T499" i="1"/>
  <c r="S499" i="1"/>
  <c r="R499" i="1"/>
  <c r="Q499" i="1"/>
  <c r="P499" i="1"/>
  <c r="Y498" i="1"/>
  <c r="X498" i="1"/>
  <c r="W498" i="1"/>
  <c r="V498" i="1"/>
  <c r="U498" i="1"/>
  <c r="T498" i="1"/>
  <c r="S498" i="1"/>
  <c r="R498" i="1"/>
  <c r="Q498" i="1"/>
  <c r="P498" i="1"/>
  <c r="Y497" i="1"/>
  <c r="X497" i="1"/>
  <c r="W497" i="1"/>
  <c r="V497" i="1"/>
  <c r="U497" i="1"/>
  <c r="T497" i="1"/>
  <c r="S497" i="1"/>
  <c r="R497" i="1"/>
  <c r="Q497" i="1"/>
  <c r="P497" i="1"/>
  <c r="Y496" i="1"/>
  <c r="X496" i="1"/>
  <c r="W496" i="1"/>
  <c r="V496" i="1"/>
  <c r="U496" i="1"/>
  <c r="T496" i="1"/>
  <c r="S496" i="1"/>
  <c r="R496" i="1"/>
  <c r="Q496" i="1"/>
  <c r="P496" i="1"/>
  <c r="Y495" i="1"/>
  <c r="X495" i="1"/>
  <c r="W495" i="1"/>
  <c r="V495" i="1"/>
  <c r="U495" i="1"/>
  <c r="T495" i="1"/>
  <c r="S495" i="1"/>
  <c r="R495" i="1"/>
  <c r="Q495" i="1"/>
  <c r="P495" i="1"/>
  <c r="Y494" i="1"/>
  <c r="X494" i="1"/>
  <c r="W494" i="1"/>
  <c r="V494" i="1"/>
  <c r="U494" i="1"/>
  <c r="T494" i="1"/>
  <c r="S494" i="1"/>
  <c r="R494" i="1"/>
  <c r="Q494" i="1"/>
  <c r="P494" i="1"/>
  <c r="Y492" i="1"/>
  <c r="X492" i="1"/>
  <c r="W492" i="1"/>
  <c r="V492" i="1"/>
  <c r="U492" i="1"/>
  <c r="T492" i="1"/>
  <c r="S492" i="1"/>
  <c r="R492" i="1"/>
  <c r="Q492" i="1"/>
  <c r="P492" i="1"/>
  <c r="Y491" i="1"/>
  <c r="X491" i="1"/>
  <c r="W491" i="1"/>
  <c r="V491" i="1"/>
  <c r="U491" i="1"/>
  <c r="T491" i="1"/>
  <c r="S491" i="1"/>
  <c r="R491" i="1"/>
  <c r="Q491" i="1"/>
  <c r="P491" i="1"/>
  <c r="Y490" i="1"/>
  <c r="X490" i="1"/>
  <c r="W490" i="1"/>
  <c r="V490" i="1"/>
  <c r="U490" i="1"/>
  <c r="T490" i="1"/>
  <c r="S490" i="1"/>
  <c r="R490" i="1"/>
  <c r="Q490" i="1"/>
  <c r="P490" i="1"/>
  <c r="Y489" i="1"/>
  <c r="X489" i="1"/>
  <c r="W489" i="1"/>
  <c r="V489" i="1"/>
  <c r="U489" i="1"/>
  <c r="T489" i="1"/>
  <c r="S489" i="1"/>
  <c r="R489" i="1"/>
  <c r="Q489" i="1"/>
  <c r="P489" i="1"/>
  <c r="Y488" i="1"/>
  <c r="X488" i="1"/>
  <c r="W488" i="1"/>
  <c r="V488" i="1"/>
  <c r="U488" i="1"/>
  <c r="T488" i="1"/>
  <c r="S488" i="1"/>
  <c r="R488" i="1"/>
  <c r="Q488" i="1"/>
  <c r="P488" i="1"/>
  <c r="Y487" i="1"/>
  <c r="X487" i="1"/>
  <c r="W487" i="1"/>
  <c r="V487" i="1"/>
  <c r="U487" i="1"/>
  <c r="T487" i="1"/>
  <c r="S487" i="1"/>
  <c r="R487" i="1"/>
  <c r="Q487" i="1"/>
  <c r="P487" i="1"/>
  <c r="Y486" i="1"/>
  <c r="X486" i="1"/>
  <c r="W486" i="1"/>
  <c r="V486" i="1"/>
  <c r="U486" i="1"/>
  <c r="T486" i="1"/>
  <c r="S486" i="1"/>
  <c r="R486" i="1"/>
  <c r="Q486" i="1"/>
  <c r="P486" i="1"/>
  <c r="Y485" i="1"/>
  <c r="X485" i="1"/>
  <c r="W485" i="1"/>
  <c r="V485" i="1"/>
  <c r="U485" i="1"/>
  <c r="T485" i="1"/>
  <c r="S485" i="1"/>
  <c r="R485" i="1"/>
  <c r="Q485" i="1"/>
  <c r="P485" i="1"/>
  <c r="Y484" i="1"/>
  <c r="X484" i="1"/>
  <c r="W484" i="1"/>
  <c r="V484" i="1"/>
  <c r="U484" i="1"/>
  <c r="T484" i="1"/>
  <c r="S484" i="1"/>
  <c r="R484" i="1"/>
  <c r="Q484" i="1"/>
  <c r="P484" i="1"/>
  <c r="Y483" i="1"/>
  <c r="X483" i="1"/>
  <c r="W483" i="1"/>
  <c r="V483" i="1"/>
  <c r="U483" i="1"/>
  <c r="T483" i="1"/>
  <c r="S483" i="1"/>
  <c r="R483" i="1"/>
  <c r="Q483" i="1"/>
  <c r="P483" i="1"/>
  <c r="Y482" i="1"/>
  <c r="X482" i="1"/>
  <c r="W482" i="1"/>
  <c r="V482" i="1"/>
  <c r="U482" i="1"/>
  <c r="T482" i="1"/>
  <c r="S482" i="1"/>
  <c r="R482" i="1"/>
  <c r="Q482" i="1"/>
  <c r="P482" i="1"/>
  <c r="Y481" i="1"/>
  <c r="X481" i="1"/>
  <c r="W481" i="1"/>
  <c r="V481" i="1"/>
  <c r="U481" i="1"/>
  <c r="T481" i="1"/>
  <c r="S481" i="1"/>
  <c r="R481" i="1"/>
  <c r="Q481" i="1"/>
  <c r="P481" i="1"/>
  <c r="Y480" i="1"/>
  <c r="X480" i="1"/>
  <c r="W480" i="1"/>
  <c r="V480" i="1"/>
  <c r="U480" i="1"/>
  <c r="T480" i="1"/>
  <c r="S480" i="1"/>
  <c r="R480" i="1"/>
  <c r="Q480" i="1"/>
  <c r="P480" i="1"/>
  <c r="Y479" i="1"/>
  <c r="X479" i="1"/>
  <c r="W479" i="1"/>
  <c r="V479" i="1"/>
  <c r="U479" i="1"/>
  <c r="T479" i="1"/>
  <c r="S479" i="1"/>
  <c r="R479" i="1"/>
  <c r="Q479" i="1"/>
  <c r="P479" i="1"/>
  <c r="Y478" i="1"/>
  <c r="X478" i="1"/>
  <c r="W478" i="1"/>
  <c r="V478" i="1"/>
  <c r="U478" i="1"/>
  <c r="T478" i="1"/>
  <c r="S478" i="1"/>
  <c r="R478" i="1"/>
  <c r="Q478" i="1"/>
  <c r="P478" i="1"/>
  <c r="Y477" i="1"/>
  <c r="X477" i="1"/>
  <c r="W477" i="1"/>
  <c r="V477" i="1"/>
  <c r="U477" i="1"/>
  <c r="T477" i="1"/>
  <c r="S477" i="1"/>
  <c r="R477" i="1"/>
  <c r="Q477" i="1"/>
  <c r="P477" i="1"/>
  <c r="Y476" i="1"/>
  <c r="X476" i="1"/>
  <c r="W476" i="1"/>
  <c r="V476" i="1"/>
  <c r="U476" i="1"/>
  <c r="T476" i="1"/>
  <c r="S476" i="1"/>
  <c r="R476" i="1"/>
  <c r="Q476" i="1"/>
  <c r="P476" i="1"/>
  <c r="Y475" i="1"/>
  <c r="X475" i="1"/>
  <c r="W475" i="1"/>
  <c r="V475" i="1"/>
  <c r="U475" i="1"/>
  <c r="T475" i="1"/>
  <c r="S475" i="1"/>
  <c r="R475" i="1"/>
  <c r="Q475" i="1"/>
  <c r="P475" i="1"/>
  <c r="Y474" i="1"/>
  <c r="X474" i="1"/>
  <c r="W474" i="1"/>
  <c r="V474" i="1"/>
  <c r="U474" i="1"/>
  <c r="T474" i="1"/>
  <c r="S474" i="1"/>
  <c r="R474" i="1"/>
  <c r="Q474" i="1"/>
  <c r="P474" i="1"/>
  <c r="Y472" i="1"/>
  <c r="X472" i="1"/>
  <c r="W472" i="1"/>
  <c r="V472" i="1"/>
  <c r="U472" i="1"/>
  <c r="T472" i="1"/>
  <c r="S472" i="1"/>
  <c r="R472" i="1"/>
  <c r="Q472" i="1"/>
  <c r="P472" i="1"/>
  <c r="Y471" i="1"/>
  <c r="X471" i="1"/>
  <c r="W471" i="1"/>
  <c r="V471" i="1"/>
  <c r="U471" i="1"/>
  <c r="T471" i="1"/>
  <c r="S471" i="1"/>
  <c r="R471" i="1"/>
  <c r="Q471" i="1"/>
  <c r="P471" i="1"/>
  <c r="Y470" i="1"/>
  <c r="X470" i="1"/>
  <c r="W470" i="1"/>
  <c r="V470" i="1"/>
  <c r="U470" i="1"/>
  <c r="T470" i="1"/>
  <c r="S470" i="1"/>
  <c r="R470" i="1"/>
  <c r="Q470" i="1"/>
  <c r="P470" i="1"/>
  <c r="Y469" i="1"/>
  <c r="X469" i="1"/>
  <c r="W469" i="1"/>
  <c r="V469" i="1"/>
  <c r="U469" i="1"/>
  <c r="T469" i="1"/>
  <c r="S469" i="1"/>
  <c r="R469" i="1"/>
  <c r="Q469" i="1"/>
  <c r="P469" i="1"/>
  <c r="Y468" i="1"/>
  <c r="X468" i="1"/>
  <c r="W468" i="1"/>
  <c r="V468" i="1"/>
  <c r="U468" i="1"/>
  <c r="T468" i="1"/>
  <c r="S468" i="1"/>
  <c r="R468" i="1"/>
  <c r="Q468" i="1"/>
  <c r="P468" i="1"/>
  <c r="Y467" i="1"/>
  <c r="X467" i="1"/>
  <c r="W467" i="1"/>
  <c r="V467" i="1"/>
  <c r="U467" i="1"/>
  <c r="T467" i="1"/>
  <c r="S467" i="1"/>
  <c r="R467" i="1"/>
  <c r="Q467" i="1"/>
  <c r="P467" i="1"/>
  <c r="Y466" i="1"/>
  <c r="X466" i="1"/>
  <c r="W466" i="1"/>
  <c r="V466" i="1"/>
  <c r="U466" i="1"/>
  <c r="T466" i="1"/>
  <c r="S466" i="1"/>
  <c r="R466" i="1"/>
  <c r="Q466" i="1"/>
  <c r="P466" i="1"/>
  <c r="Y465" i="1"/>
  <c r="X465" i="1"/>
  <c r="W465" i="1"/>
  <c r="V465" i="1"/>
  <c r="U465" i="1"/>
  <c r="T465" i="1"/>
  <c r="S465" i="1"/>
  <c r="R465" i="1"/>
  <c r="Q465" i="1"/>
  <c r="P465" i="1"/>
  <c r="Y464" i="1"/>
  <c r="X464" i="1"/>
  <c r="W464" i="1"/>
  <c r="V464" i="1"/>
  <c r="U464" i="1"/>
  <c r="T464" i="1"/>
  <c r="S464" i="1"/>
  <c r="R464" i="1"/>
  <c r="Q464" i="1"/>
  <c r="P464" i="1"/>
  <c r="Y463" i="1"/>
  <c r="X463" i="1"/>
  <c r="W463" i="1"/>
  <c r="V463" i="1"/>
  <c r="U463" i="1"/>
  <c r="T463" i="1"/>
  <c r="S463" i="1"/>
  <c r="R463" i="1"/>
  <c r="Q463" i="1"/>
  <c r="P463" i="1"/>
  <c r="Y462" i="1"/>
  <c r="X462" i="1"/>
  <c r="W462" i="1"/>
  <c r="V462" i="1"/>
  <c r="U462" i="1"/>
  <c r="T462" i="1"/>
  <c r="S462" i="1"/>
  <c r="R462" i="1"/>
  <c r="Q462" i="1"/>
  <c r="P462" i="1"/>
  <c r="Y461" i="1"/>
  <c r="X461" i="1"/>
  <c r="W461" i="1"/>
  <c r="V461" i="1"/>
  <c r="U461" i="1"/>
  <c r="T461" i="1"/>
  <c r="S461" i="1"/>
  <c r="R461" i="1"/>
  <c r="Q461" i="1"/>
  <c r="P461" i="1"/>
  <c r="Y460" i="1"/>
  <c r="X460" i="1"/>
  <c r="W460" i="1"/>
  <c r="V460" i="1"/>
  <c r="U460" i="1"/>
  <c r="T460" i="1"/>
  <c r="S460" i="1"/>
  <c r="R460" i="1"/>
  <c r="Q460" i="1"/>
  <c r="P460" i="1"/>
  <c r="Y459" i="1"/>
  <c r="X459" i="1"/>
  <c r="W459" i="1"/>
  <c r="V459" i="1"/>
  <c r="U459" i="1"/>
  <c r="T459" i="1"/>
  <c r="S459" i="1"/>
  <c r="R459" i="1"/>
  <c r="Q459" i="1"/>
  <c r="P459" i="1"/>
  <c r="Y458" i="1"/>
  <c r="X458" i="1"/>
  <c r="W458" i="1"/>
  <c r="V458" i="1"/>
  <c r="U458" i="1"/>
  <c r="T458" i="1"/>
  <c r="S458" i="1"/>
  <c r="R458" i="1"/>
  <c r="Q458" i="1"/>
  <c r="P458" i="1"/>
  <c r="Y457" i="1"/>
  <c r="X457" i="1"/>
  <c r="W457" i="1"/>
  <c r="V457" i="1"/>
  <c r="U457" i="1"/>
  <c r="T457" i="1"/>
  <c r="S457" i="1"/>
  <c r="R457" i="1"/>
  <c r="Q457" i="1"/>
  <c r="P457" i="1"/>
  <c r="Y456" i="1"/>
  <c r="X456" i="1"/>
  <c r="W456" i="1"/>
  <c r="V456" i="1"/>
  <c r="U456" i="1"/>
  <c r="T456" i="1"/>
  <c r="S456" i="1"/>
  <c r="R456" i="1"/>
  <c r="Q456" i="1"/>
  <c r="P456" i="1"/>
  <c r="Y455" i="1"/>
  <c r="X455" i="1"/>
  <c r="W455" i="1"/>
  <c r="V455" i="1"/>
  <c r="U455" i="1"/>
  <c r="T455" i="1"/>
  <c r="S455" i="1"/>
  <c r="R455" i="1"/>
  <c r="Q455" i="1"/>
  <c r="P455" i="1"/>
  <c r="Y453" i="1"/>
  <c r="X453" i="1"/>
  <c r="W453" i="1"/>
  <c r="V453" i="1"/>
  <c r="U453" i="1"/>
  <c r="T453" i="1"/>
  <c r="S453" i="1"/>
  <c r="R453" i="1"/>
  <c r="Q453" i="1"/>
  <c r="P453" i="1"/>
  <c r="Y452" i="1"/>
  <c r="X452" i="1"/>
  <c r="W452" i="1"/>
  <c r="V452" i="1"/>
  <c r="U452" i="1"/>
  <c r="T452" i="1"/>
  <c r="S452" i="1"/>
  <c r="R452" i="1"/>
  <c r="Q452" i="1"/>
  <c r="P452" i="1"/>
  <c r="Y451" i="1"/>
  <c r="X451" i="1"/>
  <c r="W451" i="1"/>
  <c r="V451" i="1"/>
  <c r="U451" i="1"/>
  <c r="T451" i="1"/>
  <c r="S451" i="1"/>
  <c r="R451" i="1"/>
  <c r="Q451" i="1"/>
  <c r="P451" i="1"/>
  <c r="Y450" i="1"/>
  <c r="X450" i="1"/>
  <c r="W450" i="1"/>
  <c r="V450" i="1"/>
  <c r="U450" i="1"/>
  <c r="T450" i="1"/>
  <c r="S450" i="1"/>
  <c r="R450" i="1"/>
  <c r="Q450" i="1"/>
  <c r="P450" i="1"/>
  <c r="Y449" i="1"/>
  <c r="X449" i="1"/>
  <c r="W449" i="1"/>
  <c r="V449" i="1"/>
  <c r="U449" i="1"/>
  <c r="T449" i="1"/>
  <c r="S449" i="1"/>
  <c r="R449" i="1"/>
  <c r="Q449" i="1"/>
  <c r="P449" i="1"/>
  <c r="Y448" i="1"/>
  <c r="X448" i="1"/>
  <c r="W448" i="1"/>
  <c r="V448" i="1"/>
  <c r="U448" i="1"/>
  <c r="T448" i="1"/>
  <c r="S448" i="1"/>
  <c r="R448" i="1"/>
  <c r="Q448" i="1"/>
  <c r="P448" i="1"/>
  <c r="Y447" i="1"/>
  <c r="X447" i="1"/>
  <c r="W447" i="1"/>
  <c r="V447" i="1"/>
  <c r="U447" i="1"/>
  <c r="T447" i="1"/>
  <c r="S447" i="1"/>
  <c r="R447" i="1"/>
  <c r="Q447" i="1"/>
  <c r="P447" i="1"/>
  <c r="Y446" i="1"/>
  <c r="X446" i="1"/>
  <c r="W446" i="1"/>
  <c r="V446" i="1"/>
  <c r="U446" i="1"/>
  <c r="T446" i="1"/>
  <c r="S446" i="1"/>
  <c r="R446" i="1"/>
  <c r="Q446" i="1"/>
  <c r="P446" i="1"/>
  <c r="Y445" i="1"/>
  <c r="X445" i="1"/>
  <c r="W445" i="1"/>
  <c r="V445" i="1"/>
  <c r="U445" i="1"/>
  <c r="T445" i="1"/>
  <c r="S445" i="1"/>
  <c r="R445" i="1"/>
  <c r="Q445" i="1"/>
  <c r="P445" i="1"/>
  <c r="Y444" i="1"/>
  <c r="X444" i="1"/>
  <c r="W444" i="1"/>
  <c r="V444" i="1"/>
  <c r="U444" i="1"/>
  <c r="T444" i="1"/>
  <c r="S444" i="1"/>
  <c r="R444" i="1"/>
  <c r="Q444" i="1"/>
  <c r="P444" i="1"/>
  <c r="Y443" i="1"/>
  <c r="X443" i="1"/>
  <c r="W443" i="1"/>
  <c r="V443" i="1"/>
  <c r="U443" i="1"/>
  <c r="T443" i="1"/>
  <c r="S443" i="1"/>
  <c r="R443" i="1"/>
  <c r="Q443" i="1"/>
  <c r="P443" i="1"/>
  <c r="Y442" i="1"/>
  <c r="X442" i="1"/>
  <c r="W442" i="1"/>
  <c r="V442" i="1"/>
  <c r="U442" i="1"/>
  <c r="T442" i="1"/>
  <c r="S442" i="1"/>
  <c r="R442" i="1"/>
  <c r="Q442" i="1"/>
  <c r="P442" i="1"/>
  <c r="Y440" i="1"/>
  <c r="X440" i="1"/>
  <c r="W440" i="1"/>
  <c r="V440" i="1"/>
  <c r="U440" i="1"/>
  <c r="T440" i="1"/>
  <c r="S440" i="1"/>
  <c r="R440" i="1"/>
  <c r="Q440" i="1"/>
  <c r="P440" i="1"/>
  <c r="Y439" i="1"/>
  <c r="X439" i="1"/>
  <c r="W439" i="1"/>
  <c r="V439" i="1"/>
  <c r="U439" i="1"/>
  <c r="T439" i="1"/>
  <c r="S439" i="1"/>
  <c r="R439" i="1"/>
  <c r="Q439" i="1"/>
  <c r="P439" i="1"/>
  <c r="Y438" i="1"/>
  <c r="X438" i="1"/>
  <c r="W438" i="1"/>
  <c r="V438" i="1"/>
  <c r="U438" i="1"/>
  <c r="T438" i="1"/>
  <c r="S438" i="1"/>
  <c r="R438" i="1"/>
  <c r="Q438" i="1"/>
  <c r="P438" i="1"/>
  <c r="Y437" i="1"/>
  <c r="X437" i="1"/>
  <c r="W437" i="1"/>
  <c r="V437" i="1"/>
  <c r="U437" i="1"/>
  <c r="T437" i="1"/>
  <c r="S437" i="1"/>
  <c r="R437" i="1"/>
  <c r="Q437" i="1"/>
  <c r="P437" i="1"/>
  <c r="Y436" i="1"/>
  <c r="X436" i="1"/>
  <c r="W436" i="1"/>
  <c r="V436" i="1"/>
  <c r="U436" i="1"/>
  <c r="T436" i="1"/>
  <c r="S436" i="1"/>
  <c r="R436" i="1"/>
  <c r="Q436" i="1"/>
  <c r="P436" i="1"/>
  <c r="Y435" i="1"/>
  <c r="X435" i="1"/>
  <c r="W435" i="1"/>
  <c r="V435" i="1"/>
  <c r="U435" i="1"/>
  <c r="T435" i="1"/>
  <c r="S435" i="1"/>
  <c r="R435" i="1"/>
  <c r="Q435" i="1"/>
  <c r="P435" i="1"/>
  <c r="Y434" i="1"/>
  <c r="X434" i="1"/>
  <c r="W434" i="1"/>
  <c r="V434" i="1"/>
  <c r="U434" i="1"/>
  <c r="T434" i="1"/>
  <c r="S434" i="1"/>
  <c r="R434" i="1"/>
  <c r="Q434" i="1"/>
  <c r="P434" i="1"/>
  <c r="Y433" i="1"/>
  <c r="X433" i="1"/>
  <c r="W433" i="1"/>
  <c r="V433" i="1"/>
  <c r="U433" i="1"/>
  <c r="T433" i="1"/>
  <c r="S433" i="1"/>
  <c r="R433" i="1"/>
  <c r="Q433" i="1"/>
  <c r="P433" i="1"/>
  <c r="Y432" i="1"/>
  <c r="X432" i="1"/>
  <c r="W432" i="1"/>
  <c r="V432" i="1"/>
  <c r="U432" i="1"/>
  <c r="T432" i="1"/>
  <c r="S432" i="1"/>
  <c r="R432" i="1"/>
  <c r="Q432" i="1"/>
  <c r="P432" i="1"/>
  <c r="Y431" i="1"/>
  <c r="X431" i="1"/>
  <c r="W431" i="1"/>
  <c r="V431" i="1"/>
  <c r="U431" i="1"/>
  <c r="T431" i="1"/>
  <c r="S431" i="1"/>
  <c r="R431" i="1"/>
  <c r="Q431" i="1"/>
  <c r="P431" i="1"/>
  <c r="Y430" i="1"/>
  <c r="X430" i="1"/>
  <c r="W430" i="1"/>
  <c r="V430" i="1"/>
  <c r="U430" i="1"/>
  <c r="T430" i="1"/>
  <c r="S430" i="1"/>
  <c r="R430" i="1"/>
  <c r="Q430" i="1"/>
  <c r="P430" i="1"/>
  <c r="Y429" i="1"/>
  <c r="X429" i="1"/>
  <c r="W429" i="1"/>
  <c r="V429" i="1"/>
  <c r="U429" i="1"/>
  <c r="T429" i="1"/>
  <c r="S429" i="1"/>
  <c r="R429" i="1"/>
  <c r="Q429" i="1"/>
  <c r="P429" i="1"/>
  <c r="Y428" i="1"/>
  <c r="X428" i="1"/>
  <c r="W428" i="1"/>
  <c r="V428" i="1"/>
  <c r="U428" i="1"/>
  <c r="T428" i="1"/>
  <c r="S428" i="1"/>
  <c r="R428" i="1"/>
  <c r="Q428" i="1"/>
  <c r="P428" i="1"/>
  <c r="Y427" i="1"/>
  <c r="X427" i="1"/>
  <c r="W427" i="1"/>
  <c r="V427" i="1"/>
  <c r="U427" i="1"/>
  <c r="T427" i="1"/>
  <c r="S427" i="1"/>
  <c r="R427" i="1"/>
  <c r="Q427" i="1"/>
  <c r="P427" i="1"/>
  <c r="Y426" i="1"/>
  <c r="X426" i="1"/>
  <c r="W426" i="1"/>
  <c r="V426" i="1"/>
  <c r="U426" i="1"/>
  <c r="T426" i="1"/>
  <c r="S426" i="1"/>
  <c r="R426" i="1"/>
  <c r="Q426" i="1"/>
  <c r="P426" i="1"/>
  <c r="Y425" i="1"/>
  <c r="X425" i="1"/>
  <c r="W425" i="1"/>
  <c r="V425" i="1"/>
  <c r="U425" i="1"/>
  <c r="T425" i="1"/>
  <c r="S425" i="1"/>
  <c r="R425" i="1"/>
  <c r="Q425" i="1"/>
  <c r="P425" i="1"/>
  <c r="Y424" i="1"/>
  <c r="X424" i="1"/>
  <c r="W424" i="1"/>
  <c r="V424" i="1"/>
  <c r="U424" i="1"/>
  <c r="T424" i="1"/>
  <c r="S424" i="1"/>
  <c r="R424" i="1"/>
  <c r="Q424" i="1"/>
  <c r="P424" i="1"/>
  <c r="Y423" i="1"/>
  <c r="X423" i="1"/>
  <c r="W423" i="1"/>
  <c r="V423" i="1"/>
  <c r="U423" i="1"/>
  <c r="T423" i="1"/>
  <c r="S423" i="1"/>
  <c r="R423" i="1"/>
  <c r="Q423" i="1"/>
  <c r="P423" i="1"/>
  <c r="Y422" i="1"/>
  <c r="X422" i="1"/>
  <c r="W422" i="1"/>
  <c r="V422" i="1"/>
  <c r="U422" i="1"/>
  <c r="T422" i="1"/>
  <c r="S422" i="1"/>
  <c r="R422" i="1"/>
  <c r="Q422" i="1"/>
  <c r="P422" i="1"/>
  <c r="Y421" i="1"/>
  <c r="X421" i="1"/>
  <c r="W421" i="1"/>
  <c r="V421" i="1"/>
  <c r="U421" i="1"/>
  <c r="T421" i="1"/>
  <c r="S421" i="1"/>
  <c r="R421" i="1"/>
  <c r="Q421" i="1"/>
  <c r="P421" i="1"/>
  <c r="Y419" i="1"/>
  <c r="X419" i="1"/>
  <c r="W419" i="1"/>
  <c r="V419" i="1"/>
  <c r="U419" i="1"/>
  <c r="T419" i="1"/>
  <c r="S419" i="1"/>
  <c r="R419" i="1"/>
  <c r="Q419" i="1"/>
  <c r="P419" i="1"/>
  <c r="Y418" i="1"/>
  <c r="X418" i="1"/>
  <c r="W418" i="1"/>
  <c r="V418" i="1"/>
  <c r="U418" i="1"/>
  <c r="T418" i="1"/>
  <c r="S418" i="1"/>
  <c r="R418" i="1"/>
  <c r="Q418" i="1"/>
  <c r="P418" i="1"/>
  <c r="Y417" i="1"/>
  <c r="X417" i="1"/>
  <c r="W417" i="1"/>
  <c r="V417" i="1"/>
  <c r="U417" i="1"/>
  <c r="T417" i="1"/>
  <c r="S417" i="1"/>
  <c r="R417" i="1"/>
  <c r="Q417" i="1"/>
  <c r="P417" i="1"/>
  <c r="Y416" i="1"/>
  <c r="X416" i="1"/>
  <c r="W416" i="1"/>
  <c r="V416" i="1"/>
  <c r="U416" i="1"/>
  <c r="T416" i="1"/>
  <c r="S416" i="1"/>
  <c r="R416" i="1"/>
  <c r="Q416" i="1"/>
  <c r="P416" i="1"/>
  <c r="Y415" i="1"/>
  <c r="X415" i="1"/>
  <c r="W415" i="1"/>
  <c r="V415" i="1"/>
  <c r="U415" i="1"/>
  <c r="T415" i="1"/>
  <c r="S415" i="1"/>
  <c r="R415" i="1"/>
  <c r="Q415" i="1"/>
  <c r="P415" i="1"/>
  <c r="Y414" i="1"/>
  <c r="X414" i="1"/>
  <c r="W414" i="1"/>
  <c r="V414" i="1"/>
  <c r="U414" i="1"/>
  <c r="T414" i="1"/>
  <c r="S414" i="1"/>
  <c r="R414" i="1"/>
  <c r="Q414" i="1"/>
  <c r="P414" i="1"/>
  <c r="Y413" i="1"/>
  <c r="X413" i="1"/>
  <c r="W413" i="1"/>
  <c r="V413" i="1"/>
  <c r="U413" i="1"/>
  <c r="T413" i="1"/>
  <c r="S413" i="1"/>
  <c r="R413" i="1"/>
  <c r="Q413" i="1"/>
  <c r="P413" i="1"/>
  <c r="Y412" i="1"/>
  <c r="X412" i="1"/>
  <c r="W412" i="1"/>
  <c r="V412" i="1"/>
  <c r="U412" i="1"/>
  <c r="T412" i="1"/>
  <c r="S412" i="1"/>
  <c r="R412" i="1"/>
  <c r="Q412" i="1"/>
  <c r="P412" i="1"/>
  <c r="Y411" i="1"/>
  <c r="X411" i="1"/>
  <c r="W411" i="1"/>
  <c r="V411" i="1"/>
  <c r="U411" i="1"/>
  <c r="T411" i="1"/>
  <c r="S411" i="1"/>
  <c r="R411" i="1"/>
  <c r="Q411" i="1"/>
  <c r="P411" i="1"/>
  <c r="Y409" i="1"/>
  <c r="X409" i="1"/>
  <c r="W409" i="1"/>
  <c r="V409" i="1"/>
  <c r="U409" i="1"/>
  <c r="T409" i="1"/>
  <c r="S409" i="1"/>
  <c r="R409" i="1"/>
  <c r="Q409" i="1"/>
  <c r="P409" i="1"/>
  <c r="Y408" i="1"/>
  <c r="X408" i="1"/>
  <c r="W408" i="1"/>
  <c r="V408" i="1"/>
  <c r="U408" i="1"/>
  <c r="T408" i="1"/>
  <c r="S408" i="1"/>
  <c r="R408" i="1"/>
  <c r="Q408" i="1"/>
  <c r="P408" i="1"/>
  <c r="Y407" i="1"/>
  <c r="X407" i="1"/>
  <c r="W407" i="1"/>
  <c r="V407" i="1"/>
  <c r="U407" i="1"/>
  <c r="T407" i="1"/>
  <c r="S407" i="1"/>
  <c r="R407" i="1"/>
  <c r="Q407" i="1"/>
  <c r="P407" i="1"/>
  <c r="Y406" i="1"/>
  <c r="X406" i="1"/>
  <c r="W406" i="1"/>
  <c r="V406" i="1"/>
  <c r="U406" i="1"/>
  <c r="T406" i="1"/>
  <c r="S406" i="1"/>
  <c r="R406" i="1"/>
  <c r="Q406" i="1"/>
  <c r="P406" i="1"/>
  <c r="Y405" i="1"/>
  <c r="X405" i="1"/>
  <c r="W405" i="1"/>
  <c r="V405" i="1"/>
  <c r="U405" i="1"/>
  <c r="T405" i="1"/>
  <c r="S405" i="1"/>
  <c r="R405" i="1"/>
  <c r="Q405" i="1"/>
  <c r="P405" i="1"/>
  <c r="Y404" i="1"/>
  <c r="X404" i="1"/>
  <c r="W404" i="1"/>
  <c r="V404" i="1"/>
  <c r="U404" i="1"/>
  <c r="T404" i="1"/>
  <c r="S404" i="1"/>
  <c r="R404" i="1"/>
  <c r="Q404" i="1"/>
  <c r="P404" i="1"/>
  <c r="Y403" i="1"/>
  <c r="X403" i="1"/>
  <c r="W403" i="1"/>
  <c r="V403" i="1"/>
  <c r="U403" i="1"/>
  <c r="T403" i="1"/>
  <c r="S403" i="1"/>
  <c r="R403" i="1"/>
  <c r="Q403" i="1"/>
  <c r="P403" i="1"/>
  <c r="Y402" i="1"/>
  <c r="X402" i="1"/>
  <c r="W402" i="1"/>
  <c r="V402" i="1"/>
  <c r="U402" i="1"/>
  <c r="T402" i="1"/>
  <c r="S402" i="1"/>
  <c r="R402" i="1"/>
  <c r="Q402" i="1"/>
  <c r="P402" i="1"/>
  <c r="Y401" i="1"/>
  <c r="X401" i="1"/>
  <c r="W401" i="1"/>
  <c r="V401" i="1"/>
  <c r="U401" i="1"/>
  <c r="T401" i="1"/>
  <c r="S401" i="1"/>
  <c r="R401" i="1"/>
  <c r="Q401" i="1"/>
  <c r="P401" i="1"/>
  <c r="Y400" i="1"/>
  <c r="X400" i="1"/>
  <c r="W400" i="1"/>
  <c r="V400" i="1"/>
  <c r="U400" i="1"/>
  <c r="T400" i="1"/>
  <c r="S400" i="1"/>
  <c r="R400" i="1"/>
  <c r="Q400" i="1"/>
  <c r="P400" i="1"/>
  <c r="Y399" i="1"/>
  <c r="X399" i="1"/>
  <c r="W399" i="1"/>
  <c r="V399" i="1"/>
  <c r="U399" i="1"/>
  <c r="T399" i="1"/>
  <c r="S399" i="1"/>
  <c r="R399" i="1"/>
  <c r="Q399" i="1"/>
  <c r="P399" i="1"/>
  <c r="Y398" i="1"/>
  <c r="X398" i="1"/>
  <c r="W398" i="1"/>
  <c r="V398" i="1"/>
  <c r="U398" i="1"/>
  <c r="T398" i="1"/>
  <c r="S398" i="1"/>
  <c r="R398" i="1"/>
  <c r="Q398" i="1"/>
  <c r="P398" i="1"/>
  <c r="Y396" i="1"/>
  <c r="X396" i="1"/>
  <c r="W396" i="1"/>
  <c r="V396" i="1"/>
  <c r="U396" i="1"/>
  <c r="T396" i="1"/>
  <c r="S396" i="1"/>
  <c r="R396" i="1"/>
  <c r="Q396" i="1"/>
  <c r="P396" i="1"/>
  <c r="Y395" i="1"/>
  <c r="X395" i="1"/>
  <c r="W395" i="1"/>
  <c r="V395" i="1"/>
  <c r="U395" i="1"/>
  <c r="T395" i="1"/>
  <c r="S395" i="1"/>
  <c r="R395" i="1"/>
  <c r="Q395" i="1"/>
  <c r="P395" i="1"/>
  <c r="Y394" i="1"/>
  <c r="X394" i="1"/>
  <c r="W394" i="1"/>
  <c r="V394" i="1"/>
  <c r="U394" i="1"/>
  <c r="T394" i="1"/>
  <c r="S394" i="1"/>
  <c r="R394" i="1"/>
  <c r="Q394" i="1"/>
  <c r="P394" i="1"/>
  <c r="Y393" i="1"/>
  <c r="X393" i="1"/>
  <c r="W393" i="1"/>
  <c r="V393" i="1"/>
  <c r="U393" i="1"/>
  <c r="T393" i="1"/>
  <c r="S393" i="1"/>
  <c r="R393" i="1"/>
  <c r="Q393" i="1"/>
  <c r="P393" i="1"/>
  <c r="Y392" i="1"/>
  <c r="X392" i="1"/>
  <c r="W392" i="1"/>
  <c r="V392" i="1"/>
  <c r="U392" i="1"/>
  <c r="T392" i="1"/>
  <c r="S392" i="1"/>
  <c r="R392" i="1"/>
  <c r="Q392" i="1"/>
  <c r="P392" i="1"/>
  <c r="Y391" i="1"/>
  <c r="X391" i="1"/>
  <c r="W391" i="1"/>
  <c r="V391" i="1"/>
  <c r="U391" i="1"/>
  <c r="T391" i="1"/>
  <c r="S391" i="1"/>
  <c r="R391" i="1"/>
  <c r="Q391" i="1"/>
  <c r="P391" i="1"/>
  <c r="Y390" i="1"/>
  <c r="X390" i="1"/>
  <c r="W390" i="1"/>
  <c r="V390" i="1"/>
  <c r="U390" i="1"/>
  <c r="T390" i="1"/>
  <c r="S390" i="1"/>
  <c r="R390" i="1"/>
  <c r="Q390" i="1"/>
  <c r="P390" i="1"/>
  <c r="Y389" i="1"/>
  <c r="X389" i="1"/>
  <c r="W389" i="1"/>
  <c r="V389" i="1"/>
  <c r="U389" i="1"/>
  <c r="T389" i="1"/>
  <c r="S389" i="1"/>
  <c r="R389" i="1"/>
  <c r="Q389" i="1"/>
  <c r="P389" i="1"/>
  <c r="Y388" i="1"/>
  <c r="X388" i="1"/>
  <c r="W388" i="1"/>
  <c r="V388" i="1"/>
  <c r="U388" i="1"/>
  <c r="T388" i="1"/>
  <c r="S388" i="1"/>
  <c r="R388" i="1"/>
  <c r="Q388" i="1"/>
  <c r="P388" i="1"/>
  <c r="Y387" i="1"/>
  <c r="X387" i="1"/>
  <c r="W387" i="1"/>
  <c r="V387" i="1"/>
  <c r="U387" i="1"/>
  <c r="T387" i="1"/>
  <c r="S387" i="1"/>
  <c r="R387" i="1"/>
  <c r="Q387" i="1"/>
  <c r="P387" i="1"/>
  <c r="Y385" i="1"/>
  <c r="X385" i="1"/>
  <c r="W385" i="1"/>
  <c r="V385" i="1"/>
  <c r="U385" i="1"/>
  <c r="T385" i="1"/>
  <c r="S385" i="1"/>
  <c r="R385" i="1"/>
  <c r="Q385" i="1"/>
  <c r="P385" i="1"/>
  <c r="Y384" i="1"/>
  <c r="X384" i="1"/>
  <c r="W384" i="1"/>
  <c r="V384" i="1"/>
  <c r="U384" i="1"/>
  <c r="T384" i="1"/>
  <c r="S384" i="1"/>
  <c r="R384" i="1"/>
  <c r="Q384" i="1"/>
  <c r="P384" i="1"/>
  <c r="Y383" i="1"/>
  <c r="X383" i="1"/>
  <c r="W383" i="1"/>
  <c r="V383" i="1"/>
  <c r="U383" i="1"/>
  <c r="T383" i="1"/>
  <c r="S383" i="1"/>
  <c r="R383" i="1"/>
  <c r="Q383" i="1"/>
  <c r="P383" i="1"/>
  <c r="Y382" i="1"/>
  <c r="X382" i="1"/>
  <c r="W382" i="1"/>
  <c r="V382" i="1"/>
  <c r="U382" i="1"/>
  <c r="T382" i="1"/>
  <c r="S382" i="1"/>
  <c r="R382" i="1"/>
  <c r="Q382" i="1"/>
  <c r="P382" i="1"/>
  <c r="Y381" i="1"/>
  <c r="X381" i="1"/>
  <c r="W381" i="1"/>
  <c r="V381" i="1"/>
  <c r="U381" i="1"/>
  <c r="T381" i="1"/>
  <c r="S381" i="1"/>
  <c r="R381" i="1"/>
  <c r="Q381" i="1"/>
  <c r="P381" i="1"/>
  <c r="Y380" i="1"/>
  <c r="X380" i="1"/>
  <c r="W380" i="1"/>
  <c r="V380" i="1"/>
  <c r="U380" i="1"/>
  <c r="T380" i="1"/>
  <c r="S380" i="1"/>
  <c r="R380" i="1"/>
  <c r="Q380" i="1"/>
  <c r="P380" i="1"/>
  <c r="Y379" i="1"/>
  <c r="X379" i="1"/>
  <c r="W379" i="1"/>
  <c r="V379" i="1"/>
  <c r="U379" i="1"/>
  <c r="T379" i="1"/>
  <c r="S379" i="1"/>
  <c r="R379" i="1"/>
  <c r="Q379" i="1"/>
  <c r="P379" i="1"/>
  <c r="Y378" i="1"/>
  <c r="X378" i="1"/>
  <c r="W378" i="1"/>
  <c r="V378" i="1"/>
  <c r="U378" i="1"/>
  <c r="T378" i="1"/>
  <c r="S378" i="1"/>
  <c r="R378" i="1"/>
  <c r="Q378" i="1"/>
  <c r="P378" i="1"/>
  <c r="Y377" i="1"/>
  <c r="X377" i="1"/>
  <c r="W377" i="1"/>
  <c r="V377" i="1"/>
  <c r="U377" i="1"/>
  <c r="T377" i="1"/>
  <c r="S377" i="1"/>
  <c r="R377" i="1"/>
  <c r="Q377" i="1"/>
  <c r="P377" i="1"/>
  <c r="Y376" i="1"/>
  <c r="X376" i="1"/>
  <c r="W376" i="1"/>
  <c r="V376" i="1"/>
  <c r="U376" i="1"/>
  <c r="T376" i="1"/>
  <c r="S376" i="1"/>
  <c r="R376" i="1"/>
  <c r="Q376" i="1"/>
  <c r="P376" i="1"/>
  <c r="Y375" i="1"/>
  <c r="X375" i="1"/>
  <c r="W375" i="1"/>
  <c r="V375" i="1"/>
  <c r="U375" i="1"/>
  <c r="T375" i="1"/>
  <c r="S375" i="1"/>
  <c r="R375" i="1"/>
  <c r="Q375" i="1"/>
  <c r="P375" i="1"/>
  <c r="Y374" i="1"/>
  <c r="X374" i="1"/>
  <c r="W374" i="1"/>
  <c r="V374" i="1"/>
  <c r="U374" i="1"/>
  <c r="T374" i="1"/>
  <c r="S374" i="1"/>
  <c r="R374" i="1"/>
  <c r="Q374" i="1"/>
  <c r="P374" i="1"/>
  <c r="Y372" i="1"/>
  <c r="X372" i="1"/>
  <c r="W372" i="1"/>
  <c r="V372" i="1"/>
  <c r="U372" i="1"/>
  <c r="T372" i="1"/>
  <c r="S372" i="1"/>
  <c r="R372" i="1"/>
  <c r="Q372" i="1"/>
  <c r="P372" i="1"/>
  <c r="Y371" i="1"/>
  <c r="X371" i="1"/>
  <c r="W371" i="1"/>
  <c r="V371" i="1"/>
  <c r="U371" i="1"/>
  <c r="T371" i="1"/>
  <c r="S371" i="1"/>
  <c r="R371" i="1"/>
  <c r="Q371" i="1"/>
  <c r="P371" i="1"/>
  <c r="Y370" i="1"/>
  <c r="X370" i="1"/>
  <c r="W370" i="1"/>
  <c r="V370" i="1"/>
  <c r="U370" i="1"/>
  <c r="T370" i="1"/>
  <c r="S370" i="1"/>
  <c r="R370" i="1"/>
  <c r="Q370" i="1"/>
  <c r="P370" i="1"/>
  <c r="Y369" i="1"/>
  <c r="X369" i="1"/>
  <c r="W369" i="1"/>
  <c r="V369" i="1"/>
  <c r="U369" i="1"/>
  <c r="T369" i="1"/>
  <c r="S369" i="1"/>
  <c r="R369" i="1"/>
  <c r="Q369" i="1"/>
  <c r="P369" i="1"/>
  <c r="Y368" i="1"/>
  <c r="X368" i="1"/>
  <c r="W368" i="1"/>
  <c r="V368" i="1"/>
  <c r="U368" i="1"/>
  <c r="T368" i="1"/>
  <c r="S368" i="1"/>
  <c r="R368" i="1"/>
  <c r="Q368" i="1"/>
  <c r="P368" i="1"/>
  <c r="Y367" i="1"/>
  <c r="X367" i="1"/>
  <c r="W367" i="1"/>
  <c r="V367" i="1"/>
  <c r="U367" i="1"/>
  <c r="T367" i="1"/>
  <c r="S367" i="1"/>
  <c r="R367" i="1"/>
  <c r="Q367" i="1"/>
  <c r="P367" i="1"/>
  <c r="Y366" i="1"/>
  <c r="X366" i="1"/>
  <c r="W366" i="1"/>
  <c r="V366" i="1"/>
  <c r="U366" i="1"/>
  <c r="T366" i="1"/>
  <c r="S366" i="1"/>
  <c r="R366" i="1"/>
  <c r="Q366" i="1"/>
  <c r="P366" i="1"/>
  <c r="Y365" i="1"/>
  <c r="X365" i="1"/>
  <c r="W365" i="1"/>
  <c r="V365" i="1"/>
  <c r="U365" i="1"/>
  <c r="T365" i="1"/>
  <c r="S365" i="1"/>
  <c r="R365" i="1"/>
  <c r="Q365" i="1"/>
  <c r="P365" i="1"/>
  <c r="Y364" i="1"/>
  <c r="X364" i="1"/>
  <c r="W364" i="1"/>
  <c r="V364" i="1"/>
  <c r="U364" i="1"/>
  <c r="T364" i="1"/>
  <c r="S364" i="1"/>
  <c r="R364" i="1"/>
  <c r="Q364" i="1"/>
  <c r="P364" i="1"/>
  <c r="Y363" i="1"/>
  <c r="X363" i="1"/>
  <c r="W363" i="1"/>
  <c r="V363" i="1"/>
  <c r="U363" i="1"/>
  <c r="T363" i="1"/>
  <c r="S363" i="1"/>
  <c r="R363" i="1"/>
  <c r="Q363" i="1"/>
  <c r="P363" i="1"/>
  <c r="Y361" i="1"/>
  <c r="X361" i="1"/>
  <c r="W361" i="1"/>
  <c r="V361" i="1"/>
  <c r="U361" i="1"/>
  <c r="T361" i="1"/>
  <c r="S361" i="1"/>
  <c r="R361" i="1"/>
  <c r="Q361" i="1"/>
  <c r="P361" i="1"/>
  <c r="Y360" i="1"/>
  <c r="X360" i="1"/>
  <c r="W360" i="1"/>
  <c r="V360" i="1"/>
  <c r="U360" i="1"/>
  <c r="T360" i="1"/>
  <c r="S360" i="1"/>
  <c r="R360" i="1"/>
  <c r="Q360" i="1"/>
  <c r="P360" i="1"/>
  <c r="Y359" i="1"/>
  <c r="X359" i="1"/>
  <c r="W359" i="1"/>
  <c r="V359" i="1"/>
  <c r="U359" i="1"/>
  <c r="T359" i="1"/>
  <c r="S359" i="1"/>
  <c r="R359" i="1"/>
  <c r="Q359" i="1"/>
  <c r="P359" i="1"/>
  <c r="Y358" i="1"/>
  <c r="X358" i="1"/>
  <c r="W358" i="1"/>
  <c r="V358" i="1"/>
  <c r="U358" i="1"/>
  <c r="T358" i="1"/>
  <c r="S358" i="1"/>
  <c r="R358" i="1"/>
  <c r="Q358" i="1"/>
  <c r="P358" i="1"/>
  <c r="Y357" i="1"/>
  <c r="X357" i="1"/>
  <c r="W357" i="1"/>
  <c r="V357" i="1"/>
  <c r="U357" i="1"/>
  <c r="T357" i="1"/>
  <c r="S357" i="1"/>
  <c r="R357" i="1"/>
  <c r="Q357" i="1"/>
  <c r="P357" i="1"/>
  <c r="Y356" i="1"/>
  <c r="X356" i="1"/>
  <c r="W356" i="1"/>
  <c r="V356" i="1"/>
  <c r="U356" i="1"/>
  <c r="T356" i="1"/>
  <c r="S356" i="1"/>
  <c r="R356" i="1"/>
  <c r="Q356" i="1"/>
  <c r="P356" i="1"/>
  <c r="Y355" i="1"/>
  <c r="X355" i="1"/>
  <c r="W355" i="1"/>
  <c r="V355" i="1"/>
  <c r="U355" i="1"/>
  <c r="T355" i="1"/>
  <c r="S355" i="1"/>
  <c r="R355" i="1"/>
  <c r="Q355" i="1"/>
  <c r="P355" i="1"/>
  <c r="Y354" i="1"/>
  <c r="X354" i="1"/>
  <c r="W354" i="1"/>
  <c r="V354" i="1"/>
  <c r="U354" i="1"/>
  <c r="T354" i="1"/>
  <c r="S354" i="1"/>
  <c r="R354" i="1"/>
  <c r="Q354" i="1"/>
  <c r="P354" i="1"/>
  <c r="Y353" i="1"/>
  <c r="X353" i="1"/>
  <c r="W353" i="1"/>
  <c r="V353" i="1"/>
  <c r="U353" i="1"/>
  <c r="T353" i="1"/>
  <c r="S353" i="1"/>
  <c r="R353" i="1"/>
  <c r="Q353" i="1"/>
  <c r="P353" i="1"/>
  <c r="Y352" i="1"/>
  <c r="X352" i="1"/>
  <c r="W352" i="1"/>
  <c r="V352" i="1"/>
  <c r="U352" i="1"/>
  <c r="T352" i="1"/>
  <c r="S352" i="1"/>
  <c r="R352" i="1"/>
  <c r="Q352" i="1"/>
  <c r="P352" i="1"/>
  <c r="Y351" i="1"/>
  <c r="X351" i="1"/>
  <c r="W351" i="1"/>
  <c r="V351" i="1"/>
  <c r="U351" i="1"/>
  <c r="T351" i="1"/>
  <c r="S351" i="1"/>
  <c r="R351" i="1"/>
  <c r="Q351" i="1"/>
  <c r="P351" i="1"/>
  <c r="Y350" i="1"/>
  <c r="X350" i="1"/>
  <c r="W350" i="1"/>
  <c r="V350" i="1"/>
  <c r="U350" i="1"/>
  <c r="T350" i="1"/>
  <c r="S350" i="1"/>
  <c r="R350" i="1"/>
  <c r="Q350" i="1"/>
  <c r="P350" i="1"/>
  <c r="Y349" i="1"/>
  <c r="X349" i="1"/>
  <c r="W349" i="1"/>
  <c r="V349" i="1"/>
  <c r="U349" i="1"/>
  <c r="T349" i="1"/>
  <c r="S349" i="1"/>
  <c r="R349" i="1"/>
  <c r="Q349" i="1"/>
  <c r="P349" i="1"/>
  <c r="Y348" i="1"/>
  <c r="X348" i="1"/>
  <c r="W348" i="1"/>
  <c r="V348" i="1"/>
  <c r="U348" i="1"/>
  <c r="T348" i="1"/>
  <c r="S348" i="1"/>
  <c r="R348" i="1"/>
  <c r="Q348" i="1"/>
  <c r="P348" i="1"/>
  <c r="Y346" i="1"/>
  <c r="X346" i="1"/>
  <c r="W346" i="1"/>
  <c r="V346" i="1"/>
  <c r="U346" i="1"/>
  <c r="T346" i="1"/>
  <c r="S346" i="1"/>
  <c r="R346" i="1"/>
  <c r="Q346" i="1"/>
  <c r="P346" i="1"/>
  <c r="Y345" i="1"/>
  <c r="X345" i="1"/>
  <c r="W345" i="1"/>
  <c r="V345" i="1"/>
  <c r="U345" i="1"/>
  <c r="T345" i="1"/>
  <c r="S345" i="1"/>
  <c r="R345" i="1"/>
  <c r="Q345" i="1"/>
  <c r="P345" i="1"/>
  <c r="Y344" i="1"/>
  <c r="X344" i="1"/>
  <c r="W344" i="1"/>
  <c r="V344" i="1"/>
  <c r="U344" i="1"/>
  <c r="T344" i="1"/>
  <c r="S344" i="1"/>
  <c r="R344" i="1"/>
  <c r="Q344" i="1"/>
  <c r="P344" i="1"/>
  <c r="Y343" i="1"/>
  <c r="X343" i="1"/>
  <c r="W343" i="1"/>
  <c r="V343" i="1"/>
  <c r="U343" i="1"/>
  <c r="T343" i="1"/>
  <c r="S343" i="1"/>
  <c r="R343" i="1"/>
  <c r="Q343" i="1"/>
  <c r="P343" i="1"/>
  <c r="Y342" i="1"/>
  <c r="X342" i="1"/>
  <c r="W342" i="1"/>
  <c r="V342" i="1"/>
  <c r="U342" i="1"/>
  <c r="T342" i="1"/>
  <c r="S342" i="1"/>
  <c r="R342" i="1"/>
  <c r="Q342" i="1"/>
  <c r="P342" i="1"/>
  <c r="Y341" i="1"/>
  <c r="X341" i="1"/>
  <c r="W341" i="1"/>
  <c r="V341" i="1"/>
  <c r="U341" i="1"/>
  <c r="T341" i="1"/>
  <c r="S341" i="1"/>
  <c r="R341" i="1"/>
  <c r="Q341" i="1"/>
  <c r="P341" i="1"/>
  <c r="Y340" i="1"/>
  <c r="X340" i="1"/>
  <c r="W340" i="1"/>
  <c r="V340" i="1"/>
  <c r="U340" i="1"/>
  <c r="T340" i="1"/>
  <c r="S340" i="1"/>
  <c r="R340" i="1"/>
  <c r="Q340" i="1"/>
  <c r="P340" i="1"/>
  <c r="Y339" i="1"/>
  <c r="X339" i="1"/>
  <c r="W339" i="1"/>
  <c r="V339" i="1"/>
  <c r="U339" i="1"/>
  <c r="T339" i="1"/>
  <c r="S339" i="1"/>
  <c r="R339" i="1"/>
  <c r="Q339" i="1"/>
  <c r="P339" i="1"/>
  <c r="Y338" i="1"/>
  <c r="X338" i="1"/>
  <c r="W338" i="1"/>
  <c r="V338" i="1"/>
  <c r="U338" i="1"/>
  <c r="T338" i="1"/>
  <c r="S338" i="1"/>
  <c r="R338" i="1"/>
  <c r="Q338" i="1"/>
  <c r="P338" i="1"/>
  <c r="Y337" i="1"/>
  <c r="X337" i="1"/>
  <c r="W337" i="1"/>
  <c r="V337" i="1"/>
  <c r="U337" i="1"/>
  <c r="T337" i="1"/>
  <c r="S337" i="1"/>
  <c r="R337" i="1"/>
  <c r="Q337" i="1"/>
  <c r="P337" i="1"/>
  <c r="Y335" i="1"/>
  <c r="X335" i="1"/>
  <c r="W335" i="1"/>
  <c r="V335" i="1"/>
  <c r="U335" i="1"/>
  <c r="T335" i="1"/>
  <c r="S335" i="1"/>
  <c r="R335" i="1"/>
  <c r="Q335" i="1"/>
  <c r="P335" i="1"/>
  <c r="Y334" i="1"/>
  <c r="X334" i="1"/>
  <c r="W334" i="1"/>
  <c r="V334" i="1"/>
  <c r="U334" i="1"/>
  <c r="T334" i="1"/>
  <c r="S334" i="1"/>
  <c r="R334" i="1"/>
  <c r="Q334" i="1"/>
  <c r="P334" i="1"/>
  <c r="Y333" i="1"/>
  <c r="X333" i="1"/>
  <c r="W333" i="1"/>
  <c r="V333" i="1"/>
  <c r="U333" i="1"/>
  <c r="T333" i="1"/>
  <c r="S333" i="1"/>
  <c r="R333" i="1"/>
  <c r="Q333" i="1"/>
  <c r="P333" i="1"/>
  <c r="Y332" i="1"/>
  <c r="X332" i="1"/>
  <c r="W332" i="1"/>
  <c r="V332" i="1"/>
  <c r="U332" i="1"/>
  <c r="T332" i="1"/>
  <c r="S332" i="1"/>
  <c r="R332" i="1"/>
  <c r="Q332" i="1"/>
  <c r="P332" i="1"/>
  <c r="Y331" i="1"/>
  <c r="X331" i="1"/>
  <c r="W331" i="1"/>
  <c r="V331" i="1"/>
  <c r="U331" i="1"/>
  <c r="T331" i="1"/>
  <c r="S331" i="1"/>
  <c r="R331" i="1"/>
  <c r="Q331" i="1"/>
  <c r="P331" i="1"/>
  <c r="Y330" i="1"/>
  <c r="X330" i="1"/>
  <c r="W330" i="1"/>
  <c r="V330" i="1"/>
  <c r="U330" i="1"/>
  <c r="T330" i="1"/>
  <c r="S330" i="1"/>
  <c r="R330" i="1"/>
  <c r="Q330" i="1"/>
  <c r="P330" i="1"/>
  <c r="Y329" i="1"/>
  <c r="X329" i="1"/>
  <c r="W329" i="1"/>
  <c r="V329" i="1"/>
  <c r="U329" i="1"/>
  <c r="T329" i="1"/>
  <c r="S329" i="1"/>
  <c r="R329" i="1"/>
  <c r="Q329" i="1"/>
  <c r="P329" i="1"/>
  <c r="Y328" i="1"/>
  <c r="X328" i="1"/>
  <c r="W328" i="1"/>
  <c r="V328" i="1"/>
  <c r="U328" i="1"/>
  <c r="T328" i="1"/>
  <c r="S328" i="1"/>
  <c r="R328" i="1"/>
  <c r="Q328" i="1"/>
  <c r="P328" i="1"/>
  <c r="Y327" i="1"/>
  <c r="X327" i="1"/>
  <c r="W327" i="1"/>
  <c r="V327" i="1"/>
  <c r="U327" i="1"/>
  <c r="T327" i="1"/>
  <c r="S327" i="1"/>
  <c r="R327" i="1"/>
  <c r="Q327" i="1"/>
  <c r="P327" i="1"/>
  <c r="Y326" i="1"/>
  <c r="X326" i="1"/>
  <c r="W326" i="1"/>
  <c r="V326" i="1"/>
  <c r="U326" i="1"/>
  <c r="T326" i="1"/>
  <c r="S326" i="1"/>
  <c r="R326" i="1"/>
  <c r="Q326" i="1"/>
  <c r="P326" i="1"/>
  <c r="Y325" i="1"/>
  <c r="X325" i="1"/>
  <c r="W325" i="1"/>
  <c r="V325" i="1"/>
  <c r="U325" i="1"/>
  <c r="T325" i="1"/>
  <c r="S325" i="1"/>
  <c r="R325" i="1"/>
  <c r="Q325" i="1"/>
  <c r="P325" i="1"/>
  <c r="Y324" i="1"/>
  <c r="X324" i="1"/>
  <c r="W324" i="1"/>
  <c r="V324" i="1"/>
  <c r="U324" i="1"/>
  <c r="T324" i="1"/>
  <c r="S324" i="1"/>
  <c r="R324" i="1"/>
  <c r="Q324" i="1"/>
  <c r="P324" i="1"/>
  <c r="Y323" i="1"/>
  <c r="X323" i="1"/>
  <c r="W323" i="1"/>
  <c r="V323" i="1"/>
  <c r="U323" i="1"/>
  <c r="T323" i="1"/>
  <c r="S323" i="1"/>
  <c r="R323" i="1"/>
  <c r="Q323" i="1"/>
  <c r="P323" i="1"/>
  <c r="Y322" i="1"/>
  <c r="X322" i="1"/>
  <c r="W322" i="1"/>
  <c r="V322" i="1"/>
  <c r="U322" i="1"/>
  <c r="T322" i="1"/>
  <c r="S322" i="1"/>
  <c r="R322" i="1"/>
  <c r="Q322" i="1"/>
  <c r="P322" i="1"/>
  <c r="Y321" i="1"/>
  <c r="X321" i="1"/>
  <c r="W321" i="1"/>
  <c r="V321" i="1"/>
  <c r="U321" i="1"/>
  <c r="T321" i="1"/>
  <c r="S321" i="1"/>
  <c r="R321" i="1"/>
  <c r="Q321" i="1"/>
  <c r="P321" i="1"/>
  <c r="Y320" i="1"/>
  <c r="X320" i="1"/>
  <c r="W320" i="1"/>
  <c r="V320" i="1"/>
  <c r="U320" i="1"/>
  <c r="T320" i="1"/>
  <c r="S320" i="1"/>
  <c r="R320" i="1"/>
  <c r="Q320" i="1"/>
  <c r="P320" i="1"/>
  <c r="Y319" i="1"/>
  <c r="X319" i="1"/>
  <c r="W319" i="1"/>
  <c r="V319" i="1"/>
  <c r="U319" i="1"/>
  <c r="T319" i="1"/>
  <c r="S319" i="1"/>
  <c r="R319" i="1"/>
  <c r="Q319" i="1"/>
  <c r="P319" i="1"/>
  <c r="Y318" i="1"/>
  <c r="X318" i="1"/>
  <c r="W318" i="1"/>
  <c r="V318" i="1"/>
  <c r="U318" i="1"/>
  <c r="T318" i="1"/>
  <c r="S318" i="1"/>
  <c r="R318" i="1"/>
  <c r="Q318" i="1"/>
  <c r="P318" i="1"/>
  <c r="Y317" i="1"/>
  <c r="X317" i="1"/>
  <c r="W317" i="1"/>
  <c r="V317" i="1"/>
  <c r="U317" i="1"/>
  <c r="T317" i="1"/>
  <c r="S317" i="1"/>
  <c r="R317" i="1"/>
  <c r="Q317" i="1"/>
  <c r="P317" i="1"/>
  <c r="Y316" i="1"/>
  <c r="X316" i="1"/>
  <c r="W316" i="1"/>
  <c r="V316" i="1"/>
  <c r="U316" i="1"/>
  <c r="T316" i="1"/>
  <c r="S316" i="1"/>
  <c r="R316" i="1"/>
  <c r="Q316" i="1"/>
  <c r="P316" i="1"/>
  <c r="Y315" i="1"/>
  <c r="X315" i="1"/>
  <c r="W315" i="1"/>
  <c r="V315" i="1"/>
  <c r="U315" i="1"/>
  <c r="T315" i="1"/>
  <c r="S315" i="1"/>
  <c r="R315" i="1"/>
  <c r="Q315" i="1"/>
  <c r="P315" i="1"/>
  <c r="Y314" i="1"/>
  <c r="X314" i="1"/>
  <c r="W314" i="1"/>
  <c r="V314" i="1"/>
  <c r="U314" i="1"/>
  <c r="T314" i="1"/>
  <c r="S314" i="1"/>
  <c r="R314" i="1"/>
  <c r="Q314" i="1"/>
  <c r="P314" i="1"/>
  <c r="Y313" i="1"/>
  <c r="X313" i="1"/>
  <c r="W313" i="1"/>
  <c r="V313" i="1"/>
  <c r="U313" i="1"/>
  <c r="T313" i="1"/>
  <c r="S313" i="1"/>
  <c r="R313" i="1"/>
  <c r="Q313" i="1"/>
  <c r="P313" i="1"/>
  <c r="Y312" i="1"/>
  <c r="X312" i="1"/>
  <c r="W312" i="1"/>
  <c r="V312" i="1"/>
  <c r="U312" i="1"/>
  <c r="T312" i="1"/>
  <c r="S312" i="1"/>
  <c r="R312" i="1"/>
  <c r="Q312" i="1"/>
  <c r="P312" i="1"/>
  <c r="Y311" i="1"/>
  <c r="X311" i="1"/>
  <c r="W311" i="1"/>
  <c r="V311" i="1"/>
  <c r="U311" i="1"/>
  <c r="T311" i="1"/>
  <c r="S311" i="1"/>
  <c r="R311" i="1"/>
  <c r="Q311" i="1"/>
  <c r="P311" i="1"/>
  <c r="Y310" i="1"/>
  <c r="X310" i="1"/>
  <c r="W310" i="1"/>
  <c r="V310" i="1"/>
  <c r="U310" i="1"/>
  <c r="T310" i="1"/>
  <c r="S310" i="1"/>
  <c r="R310" i="1"/>
  <c r="Q310" i="1"/>
  <c r="P310" i="1"/>
  <c r="Y309" i="1"/>
  <c r="X309" i="1"/>
  <c r="W309" i="1"/>
  <c r="V309" i="1"/>
  <c r="U309" i="1"/>
  <c r="T309" i="1"/>
  <c r="S309" i="1"/>
  <c r="R309" i="1"/>
  <c r="Q309" i="1"/>
  <c r="P309" i="1"/>
  <c r="Y308" i="1"/>
  <c r="X308" i="1"/>
  <c r="W308" i="1"/>
  <c r="V308" i="1"/>
  <c r="U308" i="1"/>
  <c r="T308" i="1"/>
  <c r="S308" i="1"/>
  <c r="R308" i="1"/>
  <c r="Q308" i="1"/>
  <c r="P308" i="1"/>
  <c r="Y307" i="1"/>
  <c r="X307" i="1"/>
  <c r="W307" i="1"/>
  <c r="V307" i="1"/>
  <c r="U307" i="1"/>
  <c r="T307" i="1"/>
  <c r="S307" i="1"/>
  <c r="R307" i="1"/>
  <c r="Q307" i="1"/>
  <c r="P307" i="1"/>
  <c r="Y306" i="1"/>
  <c r="X306" i="1"/>
  <c r="W306" i="1"/>
  <c r="V306" i="1"/>
  <c r="U306" i="1"/>
  <c r="T306" i="1"/>
  <c r="S306" i="1"/>
  <c r="R306" i="1"/>
  <c r="Q306" i="1"/>
  <c r="P306" i="1"/>
  <c r="Y305" i="1"/>
  <c r="X305" i="1"/>
  <c r="W305" i="1"/>
  <c r="V305" i="1"/>
  <c r="U305" i="1"/>
  <c r="T305" i="1"/>
  <c r="S305" i="1"/>
  <c r="R305" i="1"/>
  <c r="Q305" i="1"/>
  <c r="P305" i="1"/>
  <c r="Y304" i="1"/>
  <c r="X304" i="1"/>
  <c r="W304" i="1"/>
  <c r="V304" i="1"/>
  <c r="U304" i="1"/>
  <c r="T304" i="1"/>
  <c r="S304" i="1"/>
  <c r="R304" i="1"/>
  <c r="Q304" i="1"/>
  <c r="P304" i="1"/>
  <c r="Y303" i="1"/>
  <c r="X303" i="1"/>
  <c r="W303" i="1"/>
  <c r="V303" i="1"/>
  <c r="U303" i="1"/>
  <c r="T303" i="1"/>
  <c r="S303" i="1"/>
  <c r="R303" i="1"/>
  <c r="Q303" i="1"/>
  <c r="P303" i="1"/>
  <c r="Y302" i="1"/>
  <c r="X302" i="1"/>
  <c r="W302" i="1"/>
  <c r="V302" i="1"/>
  <c r="U302" i="1"/>
  <c r="T302" i="1"/>
  <c r="S302" i="1"/>
  <c r="R302" i="1"/>
  <c r="Q302" i="1"/>
  <c r="P302" i="1"/>
  <c r="Y300" i="1"/>
  <c r="X300" i="1"/>
  <c r="W300" i="1"/>
  <c r="V300" i="1"/>
  <c r="U300" i="1"/>
  <c r="T300" i="1"/>
  <c r="S300" i="1"/>
  <c r="R300" i="1"/>
  <c r="Q300" i="1"/>
  <c r="P300" i="1"/>
  <c r="Y299" i="1"/>
  <c r="X299" i="1"/>
  <c r="W299" i="1"/>
  <c r="V299" i="1"/>
  <c r="U299" i="1"/>
  <c r="T299" i="1"/>
  <c r="S299" i="1"/>
  <c r="R299" i="1"/>
  <c r="Q299" i="1"/>
  <c r="P299" i="1"/>
  <c r="Y298" i="1"/>
  <c r="X298" i="1"/>
  <c r="W298" i="1"/>
  <c r="V298" i="1"/>
  <c r="U298" i="1"/>
  <c r="T298" i="1"/>
  <c r="S298" i="1"/>
  <c r="R298" i="1"/>
  <c r="Q298" i="1"/>
  <c r="P298" i="1"/>
  <c r="Y297" i="1"/>
  <c r="X297" i="1"/>
  <c r="W297" i="1"/>
  <c r="V297" i="1"/>
  <c r="U297" i="1"/>
  <c r="T297" i="1"/>
  <c r="S297" i="1"/>
  <c r="R297" i="1"/>
  <c r="Q297" i="1"/>
  <c r="P297" i="1"/>
  <c r="Y296" i="1"/>
  <c r="X296" i="1"/>
  <c r="W296" i="1"/>
  <c r="V296" i="1"/>
  <c r="U296" i="1"/>
  <c r="T296" i="1"/>
  <c r="S296" i="1"/>
  <c r="R296" i="1"/>
  <c r="Q296" i="1"/>
  <c r="P296" i="1"/>
  <c r="Y294" i="1"/>
  <c r="X294" i="1"/>
  <c r="W294" i="1"/>
  <c r="V294" i="1"/>
  <c r="U294" i="1"/>
  <c r="T294" i="1"/>
  <c r="S294" i="1"/>
  <c r="R294" i="1"/>
  <c r="Q294" i="1"/>
  <c r="P294" i="1"/>
  <c r="Y293" i="1"/>
  <c r="X293" i="1"/>
  <c r="W293" i="1"/>
  <c r="V293" i="1"/>
  <c r="U293" i="1"/>
  <c r="T293" i="1"/>
  <c r="S293" i="1"/>
  <c r="R293" i="1"/>
  <c r="Q293" i="1"/>
  <c r="P293" i="1"/>
  <c r="Y292" i="1"/>
  <c r="X292" i="1"/>
  <c r="W292" i="1"/>
  <c r="V292" i="1"/>
  <c r="U292" i="1"/>
  <c r="T292" i="1"/>
  <c r="S292" i="1"/>
  <c r="R292" i="1"/>
  <c r="Q292" i="1"/>
  <c r="P292" i="1"/>
  <c r="Y291" i="1"/>
  <c r="X291" i="1"/>
  <c r="W291" i="1"/>
  <c r="V291" i="1"/>
  <c r="U291" i="1"/>
  <c r="T291" i="1"/>
  <c r="S291" i="1"/>
  <c r="R291" i="1"/>
  <c r="Q291" i="1"/>
  <c r="P291" i="1"/>
  <c r="Y290" i="1"/>
  <c r="X290" i="1"/>
  <c r="W290" i="1"/>
  <c r="V290" i="1"/>
  <c r="U290" i="1"/>
  <c r="T290" i="1"/>
  <c r="S290" i="1"/>
  <c r="R290" i="1"/>
  <c r="Q290" i="1"/>
  <c r="P290" i="1"/>
  <c r="Y289" i="1"/>
  <c r="X289" i="1"/>
  <c r="W289" i="1"/>
  <c r="V289" i="1"/>
  <c r="U289" i="1"/>
  <c r="T289" i="1"/>
  <c r="S289" i="1"/>
  <c r="R289" i="1"/>
  <c r="Q289" i="1"/>
  <c r="P289" i="1"/>
  <c r="Y288" i="1"/>
  <c r="X288" i="1"/>
  <c r="W288" i="1"/>
  <c r="V288" i="1"/>
  <c r="U288" i="1"/>
  <c r="T288" i="1"/>
  <c r="S288" i="1"/>
  <c r="R288" i="1"/>
  <c r="Q288" i="1"/>
  <c r="P288" i="1"/>
  <c r="Y287" i="1"/>
  <c r="X287" i="1"/>
  <c r="W287" i="1"/>
  <c r="V287" i="1"/>
  <c r="U287" i="1"/>
  <c r="T287" i="1"/>
  <c r="S287" i="1"/>
  <c r="R287" i="1"/>
  <c r="Q287" i="1"/>
  <c r="P287" i="1"/>
  <c r="Y286" i="1"/>
  <c r="X286" i="1"/>
  <c r="W286" i="1"/>
  <c r="V286" i="1"/>
  <c r="U286" i="1"/>
  <c r="T286" i="1"/>
  <c r="S286" i="1"/>
  <c r="R286" i="1"/>
  <c r="Q286" i="1"/>
  <c r="P286" i="1"/>
  <c r="Y285" i="1"/>
  <c r="X285" i="1"/>
  <c r="W285" i="1"/>
  <c r="V285" i="1"/>
  <c r="U285" i="1"/>
  <c r="T285" i="1"/>
  <c r="S285" i="1"/>
  <c r="R285" i="1"/>
  <c r="Q285" i="1"/>
  <c r="P285" i="1"/>
  <c r="Y284" i="1"/>
  <c r="X284" i="1"/>
  <c r="W284" i="1"/>
  <c r="V284" i="1"/>
  <c r="U284" i="1"/>
  <c r="T284" i="1"/>
  <c r="S284" i="1"/>
  <c r="R284" i="1"/>
  <c r="Q284" i="1"/>
  <c r="P284" i="1"/>
  <c r="Y283" i="1"/>
  <c r="X283" i="1"/>
  <c r="W283" i="1"/>
  <c r="V283" i="1"/>
  <c r="U283" i="1"/>
  <c r="T283" i="1"/>
  <c r="S283" i="1"/>
  <c r="R283" i="1"/>
  <c r="Q283" i="1"/>
  <c r="P283" i="1"/>
  <c r="Y282" i="1"/>
  <c r="X282" i="1"/>
  <c r="W282" i="1"/>
  <c r="V282" i="1"/>
  <c r="U282" i="1"/>
  <c r="T282" i="1"/>
  <c r="S282" i="1"/>
  <c r="R282" i="1"/>
  <c r="Q282" i="1"/>
  <c r="P282" i="1"/>
  <c r="Y281" i="1"/>
  <c r="X281" i="1"/>
  <c r="W281" i="1"/>
  <c r="V281" i="1"/>
  <c r="U281" i="1"/>
  <c r="T281" i="1"/>
  <c r="S281" i="1"/>
  <c r="R281" i="1"/>
  <c r="Q281" i="1"/>
  <c r="P281" i="1"/>
  <c r="Y280" i="1"/>
  <c r="X280" i="1"/>
  <c r="W280" i="1"/>
  <c r="V280" i="1"/>
  <c r="U280" i="1"/>
  <c r="T280" i="1"/>
  <c r="S280" i="1"/>
  <c r="R280" i="1"/>
  <c r="Q280" i="1"/>
  <c r="P280" i="1"/>
  <c r="Y279" i="1"/>
  <c r="X279" i="1"/>
  <c r="W279" i="1"/>
  <c r="V279" i="1"/>
  <c r="U279" i="1"/>
  <c r="T279" i="1"/>
  <c r="S279" i="1"/>
  <c r="R279" i="1"/>
  <c r="Q279" i="1"/>
  <c r="P279" i="1"/>
  <c r="Y278" i="1"/>
  <c r="X278" i="1"/>
  <c r="W278" i="1"/>
  <c r="V278" i="1"/>
  <c r="U278" i="1"/>
  <c r="T278" i="1"/>
  <c r="S278" i="1"/>
  <c r="R278" i="1"/>
  <c r="Q278" i="1"/>
  <c r="P278" i="1"/>
  <c r="Y276" i="1"/>
  <c r="X276" i="1"/>
  <c r="W276" i="1"/>
  <c r="V276" i="1"/>
  <c r="U276" i="1"/>
  <c r="T276" i="1"/>
  <c r="S276" i="1"/>
  <c r="R276" i="1"/>
  <c r="Q276" i="1"/>
  <c r="P276" i="1"/>
  <c r="Y275" i="1"/>
  <c r="X275" i="1"/>
  <c r="W275" i="1"/>
  <c r="V275" i="1"/>
  <c r="U275" i="1"/>
  <c r="T275" i="1"/>
  <c r="S275" i="1"/>
  <c r="R275" i="1"/>
  <c r="Q275" i="1"/>
  <c r="P275" i="1"/>
  <c r="Y274" i="1"/>
  <c r="X274" i="1"/>
  <c r="W274" i="1"/>
  <c r="V274" i="1"/>
  <c r="U274" i="1"/>
  <c r="T274" i="1"/>
  <c r="S274" i="1"/>
  <c r="R274" i="1"/>
  <c r="Q274" i="1"/>
  <c r="P274" i="1"/>
  <c r="Y273" i="1"/>
  <c r="X273" i="1"/>
  <c r="W273" i="1"/>
  <c r="V273" i="1"/>
  <c r="U273" i="1"/>
  <c r="T273" i="1"/>
  <c r="S273" i="1"/>
  <c r="R273" i="1"/>
  <c r="Q273" i="1"/>
  <c r="P273" i="1"/>
  <c r="Y272" i="1"/>
  <c r="X272" i="1"/>
  <c r="W272" i="1"/>
  <c r="V272" i="1"/>
  <c r="U272" i="1"/>
  <c r="T272" i="1"/>
  <c r="S272" i="1"/>
  <c r="R272" i="1"/>
  <c r="Q272" i="1"/>
  <c r="P272" i="1"/>
  <c r="Y271" i="1"/>
  <c r="X271" i="1"/>
  <c r="W271" i="1"/>
  <c r="V271" i="1"/>
  <c r="U271" i="1"/>
  <c r="T271" i="1"/>
  <c r="S271" i="1"/>
  <c r="R271" i="1"/>
  <c r="Q271" i="1"/>
  <c r="P271" i="1"/>
  <c r="Y270" i="1"/>
  <c r="X270" i="1"/>
  <c r="W270" i="1"/>
  <c r="V270" i="1"/>
  <c r="U270" i="1"/>
  <c r="T270" i="1"/>
  <c r="S270" i="1"/>
  <c r="R270" i="1"/>
  <c r="Q270" i="1"/>
  <c r="P270" i="1"/>
  <c r="Y269" i="1"/>
  <c r="X269" i="1"/>
  <c r="W269" i="1"/>
  <c r="V269" i="1"/>
  <c r="U269" i="1"/>
  <c r="T269" i="1"/>
  <c r="S269" i="1"/>
  <c r="R269" i="1"/>
  <c r="Q269" i="1"/>
  <c r="P269" i="1"/>
  <c r="Y268" i="1"/>
  <c r="X268" i="1"/>
  <c r="W268" i="1"/>
  <c r="V268" i="1"/>
  <c r="U268" i="1"/>
  <c r="T268" i="1"/>
  <c r="S268" i="1"/>
  <c r="R268" i="1"/>
  <c r="Q268" i="1"/>
  <c r="P268" i="1"/>
  <c r="Y267" i="1"/>
  <c r="X267" i="1"/>
  <c r="W267" i="1"/>
  <c r="V267" i="1"/>
  <c r="U267" i="1"/>
  <c r="T267" i="1"/>
  <c r="S267" i="1"/>
  <c r="R267" i="1"/>
  <c r="Q267" i="1"/>
  <c r="P267" i="1"/>
  <c r="Y266" i="1"/>
  <c r="X266" i="1"/>
  <c r="W266" i="1"/>
  <c r="V266" i="1"/>
  <c r="U266" i="1"/>
  <c r="T266" i="1"/>
  <c r="S266" i="1"/>
  <c r="R266" i="1"/>
  <c r="Q266" i="1"/>
  <c r="P266" i="1"/>
  <c r="Y265" i="1"/>
  <c r="X265" i="1"/>
  <c r="W265" i="1"/>
  <c r="V265" i="1"/>
  <c r="U265" i="1"/>
  <c r="T265" i="1"/>
  <c r="S265" i="1"/>
  <c r="R265" i="1"/>
  <c r="Q265" i="1"/>
  <c r="P265" i="1"/>
  <c r="Y264" i="1"/>
  <c r="X264" i="1"/>
  <c r="W264" i="1"/>
  <c r="V264" i="1"/>
  <c r="U264" i="1"/>
  <c r="T264" i="1"/>
  <c r="S264" i="1"/>
  <c r="R264" i="1"/>
  <c r="Q264" i="1"/>
  <c r="P264" i="1"/>
  <c r="Y263" i="1"/>
  <c r="X263" i="1"/>
  <c r="W263" i="1"/>
  <c r="V263" i="1"/>
  <c r="U263" i="1"/>
  <c r="T263" i="1"/>
  <c r="S263" i="1"/>
  <c r="R263" i="1"/>
  <c r="Q263" i="1"/>
  <c r="P263" i="1"/>
  <c r="Y262" i="1"/>
  <c r="X262" i="1"/>
  <c r="W262" i="1"/>
  <c r="V262" i="1"/>
  <c r="U262" i="1"/>
  <c r="T262" i="1"/>
  <c r="S262" i="1"/>
  <c r="R262" i="1"/>
  <c r="Q262" i="1"/>
  <c r="P262" i="1"/>
  <c r="Y261" i="1"/>
  <c r="X261" i="1"/>
  <c r="W261" i="1"/>
  <c r="V261" i="1"/>
  <c r="U261" i="1"/>
  <c r="T261" i="1"/>
  <c r="S261" i="1"/>
  <c r="R261" i="1"/>
  <c r="Q261" i="1"/>
  <c r="P261" i="1"/>
  <c r="Y260" i="1"/>
  <c r="X260" i="1"/>
  <c r="W260" i="1"/>
  <c r="V260" i="1"/>
  <c r="U260" i="1"/>
  <c r="T260" i="1"/>
  <c r="S260" i="1"/>
  <c r="R260" i="1"/>
  <c r="Q260" i="1"/>
  <c r="P260" i="1"/>
  <c r="Y259" i="1"/>
  <c r="X259" i="1"/>
  <c r="W259" i="1"/>
  <c r="V259" i="1"/>
  <c r="U259" i="1"/>
  <c r="T259" i="1"/>
  <c r="S259" i="1"/>
  <c r="R259" i="1"/>
  <c r="Q259" i="1"/>
  <c r="P259" i="1"/>
  <c r="Y258" i="1"/>
  <c r="X258" i="1"/>
  <c r="W258" i="1"/>
  <c r="V258" i="1"/>
  <c r="U258" i="1"/>
  <c r="T258" i="1"/>
  <c r="S258" i="1"/>
  <c r="R258" i="1"/>
  <c r="Q258" i="1"/>
  <c r="P258" i="1"/>
  <c r="Y256" i="1"/>
  <c r="X256" i="1"/>
  <c r="W256" i="1"/>
  <c r="V256" i="1"/>
  <c r="U256" i="1"/>
  <c r="T256" i="1"/>
  <c r="S256" i="1"/>
  <c r="R256" i="1"/>
  <c r="Q256" i="1"/>
  <c r="P256" i="1"/>
  <c r="Y255" i="1"/>
  <c r="X255" i="1"/>
  <c r="W255" i="1"/>
  <c r="V255" i="1"/>
  <c r="U255" i="1"/>
  <c r="T255" i="1"/>
  <c r="S255" i="1"/>
  <c r="R255" i="1"/>
  <c r="Q255" i="1"/>
  <c r="P255" i="1"/>
  <c r="Y254" i="1"/>
  <c r="X254" i="1"/>
  <c r="W254" i="1"/>
  <c r="V254" i="1"/>
  <c r="U254" i="1"/>
  <c r="T254" i="1"/>
  <c r="S254" i="1"/>
  <c r="R254" i="1"/>
  <c r="Q254" i="1"/>
  <c r="P254" i="1"/>
  <c r="Y253" i="1"/>
  <c r="X253" i="1"/>
  <c r="W253" i="1"/>
  <c r="V253" i="1"/>
  <c r="U253" i="1"/>
  <c r="T253" i="1"/>
  <c r="S253" i="1"/>
  <c r="R253" i="1"/>
  <c r="Q253" i="1"/>
  <c r="P253" i="1"/>
  <c r="Y252" i="1"/>
  <c r="X252" i="1"/>
  <c r="W252" i="1"/>
  <c r="V252" i="1"/>
  <c r="U252" i="1"/>
  <c r="T252" i="1"/>
  <c r="S252" i="1"/>
  <c r="R252" i="1"/>
  <c r="Q252" i="1"/>
  <c r="P252" i="1"/>
  <c r="Y250" i="1"/>
  <c r="X250" i="1"/>
  <c r="W250" i="1"/>
  <c r="V250" i="1"/>
  <c r="U250" i="1"/>
  <c r="T250" i="1"/>
  <c r="S250" i="1"/>
  <c r="R250" i="1"/>
  <c r="Q250" i="1"/>
  <c r="P250" i="1"/>
  <c r="Y249" i="1"/>
  <c r="X249" i="1"/>
  <c r="W249" i="1"/>
  <c r="V249" i="1"/>
  <c r="U249" i="1"/>
  <c r="T249" i="1"/>
  <c r="S249" i="1"/>
  <c r="R249" i="1"/>
  <c r="Q249" i="1"/>
  <c r="P249" i="1"/>
  <c r="Y248" i="1"/>
  <c r="X248" i="1"/>
  <c r="W248" i="1"/>
  <c r="V248" i="1"/>
  <c r="U248" i="1"/>
  <c r="T248" i="1"/>
  <c r="S248" i="1"/>
  <c r="R248" i="1"/>
  <c r="Q248" i="1"/>
  <c r="P248" i="1"/>
  <c r="Y247" i="1"/>
  <c r="X247" i="1"/>
  <c r="W247" i="1"/>
  <c r="V247" i="1"/>
  <c r="U247" i="1"/>
  <c r="T247" i="1"/>
  <c r="S247" i="1"/>
  <c r="R247" i="1"/>
  <c r="Q247" i="1"/>
  <c r="P247" i="1"/>
  <c r="Y246" i="1"/>
  <c r="X246" i="1"/>
  <c r="W246" i="1"/>
  <c r="V246" i="1"/>
  <c r="U246" i="1"/>
  <c r="T246" i="1"/>
  <c r="S246" i="1"/>
  <c r="R246" i="1"/>
  <c r="Q246" i="1"/>
  <c r="P246" i="1"/>
  <c r="Y245" i="1"/>
  <c r="X245" i="1"/>
  <c r="W245" i="1"/>
  <c r="V245" i="1"/>
  <c r="U245" i="1"/>
  <c r="T245" i="1"/>
  <c r="S245" i="1"/>
  <c r="R245" i="1"/>
  <c r="Q245" i="1"/>
  <c r="P245" i="1"/>
  <c r="Y244" i="1"/>
  <c r="X244" i="1"/>
  <c r="W244" i="1"/>
  <c r="V244" i="1"/>
  <c r="U244" i="1"/>
  <c r="T244" i="1"/>
  <c r="S244" i="1"/>
  <c r="R244" i="1"/>
  <c r="Q244" i="1"/>
  <c r="P244" i="1"/>
  <c r="Y243" i="1"/>
  <c r="X243" i="1"/>
  <c r="W243" i="1"/>
  <c r="V243" i="1"/>
  <c r="U243" i="1"/>
  <c r="T243" i="1"/>
  <c r="S243" i="1"/>
  <c r="R243" i="1"/>
  <c r="Q243" i="1"/>
  <c r="P243" i="1"/>
  <c r="Y242" i="1"/>
  <c r="X242" i="1"/>
  <c r="W242" i="1"/>
  <c r="V242" i="1"/>
  <c r="U242" i="1"/>
  <c r="T242" i="1"/>
  <c r="S242" i="1"/>
  <c r="R242" i="1"/>
  <c r="Q242" i="1"/>
  <c r="P242" i="1"/>
  <c r="Y241" i="1"/>
  <c r="X241" i="1"/>
  <c r="W241" i="1"/>
  <c r="V241" i="1"/>
  <c r="U241" i="1"/>
  <c r="T241" i="1"/>
  <c r="S241" i="1"/>
  <c r="R241" i="1"/>
  <c r="Q241" i="1"/>
  <c r="P241" i="1"/>
  <c r="Y240" i="1"/>
  <c r="X240" i="1"/>
  <c r="W240" i="1"/>
  <c r="V240" i="1"/>
  <c r="U240" i="1"/>
  <c r="T240" i="1"/>
  <c r="S240" i="1"/>
  <c r="R240" i="1"/>
  <c r="Q240" i="1"/>
  <c r="P240" i="1"/>
  <c r="Y239" i="1"/>
  <c r="X239" i="1"/>
  <c r="W239" i="1"/>
  <c r="V239" i="1"/>
  <c r="U239" i="1"/>
  <c r="T239" i="1"/>
  <c r="S239" i="1"/>
  <c r="R239" i="1"/>
  <c r="Q239" i="1"/>
  <c r="P239" i="1"/>
  <c r="Y238" i="1"/>
  <c r="X238" i="1"/>
  <c r="W238" i="1"/>
  <c r="V238" i="1"/>
  <c r="U238" i="1"/>
  <c r="T238" i="1"/>
  <c r="S238" i="1"/>
  <c r="R238" i="1"/>
  <c r="Q238" i="1"/>
  <c r="P238" i="1"/>
  <c r="Y237" i="1"/>
  <c r="X237" i="1"/>
  <c r="W237" i="1"/>
  <c r="V237" i="1"/>
  <c r="U237" i="1"/>
  <c r="T237" i="1"/>
  <c r="S237" i="1"/>
  <c r="R237" i="1"/>
  <c r="Q237" i="1"/>
  <c r="P237" i="1"/>
  <c r="Y236" i="1"/>
  <c r="X236" i="1"/>
  <c r="W236" i="1"/>
  <c r="V236" i="1"/>
  <c r="U236" i="1"/>
  <c r="T236" i="1"/>
  <c r="S236" i="1"/>
  <c r="R236" i="1"/>
  <c r="Q236" i="1"/>
  <c r="P236" i="1"/>
  <c r="Y234" i="1"/>
  <c r="X234" i="1"/>
  <c r="W234" i="1"/>
  <c r="V234" i="1"/>
  <c r="U234" i="1"/>
  <c r="T234" i="1"/>
  <c r="S234" i="1"/>
  <c r="R234" i="1"/>
  <c r="Q234" i="1"/>
  <c r="P234" i="1"/>
  <c r="Y233" i="1"/>
  <c r="X233" i="1"/>
  <c r="W233" i="1"/>
  <c r="V233" i="1"/>
  <c r="U233" i="1"/>
  <c r="T233" i="1"/>
  <c r="S233" i="1"/>
  <c r="R233" i="1"/>
  <c r="Q233" i="1"/>
  <c r="P233" i="1"/>
  <c r="Y232" i="1"/>
  <c r="X232" i="1"/>
  <c r="W232" i="1"/>
  <c r="V232" i="1"/>
  <c r="U232" i="1"/>
  <c r="T232" i="1"/>
  <c r="S232" i="1"/>
  <c r="R232" i="1"/>
  <c r="Q232" i="1"/>
  <c r="P232" i="1"/>
  <c r="Y231" i="1"/>
  <c r="X231" i="1"/>
  <c r="W231" i="1"/>
  <c r="V231" i="1"/>
  <c r="U231" i="1"/>
  <c r="T231" i="1"/>
  <c r="S231" i="1"/>
  <c r="R231" i="1"/>
  <c r="Q231" i="1"/>
  <c r="P231" i="1"/>
  <c r="Y230" i="1"/>
  <c r="X230" i="1"/>
  <c r="W230" i="1"/>
  <c r="V230" i="1"/>
  <c r="U230" i="1"/>
  <c r="T230" i="1"/>
  <c r="S230" i="1"/>
  <c r="R230" i="1"/>
  <c r="Q230" i="1"/>
  <c r="P230" i="1"/>
  <c r="Y229" i="1"/>
  <c r="X229" i="1"/>
  <c r="W229" i="1"/>
  <c r="V229" i="1"/>
  <c r="U229" i="1"/>
  <c r="T229" i="1"/>
  <c r="S229" i="1"/>
  <c r="R229" i="1"/>
  <c r="Q229" i="1"/>
  <c r="P229" i="1"/>
  <c r="Y228" i="1"/>
  <c r="X228" i="1"/>
  <c r="W228" i="1"/>
  <c r="V228" i="1"/>
  <c r="U228" i="1"/>
  <c r="T228" i="1"/>
  <c r="S228" i="1"/>
  <c r="R228" i="1"/>
  <c r="Q228" i="1"/>
  <c r="P228" i="1"/>
  <c r="Y227" i="1"/>
  <c r="X227" i="1"/>
  <c r="W227" i="1"/>
  <c r="V227" i="1"/>
  <c r="U227" i="1"/>
  <c r="T227" i="1"/>
  <c r="S227" i="1"/>
  <c r="R227" i="1"/>
  <c r="Q227" i="1"/>
  <c r="P227" i="1"/>
  <c r="Y226" i="1"/>
  <c r="X226" i="1"/>
  <c r="W226" i="1"/>
  <c r="V226" i="1"/>
  <c r="U226" i="1"/>
  <c r="T226" i="1"/>
  <c r="S226" i="1"/>
  <c r="R226" i="1"/>
  <c r="Q226" i="1"/>
  <c r="P226" i="1"/>
  <c r="Y224" i="1"/>
  <c r="X224" i="1"/>
  <c r="W224" i="1"/>
  <c r="V224" i="1"/>
  <c r="U224" i="1"/>
  <c r="T224" i="1"/>
  <c r="S224" i="1"/>
  <c r="R224" i="1"/>
  <c r="Q224" i="1"/>
  <c r="P224" i="1"/>
  <c r="Y223" i="1"/>
  <c r="X223" i="1"/>
  <c r="W223" i="1"/>
  <c r="V223" i="1"/>
  <c r="U223" i="1"/>
  <c r="T223" i="1"/>
  <c r="S223" i="1"/>
  <c r="R223" i="1"/>
  <c r="Q223" i="1"/>
  <c r="P223" i="1"/>
  <c r="Y222" i="1"/>
  <c r="X222" i="1"/>
  <c r="W222" i="1"/>
  <c r="V222" i="1"/>
  <c r="U222" i="1"/>
  <c r="T222" i="1"/>
  <c r="S222" i="1"/>
  <c r="R222" i="1"/>
  <c r="Q222" i="1"/>
  <c r="P222" i="1"/>
  <c r="Y221" i="1"/>
  <c r="X221" i="1"/>
  <c r="W221" i="1"/>
  <c r="V221" i="1"/>
  <c r="U221" i="1"/>
  <c r="T221" i="1"/>
  <c r="S221" i="1"/>
  <c r="R221" i="1"/>
  <c r="Q221" i="1"/>
  <c r="P221" i="1"/>
  <c r="Y220" i="1"/>
  <c r="X220" i="1"/>
  <c r="W220" i="1"/>
  <c r="V220" i="1"/>
  <c r="U220" i="1"/>
  <c r="T220" i="1"/>
  <c r="S220" i="1"/>
  <c r="R220" i="1"/>
  <c r="Q220" i="1"/>
  <c r="P220" i="1"/>
  <c r="Y219" i="1"/>
  <c r="X219" i="1"/>
  <c r="W219" i="1"/>
  <c r="V219" i="1"/>
  <c r="U219" i="1"/>
  <c r="T219" i="1"/>
  <c r="S219" i="1"/>
  <c r="R219" i="1"/>
  <c r="Q219" i="1"/>
  <c r="P219" i="1"/>
  <c r="Y218" i="1"/>
  <c r="X218" i="1"/>
  <c r="W218" i="1"/>
  <c r="V218" i="1"/>
  <c r="U218" i="1"/>
  <c r="T218" i="1"/>
  <c r="S218" i="1"/>
  <c r="R218" i="1"/>
  <c r="Q218" i="1"/>
  <c r="P218" i="1"/>
  <c r="Y217" i="1"/>
  <c r="X217" i="1"/>
  <c r="W217" i="1"/>
  <c r="V217" i="1"/>
  <c r="U217" i="1"/>
  <c r="T217" i="1"/>
  <c r="S217" i="1"/>
  <c r="R217" i="1"/>
  <c r="Q217" i="1"/>
  <c r="P217" i="1"/>
  <c r="Y216" i="1"/>
  <c r="X216" i="1"/>
  <c r="W216" i="1"/>
  <c r="V216" i="1"/>
  <c r="U216" i="1"/>
  <c r="T216" i="1"/>
  <c r="S216" i="1"/>
  <c r="R216" i="1"/>
  <c r="Q216" i="1"/>
  <c r="P216" i="1"/>
  <c r="Y215" i="1"/>
  <c r="X215" i="1"/>
  <c r="W215" i="1"/>
  <c r="V215" i="1"/>
  <c r="U215" i="1"/>
  <c r="T215" i="1"/>
  <c r="S215" i="1"/>
  <c r="R215" i="1"/>
  <c r="Q215" i="1"/>
  <c r="P215" i="1"/>
  <c r="Y214" i="1"/>
  <c r="X214" i="1"/>
  <c r="W214" i="1"/>
  <c r="V214" i="1"/>
  <c r="U214" i="1"/>
  <c r="T214" i="1"/>
  <c r="S214" i="1"/>
  <c r="R214" i="1"/>
  <c r="Q214" i="1"/>
  <c r="P214" i="1"/>
  <c r="Y213" i="1"/>
  <c r="X213" i="1"/>
  <c r="W213" i="1"/>
  <c r="V213" i="1"/>
  <c r="U213" i="1"/>
  <c r="T213" i="1"/>
  <c r="S213" i="1"/>
  <c r="R213" i="1"/>
  <c r="Q213" i="1"/>
  <c r="P213" i="1"/>
  <c r="Y212" i="1"/>
  <c r="X212" i="1"/>
  <c r="W212" i="1"/>
  <c r="V212" i="1"/>
  <c r="U212" i="1"/>
  <c r="T212" i="1"/>
  <c r="S212" i="1"/>
  <c r="R212" i="1"/>
  <c r="Q212" i="1"/>
  <c r="P212" i="1"/>
  <c r="Y211" i="1"/>
  <c r="X211" i="1"/>
  <c r="W211" i="1"/>
  <c r="V211" i="1"/>
  <c r="U211" i="1"/>
  <c r="T211" i="1"/>
  <c r="S211" i="1"/>
  <c r="R211" i="1"/>
  <c r="Q211" i="1"/>
  <c r="P211" i="1"/>
  <c r="Y210" i="1"/>
  <c r="X210" i="1"/>
  <c r="W210" i="1"/>
  <c r="V210" i="1"/>
  <c r="U210" i="1"/>
  <c r="T210" i="1"/>
  <c r="S210" i="1"/>
  <c r="R210" i="1"/>
  <c r="Q210" i="1"/>
  <c r="P210" i="1"/>
  <c r="Y209" i="1"/>
  <c r="X209" i="1"/>
  <c r="W209" i="1"/>
  <c r="V209" i="1"/>
  <c r="U209" i="1"/>
  <c r="T209" i="1"/>
  <c r="S209" i="1"/>
  <c r="R209" i="1"/>
  <c r="Q209" i="1"/>
  <c r="P209" i="1"/>
  <c r="Y208" i="1"/>
  <c r="X208" i="1"/>
  <c r="W208" i="1"/>
  <c r="V208" i="1"/>
  <c r="U208" i="1"/>
  <c r="T208" i="1"/>
  <c r="S208" i="1"/>
  <c r="R208" i="1"/>
  <c r="Q208" i="1"/>
  <c r="P208" i="1"/>
  <c r="Y207" i="1"/>
  <c r="X207" i="1"/>
  <c r="W207" i="1"/>
  <c r="V207" i="1"/>
  <c r="U207" i="1"/>
  <c r="T207" i="1"/>
  <c r="S207" i="1"/>
  <c r="R207" i="1"/>
  <c r="Q207" i="1"/>
  <c r="P207" i="1"/>
  <c r="Y205" i="1"/>
  <c r="X205" i="1"/>
  <c r="W205" i="1"/>
  <c r="V205" i="1"/>
  <c r="U205" i="1"/>
  <c r="T205" i="1"/>
  <c r="S205" i="1"/>
  <c r="R205" i="1"/>
  <c r="Q205" i="1"/>
  <c r="P205" i="1"/>
  <c r="Y204" i="1"/>
  <c r="X204" i="1"/>
  <c r="W204" i="1"/>
  <c r="V204" i="1"/>
  <c r="U204" i="1"/>
  <c r="T204" i="1"/>
  <c r="S204" i="1"/>
  <c r="R204" i="1"/>
  <c r="Q204" i="1"/>
  <c r="P204" i="1"/>
  <c r="Y203" i="1"/>
  <c r="X203" i="1"/>
  <c r="W203" i="1"/>
  <c r="V203" i="1"/>
  <c r="U203" i="1"/>
  <c r="T203" i="1"/>
  <c r="S203" i="1"/>
  <c r="R203" i="1"/>
  <c r="Q203" i="1"/>
  <c r="P203" i="1"/>
  <c r="Y202" i="1"/>
  <c r="X202" i="1"/>
  <c r="W202" i="1"/>
  <c r="V202" i="1"/>
  <c r="U202" i="1"/>
  <c r="T202" i="1"/>
  <c r="S202" i="1"/>
  <c r="R202" i="1"/>
  <c r="Q202" i="1"/>
  <c r="P202" i="1"/>
  <c r="Y201" i="1"/>
  <c r="X201" i="1"/>
  <c r="W201" i="1"/>
  <c r="V201" i="1"/>
  <c r="U201" i="1"/>
  <c r="T201" i="1"/>
  <c r="S201" i="1"/>
  <c r="R201" i="1"/>
  <c r="Q201" i="1"/>
  <c r="P201" i="1"/>
  <c r="Y200" i="1"/>
  <c r="X200" i="1"/>
  <c r="W200" i="1"/>
  <c r="V200" i="1"/>
  <c r="U200" i="1"/>
  <c r="T200" i="1"/>
  <c r="S200" i="1"/>
  <c r="R200" i="1"/>
  <c r="Q200" i="1"/>
  <c r="P200" i="1"/>
  <c r="Y199" i="1"/>
  <c r="X199" i="1"/>
  <c r="W199" i="1"/>
  <c r="V199" i="1"/>
  <c r="U199" i="1"/>
  <c r="T199" i="1"/>
  <c r="S199" i="1"/>
  <c r="R199" i="1"/>
  <c r="Q199" i="1"/>
  <c r="P199" i="1"/>
  <c r="Y198" i="1"/>
  <c r="X198" i="1"/>
  <c r="W198" i="1"/>
  <c r="V198" i="1"/>
  <c r="U198" i="1"/>
  <c r="T198" i="1"/>
  <c r="S198" i="1"/>
  <c r="R198" i="1"/>
  <c r="Q198" i="1"/>
  <c r="P198" i="1"/>
  <c r="Y197" i="1"/>
  <c r="X197" i="1"/>
  <c r="W197" i="1"/>
  <c r="V197" i="1"/>
  <c r="U197" i="1"/>
  <c r="T197" i="1"/>
  <c r="S197" i="1"/>
  <c r="R197" i="1"/>
  <c r="Q197" i="1"/>
  <c r="P197" i="1"/>
  <c r="Y195" i="1"/>
  <c r="X195" i="1"/>
  <c r="W195" i="1"/>
  <c r="V195" i="1"/>
  <c r="U195" i="1"/>
  <c r="T195" i="1"/>
  <c r="S195" i="1"/>
  <c r="R195" i="1"/>
  <c r="Q195" i="1"/>
  <c r="P195" i="1"/>
  <c r="Y194" i="1"/>
  <c r="X194" i="1"/>
  <c r="W194" i="1"/>
  <c r="V194" i="1"/>
  <c r="U194" i="1"/>
  <c r="T194" i="1"/>
  <c r="S194" i="1"/>
  <c r="R194" i="1"/>
  <c r="Q194" i="1"/>
  <c r="P194" i="1"/>
  <c r="Y193" i="1"/>
  <c r="X193" i="1"/>
  <c r="W193" i="1"/>
  <c r="V193" i="1"/>
  <c r="U193" i="1"/>
  <c r="T193" i="1"/>
  <c r="S193" i="1"/>
  <c r="R193" i="1"/>
  <c r="Q193" i="1"/>
  <c r="P193" i="1"/>
  <c r="Y192" i="1"/>
  <c r="X192" i="1"/>
  <c r="W192" i="1"/>
  <c r="V192" i="1"/>
  <c r="U192" i="1"/>
  <c r="T192" i="1"/>
  <c r="S192" i="1"/>
  <c r="R192" i="1"/>
  <c r="Q192" i="1"/>
  <c r="P192" i="1"/>
  <c r="Y191" i="1"/>
  <c r="X191" i="1"/>
  <c r="W191" i="1"/>
  <c r="V191" i="1"/>
  <c r="U191" i="1"/>
  <c r="T191" i="1"/>
  <c r="S191" i="1"/>
  <c r="R191" i="1"/>
  <c r="Q191" i="1"/>
  <c r="P191" i="1"/>
  <c r="Y190" i="1"/>
  <c r="X190" i="1"/>
  <c r="W190" i="1"/>
  <c r="V190" i="1"/>
  <c r="U190" i="1"/>
  <c r="T190" i="1"/>
  <c r="S190" i="1"/>
  <c r="R190" i="1"/>
  <c r="Q190" i="1"/>
  <c r="P190" i="1"/>
  <c r="Y189" i="1"/>
  <c r="X189" i="1"/>
  <c r="W189" i="1"/>
  <c r="V189" i="1"/>
  <c r="U189" i="1"/>
  <c r="T189" i="1"/>
  <c r="S189" i="1"/>
  <c r="R189" i="1"/>
  <c r="Q189" i="1"/>
  <c r="P189" i="1"/>
  <c r="Y188" i="1"/>
  <c r="X188" i="1"/>
  <c r="W188" i="1"/>
  <c r="V188" i="1"/>
  <c r="U188" i="1"/>
  <c r="T188" i="1"/>
  <c r="S188" i="1"/>
  <c r="R188" i="1"/>
  <c r="Q188" i="1"/>
  <c r="P188" i="1"/>
  <c r="Y187" i="1"/>
  <c r="X187" i="1"/>
  <c r="W187" i="1"/>
  <c r="V187" i="1"/>
  <c r="U187" i="1"/>
  <c r="T187" i="1"/>
  <c r="S187" i="1"/>
  <c r="R187" i="1"/>
  <c r="Q187" i="1"/>
  <c r="P187" i="1"/>
  <c r="Y186" i="1"/>
  <c r="X186" i="1"/>
  <c r="W186" i="1"/>
  <c r="V186" i="1"/>
  <c r="U186" i="1"/>
  <c r="T186" i="1"/>
  <c r="S186" i="1"/>
  <c r="R186" i="1"/>
  <c r="Q186" i="1"/>
  <c r="P186" i="1"/>
  <c r="Y184" i="1"/>
  <c r="X184" i="1"/>
  <c r="W184" i="1"/>
  <c r="V184" i="1"/>
  <c r="U184" i="1"/>
  <c r="T184" i="1"/>
  <c r="S184" i="1"/>
  <c r="R184" i="1"/>
  <c r="Q184" i="1"/>
  <c r="P184" i="1"/>
  <c r="Y183" i="1"/>
  <c r="X183" i="1"/>
  <c r="W183" i="1"/>
  <c r="V183" i="1"/>
  <c r="U183" i="1"/>
  <c r="T183" i="1"/>
  <c r="S183" i="1"/>
  <c r="R183" i="1"/>
  <c r="Q183" i="1"/>
  <c r="P183" i="1"/>
  <c r="Y182" i="1"/>
  <c r="X182" i="1"/>
  <c r="W182" i="1"/>
  <c r="V182" i="1"/>
  <c r="U182" i="1"/>
  <c r="T182" i="1"/>
  <c r="S182" i="1"/>
  <c r="R182" i="1"/>
  <c r="Q182" i="1"/>
  <c r="P182" i="1"/>
  <c r="Y181" i="1"/>
  <c r="X181" i="1"/>
  <c r="W181" i="1"/>
  <c r="V181" i="1"/>
  <c r="U181" i="1"/>
  <c r="T181" i="1"/>
  <c r="S181" i="1"/>
  <c r="R181" i="1"/>
  <c r="Q181" i="1"/>
  <c r="P181" i="1"/>
  <c r="Y180" i="1"/>
  <c r="X180" i="1"/>
  <c r="W180" i="1"/>
  <c r="V180" i="1"/>
  <c r="U180" i="1"/>
  <c r="T180" i="1"/>
  <c r="S180" i="1"/>
  <c r="R180" i="1"/>
  <c r="Q180" i="1"/>
  <c r="P180" i="1"/>
  <c r="Y179" i="1"/>
  <c r="X179" i="1"/>
  <c r="W179" i="1"/>
  <c r="V179" i="1"/>
  <c r="U179" i="1"/>
  <c r="T179" i="1"/>
  <c r="S179" i="1"/>
  <c r="R179" i="1"/>
  <c r="Q179" i="1"/>
  <c r="P179" i="1"/>
  <c r="Y178" i="1"/>
  <c r="X178" i="1"/>
  <c r="W178" i="1"/>
  <c r="V178" i="1"/>
  <c r="U178" i="1"/>
  <c r="T178" i="1"/>
  <c r="S178" i="1"/>
  <c r="R178" i="1"/>
  <c r="Q178" i="1"/>
  <c r="P178" i="1"/>
  <c r="Y177" i="1"/>
  <c r="X177" i="1"/>
  <c r="W177" i="1"/>
  <c r="V177" i="1"/>
  <c r="U177" i="1"/>
  <c r="T177" i="1"/>
  <c r="S177" i="1"/>
  <c r="R177" i="1"/>
  <c r="Q177" i="1"/>
  <c r="P177" i="1"/>
  <c r="Y176" i="1"/>
  <c r="X176" i="1"/>
  <c r="W176" i="1"/>
  <c r="V176" i="1"/>
  <c r="U176" i="1"/>
  <c r="T176" i="1"/>
  <c r="S176" i="1"/>
  <c r="R176" i="1"/>
  <c r="Q176" i="1"/>
  <c r="P176" i="1"/>
  <c r="Y175" i="1"/>
  <c r="X175" i="1"/>
  <c r="W175" i="1"/>
  <c r="V175" i="1"/>
  <c r="U175" i="1"/>
  <c r="T175" i="1"/>
  <c r="S175" i="1"/>
  <c r="R175" i="1"/>
  <c r="Q175" i="1"/>
  <c r="P175" i="1"/>
  <c r="Y174" i="1"/>
  <c r="X174" i="1"/>
  <c r="W174" i="1"/>
  <c r="V174" i="1"/>
  <c r="U174" i="1"/>
  <c r="T174" i="1"/>
  <c r="S174" i="1"/>
  <c r="R174" i="1"/>
  <c r="Q174" i="1"/>
  <c r="P174" i="1"/>
  <c r="Y172" i="1"/>
  <c r="X172" i="1"/>
  <c r="W172" i="1"/>
  <c r="V172" i="1"/>
  <c r="U172" i="1"/>
  <c r="T172" i="1"/>
  <c r="S172" i="1"/>
  <c r="R172" i="1"/>
  <c r="Q172" i="1"/>
  <c r="P172" i="1"/>
  <c r="Y171" i="1"/>
  <c r="X171" i="1"/>
  <c r="W171" i="1"/>
  <c r="V171" i="1"/>
  <c r="U171" i="1"/>
  <c r="T171" i="1"/>
  <c r="S171" i="1"/>
  <c r="R171" i="1"/>
  <c r="Q171" i="1"/>
  <c r="P171" i="1"/>
  <c r="Y170" i="1"/>
  <c r="X170" i="1"/>
  <c r="W170" i="1"/>
  <c r="V170" i="1"/>
  <c r="U170" i="1"/>
  <c r="T170" i="1"/>
  <c r="S170" i="1"/>
  <c r="R170" i="1"/>
  <c r="Q170" i="1"/>
  <c r="P170" i="1"/>
  <c r="Y169" i="1"/>
  <c r="X169" i="1"/>
  <c r="W169" i="1"/>
  <c r="V169" i="1"/>
  <c r="U169" i="1"/>
  <c r="T169" i="1"/>
  <c r="S169" i="1"/>
  <c r="R169" i="1"/>
  <c r="Q169" i="1"/>
  <c r="P169" i="1"/>
  <c r="Y168" i="1"/>
  <c r="X168" i="1"/>
  <c r="W168" i="1"/>
  <c r="V168" i="1"/>
  <c r="U168" i="1"/>
  <c r="T168" i="1"/>
  <c r="S168" i="1"/>
  <c r="R168" i="1"/>
  <c r="Q168" i="1"/>
  <c r="P168" i="1"/>
  <c r="Y167" i="1"/>
  <c r="X167" i="1"/>
  <c r="W167" i="1"/>
  <c r="V167" i="1"/>
  <c r="U167" i="1"/>
  <c r="T167" i="1"/>
  <c r="S167" i="1"/>
  <c r="R167" i="1"/>
  <c r="Q167" i="1"/>
  <c r="P167" i="1"/>
  <c r="Y166" i="1"/>
  <c r="X166" i="1"/>
  <c r="W166" i="1"/>
  <c r="V166" i="1"/>
  <c r="U166" i="1"/>
  <c r="T166" i="1"/>
  <c r="S166" i="1"/>
  <c r="R166" i="1"/>
  <c r="Q166" i="1"/>
  <c r="P166" i="1"/>
  <c r="Y164" i="1"/>
  <c r="X164" i="1"/>
  <c r="W164" i="1"/>
  <c r="V164" i="1"/>
  <c r="U164" i="1"/>
  <c r="T164" i="1"/>
  <c r="S164" i="1"/>
  <c r="R164" i="1"/>
  <c r="Q164" i="1"/>
  <c r="P164" i="1"/>
  <c r="Y163" i="1"/>
  <c r="X163" i="1"/>
  <c r="W163" i="1"/>
  <c r="V163" i="1"/>
  <c r="U163" i="1"/>
  <c r="T163" i="1"/>
  <c r="S163" i="1"/>
  <c r="R163" i="1"/>
  <c r="Q163" i="1"/>
  <c r="P163" i="1"/>
  <c r="Y162" i="1"/>
  <c r="X162" i="1"/>
  <c r="W162" i="1"/>
  <c r="V162" i="1"/>
  <c r="U162" i="1"/>
  <c r="T162" i="1"/>
  <c r="S162" i="1"/>
  <c r="R162" i="1"/>
  <c r="Q162" i="1"/>
  <c r="P162" i="1"/>
  <c r="Y161" i="1"/>
  <c r="X161" i="1"/>
  <c r="W161" i="1"/>
  <c r="V161" i="1"/>
  <c r="U161" i="1"/>
  <c r="T161" i="1"/>
  <c r="S161" i="1"/>
  <c r="R161" i="1"/>
  <c r="Q161" i="1"/>
  <c r="P161" i="1"/>
  <c r="Y160" i="1"/>
  <c r="X160" i="1"/>
  <c r="W160" i="1"/>
  <c r="V160" i="1"/>
  <c r="U160" i="1"/>
  <c r="T160" i="1"/>
  <c r="S160" i="1"/>
  <c r="R160" i="1"/>
  <c r="Q160" i="1"/>
  <c r="P160" i="1"/>
  <c r="Y159" i="1"/>
  <c r="X159" i="1"/>
  <c r="W159" i="1"/>
  <c r="V159" i="1"/>
  <c r="U159" i="1"/>
  <c r="T159" i="1"/>
  <c r="S159" i="1"/>
  <c r="R159" i="1"/>
  <c r="Q159" i="1"/>
  <c r="P159" i="1"/>
  <c r="Y158" i="1"/>
  <c r="X158" i="1"/>
  <c r="W158" i="1"/>
  <c r="V158" i="1"/>
  <c r="U158" i="1"/>
  <c r="T158" i="1"/>
  <c r="S158" i="1"/>
  <c r="R158" i="1"/>
  <c r="Q158" i="1"/>
  <c r="P158" i="1"/>
  <c r="Y157" i="1"/>
  <c r="X157" i="1"/>
  <c r="W157" i="1"/>
  <c r="V157" i="1"/>
  <c r="U157" i="1"/>
  <c r="T157" i="1"/>
  <c r="S157" i="1"/>
  <c r="R157" i="1"/>
  <c r="Q157" i="1"/>
  <c r="P157" i="1"/>
  <c r="Y156" i="1"/>
  <c r="X156" i="1"/>
  <c r="W156" i="1"/>
  <c r="V156" i="1"/>
  <c r="U156" i="1"/>
  <c r="T156" i="1"/>
  <c r="S156" i="1"/>
  <c r="R156" i="1"/>
  <c r="Q156" i="1"/>
  <c r="P156" i="1"/>
  <c r="Y155" i="1"/>
  <c r="X155" i="1"/>
  <c r="W155" i="1"/>
  <c r="V155" i="1"/>
  <c r="U155" i="1"/>
  <c r="T155" i="1"/>
  <c r="S155" i="1"/>
  <c r="R155" i="1"/>
  <c r="Q155" i="1"/>
  <c r="P155" i="1"/>
  <c r="Y153" i="1"/>
  <c r="X153" i="1"/>
  <c r="W153" i="1"/>
  <c r="V153" i="1"/>
  <c r="U153" i="1"/>
  <c r="T153" i="1"/>
  <c r="S153" i="1"/>
  <c r="R153" i="1"/>
  <c r="Q153" i="1"/>
  <c r="P153" i="1"/>
  <c r="Y152" i="1"/>
  <c r="X152" i="1"/>
  <c r="W152" i="1"/>
  <c r="V152" i="1"/>
  <c r="U152" i="1"/>
  <c r="T152" i="1"/>
  <c r="S152" i="1"/>
  <c r="R152" i="1"/>
  <c r="Q152" i="1"/>
  <c r="P152" i="1"/>
  <c r="Y151" i="1"/>
  <c r="X151" i="1"/>
  <c r="W151" i="1"/>
  <c r="V151" i="1"/>
  <c r="U151" i="1"/>
  <c r="T151" i="1"/>
  <c r="S151" i="1"/>
  <c r="R151" i="1"/>
  <c r="Q151" i="1"/>
  <c r="P151" i="1"/>
  <c r="Y150" i="1"/>
  <c r="X150" i="1"/>
  <c r="W150" i="1"/>
  <c r="V150" i="1"/>
  <c r="U150" i="1"/>
  <c r="T150" i="1"/>
  <c r="S150" i="1"/>
  <c r="R150" i="1"/>
  <c r="Q150" i="1"/>
  <c r="P150" i="1"/>
  <c r="Y149" i="1"/>
  <c r="X149" i="1"/>
  <c r="W149" i="1"/>
  <c r="V149" i="1"/>
  <c r="U149" i="1"/>
  <c r="T149" i="1"/>
  <c r="S149" i="1"/>
  <c r="R149" i="1"/>
  <c r="Q149" i="1"/>
  <c r="P149" i="1"/>
  <c r="Y148" i="1"/>
  <c r="X148" i="1"/>
  <c r="W148" i="1"/>
  <c r="V148" i="1"/>
  <c r="U148" i="1"/>
  <c r="T148" i="1"/>
  <c r="S148" i="1"/>
  <c r="R148" i="1"/>
  <c r="Q148" i="1"/>
  <c r="P148" i="1"/>
  <c r="Y147" i="1"/>
  <c r="X147" i="1"/>
  <c r="W147" i="1"/>
  <c r="V147" i="1"/>
  <c r="U147" i="1"/>
  <c r="T147" i="1"/>
  <c r="S147" i="1"/>
  <c r="R147" i="1"/>
  <c r="Q147" i="1"/>
  <c r="P147" i="1"/>
  <c r="Y146" i="1"/>
  <c r="X146" i="1"/>
  <c r="W146" i="1"/>
  <c r="V146" i="1"/>
  <c r="U146" i="1"/>
  <c r="T146" i="1"/>
  <c r="S146" i="1"/>
  <c r="R146" i="1"/>
  <c r="Q146" i="1"/>
  <c r="P146" i="1"/>
  <c r="Y145" i="1"/>
  <c r="X145" i="1"/>
  <c r="W145" i="1"/>
  <c r="V145" i="1"/>
  <c r="U145" i="1"/>
  <c r="T145" i="1"/>
  <c r="S145" i="1"/>
  <c r="R145" i="1"/>
  <c r="Q145" i="1"/>
  <c r="P145" i="1"/>
  <c r="Y144" i="1"/>
  <c r="X144" i="1"/>
  <c r="W144" i="1"/>
  <c r="V144" i="1"/>
  <c r="U144" i="1"/>
  <c r="T144" i="1"/>
  <c r="S144" i="1"/>
  <c r="R144" i="1"/>
  <c r="Q144" i="1"/>
  <c r="P144" i="1"/>
  <c r="Y142" i="1"/>
  <c r="X142" i="1"/>
  <c r="W142" i="1"/>
  <c r="V142" i="1"/>
  <c r="U142" i="1"/>
  <c r="T142" i="1"/>
  <c r="S142" i="1"/>
  <c r="R142" i="1"/>
  <c r="Q142" i="1"/>
  <c r="P142" i="1"/>
  <c r="Y141" i="1"/>
  <c r="X141" i="1"/>
  <c r="W141" i="1"/>
  <c r="V141" i="1"/>
  <c r="U141" i="1"/>
  <c r="T141" i="1"/>
  <c r="S141" i="1"/>
  <c r="R141" i="1"/>
  <c r="Q141" i="1"/>
  <c r="P141" i="1"/>
  <c r="Y140" i="1"/>
  <c r="X140" i="1"/>
  <c r="W140" i="1"/>
  <c r="V140" i="1"/>
  <c r="U140" i="1"/>
  <c r="T140" i="1"/>
  <c r="S140" i="1"/>
  <c r="R140" i="1"/>
  <c r="Q140" i="1"/>
  <c r="P140" i="1"/>
  <c r="Y139" i="1"/>
  <c r="X139" i="1"/>
  <c r="W139" i="1"/>
  <c r="V139" i="1"/>
  <c r="U139" i="1"/>
  <c r="T139" i="1"/>
  <c r="S139" i="1"/>
  <c r="R139" i="1"/>
  <c r="Q139" i="1"/>
  <c r="P139" i="1"/>
  <c r="Y138" i="1"/>
  <c r="X138" i="1"/>
  <c r="W138" i="1"/>
  <c r="V138" i="1"/>
  <c r="U138" i="1"/>
  <c r="T138" i="1"/>
  <c r="S138" i="1"/>
  <c r="R138" i="1"/>
  <c r="Q138" i="1"/>
  <c r="P138" i="1"/>
  <c r="Y137" i="1"/>
  <c r="X137" i="1"/>
  <c r="W137" i="1"/>
  <c r="V137" i="1"/>
  <c r="U137" i="1"/>
  <c r="T137" i="1"/>
  <c r="S137" i="1"/>
  <c r="R137" i="1"/>
  <c r="Q137" i="1"/>
  <c r="P137" i="1"/>
  <c r="Y136" i="1"/>
  <c r="X136" i="1"/>
  <c r="W136" i="1"/>
  <c r="V136" i="1"/>
  <c r="U136" i="1"/>
  <c r="T136" i="1"/>
  <c r="S136" i="1"/>
  <c r="R136" i="1"/>
  <c r="Q136" i="1"/>
  <c r="P136" i="1"/>
  <c r="Y135" i="1"/>
  <c r="X135" i="1"/>
  <c r="W135" i="1"/>
  <c r="V135" i="1"/>
  <c r="U135" i="1"/>
  <c r="T135" i="1"/>
  <c r="S135" i="1"/>
  <c r="R135" i="1"/>
  <c r="Q135" i="1"/>
  <c r="P135" i="1"/>
  <c r="Y134" i="1"/>
  <c r="X134" i="1"/>
  <c r="W134" i="1"/>
  <c r="V134" i="1"/>
  <c r="U134" i="1"/>
  <c r="T134" i="1"/>
  <c r="S134" i="1"/>
  <c r="R134" i="1"/>
  <c r="Q134" i="1"/>
  <c r="P134" i="1"/>
  <c r="Y133" i="1"/>
  <c r="X133" i="1"/>
  <c r="W133" i="1"/>
  <c r="V133" i="1"/>
  <c r="U133" i="1"/>
  <c r="T133" i="1"/>
  <c r="S133" i="1"/>
  <c r="R133" i="1"/>
  <c r="Q133" i="1"/>
  <c r="P133" i="1"/>
  <c r="Y131" i="1"/>
  <c r="X131" i="1"/>
  <c r="W131" i="1"/>
  <c r="V131" i="1"/>
  <c r="U131" i="1"/>
  <c r="T131" i="1"/>
  <c r="S131" i="1"/>
  <c r="R131" i="1"/>
  <c r="Q131" i="1"/>
  <c r="P131" i="1"/>
  <c r="Y130" i="1"/>
  <c r="X130" i="1"/>
  <c r="W130" i="1"/>
  <c r="V130" i="1"/>
  <c r="U130" i="1"/>
  <c r="T130" i="1"/>
  <c r="S130" i="1"/>
  <c r="R130" i="1"/>
  <c r="Q130" i="1"/>
  <c r="P130" i="1"/>
  <c r="Y129" i="1"/>
  <c r="X129" i="1"/>
  <c r="W129" i="1"/>
  <c r="V129" i="1"/>
  <c r="U129" i="1"/>
  <c r="T129" i="1"/>
  <c r="S129" i="1"/>
  <c r="R129" i="1"/>
  <c r="Q129" i="1"/>
  <c r="P129" i="1"/>
  <c r="Y128" i="1"/>
  <c r="X128" i="1"/>
  <c r="W128" i="1"/>
  <c r="V128" i="1"/>
  <c r="U128" i="1"/>
  <c r="T128" i="1"/>
  <c r="S128" i="1"/>
  <c r="R128" i="1"/>
  <c r="Q128" i="1"/>
  <c r="P128" i="1"/>
  <c r="Y127" i="1"/>
  <c r="X127" i="1"/>
  <c r="W127" i="1"/>
  <c r="V127" i="1"/>
  <c r="U127" i="1"/>
  <c r="T127" i="1"/>
  <c r="S127" i="1"/>
  <c r="R127" i="1"/>
  <c r="Q127" i="1"/>
  <c r="P127" i="1"/>
  <c r="Y126" i="1"/>
  <c r="X126" i="1"/>
  <c r="W126" i="1"/>
  <c r="V126" i="1"/>
  <c r="U126" i="1"/>
  <c r="T126" i="1"/>
  <c r="S126" i="1"/>
  <c r="R126" i="1"/>
  <c r="Q126" i="1"/>
  <c r="P126" i="1"/>
  <c r="Y125" i="1"/>
  <c r="X125" i="1"/>
  <c r="W125" i="1"/>
  <c r="V125" i="1"/>
  <c r="U125" i="1"/>
  <c r="T125" i="1"/>
  <c r="S125" i="1"/>
  <c r="R125" i="1"/>
  <c r="Q125" i="1"/>
  <c r="P125" i="1"/>
  <c r="Y124" i="1"/>
  <c r="X124" i="1"/>
  <c r="W124" i="1"/>
  <c r="V124" i="1"/>
  <c r="U124" i="1"/>
  <c r="T124" i="1"/>
  <c r="S124" i="1"/>
  <c r="R124" i="1"/>
  <c r="Q124" i="1"/>
  <c r="P124" i="1"/>
  <c r="Y123" i="1"/>
  <c r="X123" i="1"/>
  <c r="W123" i="1"/>
  <c r="V123" i="1"/>
  <c r="U123" i="1"/>
  <c r="T123" i="1"/>
  <c r="S123" i="1"/>
  <c r="R123" i="1"/>
  <c r="Q123" i="1"/>
  <c r="P123" i="1"/>
  <c r="Y122" i="1"/>
  <c r="X122" i="1"/>
  <c r="W122" i="1"/>
  <c r="V122" i="1"/>
  <c r="U122" i="1"/>
  <c r="T122" i="1"/>
  <c r="S122" i="1"/>
  <c r="R122" i="1"/>
  <c r="Q122" i="1"/>
  <c r="P122" i="1"/>
  <c r="Y121" i="1"/>
  <c r="X121" i="1"/>
  <c r="W121" i="1"/>
  <c r="V121" i="1"/>
  <c r="U121" i="1"/>
  <c r="T121" i="1"/>
  <c r="S121" i="1"/>
  <c r="R121" i="1"/>
  <c r="Q121" i="1"/>
  <c r="P121" i="1"/>
  <c r="Y120" i="1"/>
  <c r="X120" i="1"/>
  <c r="W120" i="1"/>
  <c r="V120" i="1"/>
  <c r="U120" i="1"/>
  <c r="T120" i="1"/>
  <c r="S120" i="1"/>
  <c r="R120" i="1"/>
  <c r="Q120" i="1"/>
  <c r="P120" i="1"/>
  <c r="Y118" i="1"/>
  <c r="X118" i="1"/>
  <c r="W118" i="1"/>
  <c r="V118" i="1"/>
  <c r="U118" i="1"/>
  <c r="T118" i="1"/>
  <c r="S118" i="1"/>
  <c r="R118" i="1"/>
  <c r="Q118" i="1"/>
  <c r="P118" i="1"/>
  <c r="Y117" i="1"/>
  <c r="X117" i="1"/>
  <c r="W117" i="1"/>
  <c r="V117" i="1"/>
  <c r="U117" i="1"/>
  <c r="T117" i="1"/>
  <c r="S117" i="1"/>
  <c r="R117" i="1"/>
  <c r="Q117" i="1"/>
  <c r="P117" i="1"/>
  <c r="Y116" i="1"/>
  <c r="X116" i="1"/>
  <c r="W116" i="1"/>
  <c r="V116" i="1"/>
  <c r="U116" i="1"/>
  <c r="T116" i="1"/>
  <c r="S116" i="1"/>
  <c r="R116" i="1"/>
  <c r="Q116" i="1"/>
  <c r="P116" i="1"/>
  <c r="Y115" i="1"/>
  <c r="X115" i="1"/>
  <c r="W115" i="1"/>
  <c r="V115" i="1"/>
  <c r="U115" i="1"/>
  <c r="T115" i="1"/>
  <c r="S115" i="1"/>
  <c r="R115" i="1"/>
  <c r="Q115" i="1"/>
  <c r="P115" i="1"/>
  <c r="Y114" i="1"/>
  <c r="X114" i="1"/>
  <c r="W114" i="1"/>
  <c r="V114" i="1"/>
  <c r="U114" i="1"/>
  <c r="T114" i="1"/>
  <c r="S114" i="1"/>
  <c r="R114" i="1"/>
  <c r="Q114" i="1"/>
  <c r="P114" i="1"/>
  <c r="Y113" i="1"/>
  <c r="X113" i="1"/>
  <c r="W113" i="1"/>
  <c r="V113" i="1"/>
  <c r="U113" i="1"/>
  <c r="T113" i="1"/>
  <c r="S113" i="1"/>
  <c r="R113" i="1"/>
  <c r="Q113" i="1"/>
  <c r="P113" i="1"/>
  <c r="Y112" i="1"/>
  <c r="X112" i="1"/>
  <c r="W112" i="1"/>
  <c r="V112" i="1"/>
  <c r="U112" i="1"/>
  <c r="T112" i="1"/>
  <c r="S112" i="1"/>
  <c r="R112" i="1"/>
  <c r="Q112" i="1"/>
  <c r="P112" i="1"/>
  <c r="Y111" i="1"/>
  <c r="X111" i="1"/>
  <c r="W111" i="1"/>
  <c r="V111" i="1"/>
  <c r="U111" i="1"/>
  <c r="T111" i="1"/>
  <c r="S111" i="1"/>
  <c r="R111" i="1"/>
  <c r="Q111" i="1"/>
  <c r="P111" i="1"/>
  <c r="Y110" i="1"/>
  <c r="X110" i="1"/>
  <c r="W110" i="1"/>
  <c r="V110" i="1"/>
  <c r="U110" i="1"/>
  <c r="T110" i="1"/>
  <c r="S110" i="1"/>
  <c r="R110" i="1"/>
  <c r="Q110" i="1"/>
  <c r="P110" i="1"/>
  <c r="Y109" i="1"/>
  <c r="X109" i="1"/>
  <c r="W109" i="1"/>
  <c r="V109" i="1"/>
  <c r="U109" i="1"/>
  <c r="T109" i="1"/>
  <c r="S109" i="1"/>
  <c r="R109" i="1"/>
  <c r="Q109" i="1"/>
  <c r="P109" i="1"/>
  <c r="Y108" i="1"/>
  <c r="X108" i="1"/>
  <c r="W108" i="1"/>
  <c r="V108" i="1"/>
  <c r="U108" i="1"/>
  <c r="T108" i="1"/>
  <c r="S108" i="1"/>
  <c r="R108" i="1"/>
  <c r="Q108" i="1"/>
  <c r="P108" i="1"/>
  <c r="Y107" i="1"/>
  <c r="X107" i="1"/>
  <c r="W107" i="1"/>
  <c r="V107" i="1"/>
  <c r="U107" i="1"/>
  <c r="T107" i="1"/>
  <c r="S107" i="1"/>
  <c r="R107" i="1"/>
  <c r="Q107" i="1"/>
  <c r="P107" i="1"/>
  <c r="Y106" i="1"/>
  <c r="X106" i="1"/>
  <c r="W106" i="1"/>
  <c r="V106" i="1"/>
  <c r="U106" i="1"/>
  <c r="T106" i="1"/>
  <c r="S106" i="1"/>
  <c r="R106" i="1"/>
  <c r="Q106" i="1"/>
  <c r="P106" i="1"/>
  <c r="Y105" i="1"/>
  <c r="X105" i="1"/>
  <c r="W105" i="1"/>
  <c r="V105" i="1"/>
  <c r="U105" i="1"/>
  <c r="T105" i="1"/>
  <c r="S105" i="1"/>
  <c r="R105" i="1"/>
  <c r="Q105" i="1"/>
  <c r="P105" i="1"/>
  <c r="Y104" i="1"/>
  <c r="X104" i="1"/>
  <c r="W104" i="1"/>
  <c r="V104" i="1"/>
  <c r="U104" i="1"/>
  <c r="T104" i="1"/>
  <c r="S104" i="1"/>
  <c r="R104" i="1"/>
  <c r="Q104" i="1"/>
  <c r="P104" i="1"/>
  <c r="Y103" i="1"/>
  <c r="X103" i="1"/>
  <c r="W103" i="1"/>
  <c r="V103" i="1"/>
  <c r="U103" i="1"/>
  <c r="T103" i="1"/>
  <c r="S103" i="1"/>
  <c r="R103" i="1"/>
  <c r="Q103" i="1"/>
  <c r="P103" i="1"/>
  <c r="Y102" i="1"/>
  <c r="X102" i="1"/>
  <c r="W102" i="1"/>
  <c r="V102" i="1"/>
  <c r="U102" i="1"/>
  <c r="T102" i="1"/>
  <c r="S102" i="1"/>
  <c r="R102" i="1"/>
  <c r="Q102" i="1"/>
  <c r="P102" i="1"/>
  <c r="Y101" i="1"/>
  <c r="X101" i="1"/>
  <c r="W101" i="1"/>
  <c r="V101" i="1"/>
  <c r="U101" i="1"/>
  <c r="T101" i="1"/>
  <c r="S101" i="1"/>
  <c r="R101" i="1"/>
  <c r="Q101" i="1"/>
  <c r="P101" i="1"/>
  <c r="Y99" i="1"/>
  <c r="X99" i="1"/>
  <c r="W99" i="1"/>
  <c r="V99" i="1"/>
  <c r="U99" i="1"/>
  <c r="T99" i="1"/>
  <c r="S99" i="1"/>
  <c r="R99" i="1"/>
  <c r="Q99" i="1"/>
  <c r="P99" i="1"/>
  <c r="Y98" i="1"/>
  <c r="X98" i="1"/>
  <c r="W98" i="1"/>
  <c r="V98" i="1"/>
  <c r="U98" i="1"/>
  <c r="T98" i="1"/>
  <c r="S98" i="1"/>
  <c r="R98" i="1"/>
  <c r="Q98" i="1"/>
  <c r="P98" i="1"/>
  <c r="Y97" i="1"/>
  <c r="X97" i="1"/>
  <c r="W97" i="1"/>
  <c r="V97" i="1"/>
  <c r="U97" i="1"/>
  <c r="T97" i="1"/>
  <c r="S97" i="1"/>
  <c r="R97" i="1"/>
  <c r="Q97" i="1"/>
  <c r="P97" i="1"/>
  <c r="Y96" i="1"/>
  <c r="X96" i="1"/>
  <c r="W96" i="1"/>
  <c r="V96" i="1"/>
  <c r="U96" i="1"/>
  <c r="T96" i="1"/>
  <c r="S96" i="1"/>
  <c r="R96" i="1"/>
  <c r="Q96" i="1"/>
  <c r="P96" i="1"/>
  <c r="Y95" i="1"/>
  <c r="X95" i="1"/>
  <c r="W95" i="1"/>
  <c r="V95" i="1"/>
  <c r="U95" i="1"/>
  <c r="T95" i="1"/>
  <c r="S95" i="1"/>
  <c r="R95" i="1"/>
  <c r="Q95" i="1"/>
  <c r="P95" i="1"/>
  <c r="Y94" i="1"/>
  <c r="X94" i="1"/>
  <c r="W94" i="1"/>
  <c r="V94" i="1"/>
  <c r="U94" i="1"/>
  <c r="T94" i="1"/>
  <c r="S94" i="1"/>
  <c r="R94" i="1"/>
  <c r="Q94" i="1"/>
  <c r="P94" i="1"/>
  <c r="Y93" i="1"/>
  <c r="X93" i="1"/>
  <c r="W93" i="1"/>
  <c r="V93" i="1"/>
  <c r="U93" i="1"/>
  <c r="T93" i="1"/>
  <c r="S93" i="1"/>
  <c r="R93" i="1"/>
  <c r="Q93" i="1"/>
  <c r="P93" i="1"/>
  <c r="Y92" i="1"/>
  <c r="X92" i="1"/>
  <c r="W92" i="1"/>
  <c r="V92" i="1"/>
  <c r="U92" i="1"/>
  <c r="T92" i="1"/>
  <c r="S92" i="1"/>
  <c r="R92" i="1"/>
  <c r="Q92" i="1"/>
  <c r="P92" i="1"/>
  <c r="Y91" i="1"/>
  <c r="X91" i="1"/>
  <c r="W91" i="1"/>
  <c r="V91" i="1"/>
  <c r="U91" i="1"/>
  <c r="T91" i="1"/>
  <c r="S91" i="1"/>
  <c r="R91" i="1"/>
  <c r="Q91" i="1"/>
  <c r="P91" i="1"/>
  <c r="Y90" i="1"/>
  <c r="X90" i="1"/>
  <c r="W90" i="1"/>
  <c r="V90" i="1"/>
  <c r="U90" i="1"/>
  <c r="T90" i="1"/>
  <c r="S90" i="1"/>
  <c r="R90" i="1"/>
  <c r="Q90" i="1"/>
  <c r="P90" i="1"/>
  <c r="Y89" i="1"/>
  <c r="X89" i="1"/>
  <c r="W89" i="1"/>
  <c r="V89" i="1"/>
  <c r="U89" i="1"/>
  <c r="T89" i="1"/>
  <c r="S89" i="1"/>
  <c r="R89" i="1"/>
  <c r="Q89" i="1"/>
  <c r="P89" i="1"/>
  <c r="Y88" i="1"/>
  <c r="X88" i="1"/>
  <c r="W88" i="1"/>
  <c r="V88" i="1"/>
  <c r="U88" i="1"/>
  <c r="T88" i="1"/>
  <c r="S88" i="1"/>
  <c r="R88" i="1"/>
  <c r="Q88" i="1"/>
  <c r="P88" i="1"/>
  <c r="Y87" i="1"/>
  <c r="X87" i="1"/>
  <c r="W87" i="1"/>
  <c r="V87" i="1"/>
  <c r="U87" i="1"/>
  <c r="T87" i="1"/>
  <c r="S87" i="1"/>
  <c r="R87" i="1"/>
  <c r="Q87" i="1"/>
  <c r="P87" i="1"/>
  <c r="Y86" i="1"/>
  <c r="X86" i="1"/>
  <c r="W86" i="1"/>
  <c r="V86" i="1"/>
  <c r="U86" i="1"/>
  <c r="T86" i="1"/>
  <c r="S86" i="1"/>
  <c r="R86" i="1"/>
  <c r="Q86" i="1"/>
  <c r="P86" i="1"/>
  <c r="Y85" i="1"/>
  <c r="X85" i="1"/>
  <c r="W85" i="1"/>
  <c r="V85" i="1"/>
  <c r="U85" i="1"/>
  <c r="T85" i="1"/>
  <c r="S85" i="1"/>
  <c r="R85" i="1"/>
  <c r="Q85" i="1"/>
  <c r="P85" i="1"/>
  <c r="Y84" i="1"/>
  <c r="X84" i="1"/>
  <c r="W84" i="1"/>
  <c r="V84" i="1"/>
  <c r="U84" i="1"/>
  <c r="T84" i="1"/>
  <c r="S84" i="1"/>
  <c r="R84" i="1"/>
  <c r="Q84" i="1"/>
  <c r="P84" i="1"/>
  <c r="Y83" i="1"/>
  <c r="X83" i="1"/>
  <c r="W83" i="1"/>
  <c r="V83" i="1"/>
  <c r="U83" i="1"/>
  <c r="T83" i="1"/>
  <c r="S83" i="1"/>
  <c r="R83" i="1"/>
  <c r="Q83" i="1"/>
  <c r="P83" i="1"/>
  <c r="Y82" i="1"/>
  <c r="X82" i="1"/>
  <c r="W82" i="1"/>
  <c r="V82" i="1"/>
  <c r="U82" i="1"/>
  <c r="T82" i="1"/>
  <c r="S82" i="1"/>
  <c r="R82" i="1"/>
  <c r="Q82" i="1"/>
  <c r="P82" i="1"/>
  <c r="Y81" i="1"/>
  <c r="X81" i="1"/>
  <c r="W81" i="1"/>
  <c r="V81" i="1"/>
  <c r="U81" i="1"/>
  <c r="T81" i="1"/>
  <c r="S81" i="1"/>
  <c r="R81" i="1"/>
  <c r="Q81" i="1"/>
  <c r="P81" i="1"/>
  <c r="Y80" i="1"/>
  <c r="X80" i="1"/>
  <c r="W80" i="1"/>
  <c r="V80" i="1"/>
  <c r="U80" i="1"/>
  <c r="T80" i="1"/>
  <c r="S80" i="1"/>
  <c r="R80" i="1"/>
  <c r="Q80" i="1"/>
  <c r="P80" i="1"/>
  <c r="Y79" i="1"/>
  <c r="X79" i="1"/>
  <c r="W79" i="1"/>
  <c r="V79" i="1"/>
  <c r="U79" i="1"/>
  <c r="T79" i="1"/>
  <c r="S79" i="1"/>
  <c r="R79" i="1"/>
  <c r="Q79" i="1"/>
  <c r="P79" i="1"/>
  <c r="Y65" i="1"/>
  <c r="X65" i="1"/>
  <c r="W65" i="1"/>
  <c r="V65" i="1"/>
  <c r="U65" i="1"/>
  <c r="T65" i="1"/>
  <c r="S65" i="1"/>
  <c r="R65" i="1"/>
  <c r="Q65" i="1"/>
  <c r="P65" i="1"/>
  <c r="Y64" i="1"/>
  <c r="X64" i="1"/>
  <c r="W64" i="1"/>
  <c r="V64" i="1"/>
  <c r="U64" i="1"/>
  <c r="T64" i="1"/>
  <c r="S64" i="1"/>
  <c r="R64" i="1"/>
  <c r="Q64" i="1"/>
  <c r="P64" i="1"/>
  <c r="Y63" i="1"/>
  <c r="X63" i="1"/>
  <c r="W63" i="1"/>
  <c r="V63" i="1"/>
  <c r="U63" i="1"/>
  <c r="T63" i="1"/>
  <c r="S63" i="1"/>
  <c r="R63" i="1"/>
  <c r="Q63" i="1"/>
  <c r="P63" i="1"/>
  <c r="Y62" i="1"/>
  <c r="X62" i="1"/>
  <c r="W62" i="1"/>
  <c r="V62" i="1"/>
  <c r="U62" i="1"/>
  <c r="T62" i="1"/>
  <c r="S62" i="1"/>
  <c r="R62" i="1"/>
  <c r="Q62" i="1"/>
  <c r="P62" i="1"/>
  <c r="Y61" i="1"/>
  <c r="X61" i="1"/>
  <c r="W61" i="1"/>
  <c r="V61" i="1"/>
  <c r="U61" i="1"/>
  <c r="T61" i="1"/>
  <c r="S61" i="1"/>
  <c r="R61" i="1"/>
  <c r="Q61" i="1"/>
  <c r="P61" i="1"/>
  <c r="Y60" i="1"/>
  <c r="X60" i="1"/>
  <c r="W60" i="1"/>
  <c r="V60" i="1"/>
  <c r="U60" i="1"/>
  <c r="T60" i="1"/>
  <c r="S60" i="1"/>
  <c r="R60" i="1"/>
  <c r="Q60" i="1"/>
  <c r="P60" i="1"/>
  <c r="Y59" i="1"/>
  <c r="X59" i="1"/>
  <c r="W59" i="1"/>
  <c r="V59" i="1"/>
  <c r="U59" i="1"/>
  <c r="T59" i="1"/>
  <c r="S59" i="1"/>
  <c r="R59" i="1"/>
  <c r="Q59" i="1"/>
  <c r="P59" i="1"/>
  <c r="Y58" i="1"/>
  <c r="X58" i="1"/>
  <c r="W58" i="1"/>
  <c r="V58" i="1"/>
  <c r="U58" i="1"/>
  <c r="T58" i="1"/>
  <c r="S58" i="1"/>
  <c r="R58" i="1"/>
  <c r="Q58" i="1"/>
  <c r="P58" i="1"/>
  <c r="Y57" i="1"/>
  <c r="X57" i="1"/>
  <c r="W57" i="1"/>
  <c r="V57" i="1"/>
  <c r="U57" i="1"/>
  <c r="T57" i="1"/>
  <c r="S57" i="1"/>
  <c r="R57" i="1"/>
  <c r="Q57" i="1"/>
  <c r="P57" i="1"/>
  <c r="Y56" i="1"/>
  <c r="X56" i="1"/>
  <c r="W56" i="1"/>
  <c r="V56" i="1"/>
  <c r="U56" i="1"/>
  <c r="T56" i="1"/>
  <c r="S56" i="1"/>
  <c r="R56" i="1"/>
  <c r="Q56" i="1"/>
  <c r="P56" i="1"/>
  <c r="Y55" i="1"/>
  <c r="X55" i="1"/>
  <c r="W55" i="1"/>
  <c r="V55" i="1"/>
  <c r="U55" i="1"/>
  <c r="T55" i="1"/>
  <c r="S55" i="1"/>
  <c r="R55" i="1"/>
  <c r="Q55" i="1"/>
  <c r="P55" i="1"/>
  <c r="Y54" i="1"/>
  <c r="X54" i="1"/>
  <c r="W54" i="1"/>
  <c r="V54" i="1"/>
  <c r="U54" i="1"/>
  <c r="T54" i="1"/>
  <c r="S54" i="1"/>
  <c r="R54" i="1"/>
  <c r="Q54" i="1"/>
  <c r="P54" i="1"/>
  <c r="Y53" i="1"/>
  <c r="X53" i="1"/>
  <c r="W53" i="1"/>
  <c r="V53" i="1"/>
  <c r="U53" i="1"/>
  <c r="T53" i="1"/>
  <c r="S53" i="1"/>
  <c r="R53" i="1"/>
  <c r="Q53" i="1"/>
  <c r="P53" i="1"/>
  <c r="Y51" i="1"/>
  <c r="X51" i="1"/>
  <c r="W51" i="1"/>
  <c r="V51" i="1"/>
  <c r="U51" i="1"/>
  <c r="T51" i="1"/>
  <c r="S51" i="1"/>
  <c r="R51" i="1"/>
  <c r="Q51" i="1"/>
  <c r="P51" i="1"/>
  <c r="Y50" i="1"/>
  <c r="X50" i="1"/>
  <c r="W50" i="1"/>
  <c r="V50" i="1"/>
  <c r="U50" i="1"/>
  <c r="T50" i="1"/>
  <c r="S50" i="1"/>
  <c r="R50" i="1"/>
  <c r="Q50" i="1"/>
  <c r="P50" i="1"/>
  <c r="Y49" i="1"/>
  <c r="X49" i="1"/>
  <c r="W49" i="1"/>
  <c r="V49" i="1"/>
  <c r="U49" i="1"/>
  <c r="T49" i="1"/>
  <c r="S49" i="1"/>
  <c r="R49" i="1"/>
  <c r="Q49" i="1"/>
  <c r="P49" i="1"/>
  <c r="Y48" i="1"/>
  <c r="X48" i="1"/>
  <c r="W48" i="1"/>
  <c r="V48" i="1"/>
  <c r="U48" i="1"/>
  <c r="T48" i="1"/>
  <c r="S48" i="1"/>
  <c r="R48" i="1"/>
  <c r="Q48" i="1"/>
  <c r="P48" i="1"/>
  <c r="Y47" i="1"/>
  <c r="X47" i="1"/>
  <c r="W47" i="1"/>
  <c r="V47" i="1"/>
  <c r="U47" i="1"/>
  <c r="T47" i="1"/>
  <c r="S47" i="1"/>
  <c r="R47" i="1"/>
  <c r="Q47" i="1"/>
  <c r="P47" i="1"/>
  <c r="Y46" i="1"/>
  <c r="X46" i="1"/>
  <c r="W46" i="1"/>
  <c r="V46" i="1"/>
  <c r="U46" i="1"/>
  <c r="T46" i="1"/>
  <c r="S46" i="1"/>
  <c r="R46" i="1"/>
  <c r="Q46" i="1"/>
  <c r="P46" i="1"/>
  <c r="Y45" i="1"/>
  <c r="X45" i="1"/>
  <c r="W45" i="1"/>
  <c r="V45" i="1"/>
  <c r="U45" i="1"/>
  <c r="T45" i="1"/>
  <c r="S45" i="1"/>
  <c r="R45" i="1"/>
  <c r="Q45" i="1"/>
  <c r="P45" i="1"/>
  <c r="Y44" i="1"/>
  <c r="X44" i="1"/>
  <c r="W44" i="1"/>
  <c r="V44" i="1"/>
  <c r="U44" i="1"/>
  <c r="T44" i="1"/>
  <c r="S44" i="1"/>
  <c r="R44" i="1"/>
  <c r="Q44" i="1"/>
  <c r="P44" i="1"/>
  <c r="Y43" i="1"/>
  <c r="X43" i="1"/>
  <c r="W43" i="1"/>
  <c r="V43" i="1"/>
  <c r="U43" i="1"/>
  <c r="T43" i="1"/>
  <c r="S43" i="1"/>
  <c r="R43" i="1"/>
  <c r="Q43" i="1"/>
  <c r="P43" i="1"/>
  <c r="Y42" i="1"/>
  <c r="X42" i="1"/>
  <c r="W42" i="1"/>
  <c r="V42" i="1"/>
  <c r="U42" i="1"/>
  <c r="T42" i="1"/>
  <c r="S42" i="1"/>
  <c r="R42" i="1"/>
  <c r="Q42" i="1"/>
  <c r="P42" i="1"/>
  <c r="Y41" i="1"/>
  <c r="X41" i="1"/>
  <c r="W41" i="1"/>
  <c r="V41" i="1"/>
  <c r="U41" i="1"/>
  <c r="T41" i="1"/>
  <c r="S41" i="1"/>
  <c r="R41" i="1"/>
  <c r="Q41" i="1"/>
  <c r="P41" i="1"/>
  <c r="Y40" i="1"/>
  <c r="X40" i="1"/>
  <c r="W40" i="1"/>
  <c r="V40" i="1"/>
  <c r="U40" i="1"/>
  <c r="T40" i="1"/>
  <c r="S40" i="1"/>
  <c r="R40" i="1"/>
  <c r="Q40" i="1"/>
  <c r="P40" i="1"/>
  <c r="Y39" i="1"/>
  <c r="X39" i="1"/>
  <c r="W39" i="1"/>
  <c r="V39" i="1"/>
  <c r="U39" i="1"/>
  <c r="T39" i="1"/>
  <c r="S39" i="1"/>
  <c r="R39" i="1"/>
  <c r="Q39" i="1"/>
  <c r="P39" i="1"/>
  <c r="Y38" i="1"/>
  <c r="X38" i="1"/>
  <c r="W38" i="1"/>
  <c r="V38" i="1"/>
  <c r="U38" i="1"/>
  <c r="T38" i="1"/>
  <c r="S38" i="1"/>
  <c r="R38" i="1"/>
  <c r="Q38" i="1"/>
  <c r="P38" i="1"/>
  <c r="Y37" i="1"/>
  <c r="X37" i="1"/>
  <c r="W37" i="1"/>
  <c r="V37" i="1"/>
  <c r="U37" i="1"/>
  <c r="T37" i="1"/>
  <c r="S37" i="1"/>
  <c r="R37" i="1"/>
  <c r="Q37" i="1"/>
  <c r="P37" i="1"/>
  <c r="Y36" i="1"/>
  <c r="X36" i="1"/>
  <c r="W36" i="1"/>
  <c r="V36" i="1"/>
  <c r="U36" i="1"/>
  <c r="T36" i="1"/>
  <c r="S36" i="1"/>
  <c r="R36" i="1"/>
  <c r="Q36" i="1"/>
  <c r="P36" i="1"/>
  <c r="Y35" i="1"/>
  <c r="X35" i="1"/>
  <c r="W35" i="1"/>
  <c r="V35" i="1"/>
  <c r="U35" i="1"/>
  <c r="T35" i="1"/>
  <c r="S35" i="1"/>
  <c r="R35" i="1"/>
  <c r="Q35" i="1"/>
  <c r="P35" i="1"/>
  <c r="Y34" i="1"/>
  <c r="X34" i="1"/>
  <c r="W34" i="1"/>
  <c r="V34" i="1"/>
  <c r="U34" i="1"/>
  <c r="T34" i="1"/>
  <c r="S34" i="1"/>
  <c r="R34" i="1"/>
  <c r="Q34" i="1"/>
  <c r="P34" i="1"/>
  <c r="Y33" i="1"/>
  <c r="X33" i="1"/>
  <c r="W33" i="1"/>
  <c r="V33" i="1"/>
  <c r="U33" i="1"/>
  <c r="T33" i="1"/>
  <c r="S33" i="1"/>
  <c r="R33" i="1"/>
  <c r="Q33" i="1"/>
  <c r="P33" i="1"/>
  <c r="Y32" i="1"/>
  <c r="X32" i="1"/>
  <c r="W32" i="1"/>
  <c r="V32" i="1"/>
  <c r="U32" i="1"/>
  <c r="T32" i="1"/>
  <c r="S32" i="1"/>
  <c r="R32" i="1"/>
  <c r="Q32" i="1"/>
  <c r="P32" i="1"/>
  <c r="Y30" i="1"/>
  <c r="X30" i="1"/>
  <c r="W30" i="1"/>
  <c r="V30" i="1"/>
  <c r="U30" i="1"/>
  <c r="T30" i="1"/>
  <c r="S30" i="1"/>
  <c r="R30" i="1"/>
  <c r="Q30" i="1"/>
  <c r="P30" i="1"/>
  <c r="Y29" i="1"/>
  <c r="X29" i="1"/>
  <c r="W29" i="1"/>
  <c r="V29" i="1"/>
  <c r="U29" i="1"/>
  <c r="T29" i="1"/>
  <c r="S29" i="1"/>
  <c r="R29" i="1"/>
  <c r="Q29" i="1"/>
  <c r="P29" i="1"/>
  <c r="Y28" i="1"/>
  <c r="X28" i="1"/>
  <c r="W28" i="1"/>
  <c r="V28" i="1"/>
  <c r="U28" i="1"/>
  <c r="T28" i="1"/>
  <c r="S28" i="1"/>
  <c r="R28" i="1"/>
  <c r="Q28" i="1"/>
  <c r="P28" i="1"/>
  <c r="Y27" i="1"/>
  <c r="X27" i="1"/>
  <c r="W27" i="1"/>
  <c r="V27" i="1"/>
  <c r="U27" i="1"/>
  <c r="T27" i="1"/>
  <c r="S27" i="1"/>
  <c r="R27" i="1"/>
  <c r="Q27" i="1"/>
  <c r="P27" i="1"/>
  <c r="Y26" i="1"/>
  <c r="X26" i="1"/>
  <c r="W26" i="1"/>
  <c r="V26" i="1"/>
  <c r="U26" i="1"/>
  <c r="T26" i="1"/>
  <c r="S26" i="1"/>
  <c r="R26" i="1"/>
  <c r="Q26" i="1"/>
  <c r="P26" i="1"/>
  <c r="Y25" i="1"/>
  <c r="X25" i="1"/>
  <c r="W25" i="1"/>
  <c r="V25" i="1"/>
  <c r="U25" i="1"/>
  <c r="T25" i="1"/>
  <c r="S25" i="1"/>
  <c r="R25" i="1"/>
  <c r="Q25" i="1"/>
  <c r="P25" i="1"/>
  <c r="Y24" i="1"/>
  <c r="X24" i="1"/>
  <c r="W24" i="1"/>
  <c r="V24" i="1"/>
  <c r="U24" i="1"/>
  <c r="T24" i="1"/>
  <c r="S24" i="1"/>
  <c r="R24" i="1"/>
  <c r="Q24" i="1"/>
  <c r="P24" i="1"/>
  <c r="Y23" i="1"/>
  <c r="X23" i="1"/>
  <c r="W23" i="1"/>
  <c r="V23" i="1"/>
  <c r="U23" i="1"/>
  <c r="T23" i="1"/>
  <c r="S23" i="1"/>
  <c r="R23" i="1"/>
  <c r="Q23" i="1"/>
  <c r="P23" i="1"/>
  <c r="Y22" i="1"/>
  <c r="X22" i="1"/>
  <c r="W22" i="1"/>
  <c r="V22" i="1"/>
  <c r="U22" i="1"/>
  <c r="T22" i="1"/>
  <c r="S22" i="1"/>
  <c r="R22" i="1"/>
  <c r="Q22" i="1"/>
  <c r="P22" i="1"/>
  <c r="Y21" i="1"/>
  <c r="X21" i="1"/>
  <c r="W21" i="1"/>
  <c r="V21" i="1"/>
  <c r="U21" i="1"/>
  <c r="T21" i="1"/>
  <c r="S21" i="1"/>
  <c r="R21" i="1"/>
  <c r="Q21" i="1"/>
  <c r="P21" i="1"/>
  <c r="Y20" i="1"/>
  <c r="X20" i="1"/>
  <c r="W20" i="1"/>
  <c r="V20" i="1"/>
  <c r="U20" i="1"/>
  <c r="T20" i="1"/>
  <c r="S20" i="1"/>
  <c r="R20" i="1"/>
  <c r="Q20" i="1"/>
  <c r="P20" i="1"/>
  <c r="Y19" i="1"/>
  <c r="X19" i="1"/>
  <c r="W19" i="1"/>
  <c r="V19" i="1"/>
  <c r="U19" i="1"/>
  <c r="T19" i="1"/>
  <c r="S19" i="1"/>
  <c r="R19" i="1"/>
  <c r="Q19" i="1"/>
  <c r="P19" i="1"/>
  <c r="Y18" i="1"/>
  <c r="X18" i="1"/>
  <c r="W18" i="1"/>
  <c r="V18" i="1"/>
  <c r="U18" i="1"/>
  <c r="T18" i="1"/>
  <c r="S18" i="1"/>
  <c r="R18" i="1"/>
  <c r="Q18" i="1"/>
  <c r="P18" i="1"/>
  <c r="Y16" i="1"/>
  <c r="X16" i="1"/>
  <c r="W16" i="1"/>
  <c r="V16" i="1"/>
  <c r="U16" i="1"/>
  <c r="T16" i="1"/>
  <c r="S16" i="1"/>
  <c r="R16" i="1"/>
  <c r="Q16" i="1"/>
  <c r="P16" i="1"/>
  <c r="Y15" i="1"/>
  <c r="X15" i="1"/>
  <c r="W15" i="1"/>
  <c r="V15" i="1"/>
  <c r="U15" i="1"/>
  <c r="T15" i="1"/>
  <c r="S15" i="1"/>
  <c r="R15" i="1"/>
  <c r="Q15" i="1"/>
  <c r="P15" i="1"/>
  <c r="Y14" i="1"/>
  <c r="X14" i="1"/>
  <c r="W14" i="1"/>
  <c r="V14" i="1"/>
  <c r="U14" i="1"/>
  <c r="T14" i="1"/>
  <c r="S14" i="1"/>
  <c r="R14" i="1"/>
  <c r="Q14" i="1"/>
  <c r="P14" i="1"/>
  <c r="Y13" i="1"/>
  <c r="X13" i="1"/>
  <c r="W13" i="1"/>
  <c r="V13" i="1"/>
  <c r="U13" i="1"/>
  <c r="T13" i="1"/>
  <c r="S13" i="1"/>
  <c r="R13" i="1"/>
  <c r="Q13" i="1"/>
  <c r="P13" i="1"/>
  <c r="Y12" i="1"/>
  <c r="X12" i="1"/>
  <c r="W12" i="1"/>
  <c r="V12" i="1"/>
  <c r="U12" i="1"/>
  <c r="T12" i="1"/>
  <c r="S12" i="1"/>
  <c r="R12" i="1"/>
  <c r="Q12" i="1"/>
  <c r="P12" i="1"/>
  <c r="Y11" i="1"/>
  <c r="X11" i="1"/>
  <c r="W11" i="1"/>
  <c r="V11" i="1"/>
  <c r="U11" i="1"/>
  <c r="T11" i="1"/>
  <c r="S11" i="1"/>
  <c r="R11" i="1"/>
  <c r="Q11" i="1"/>
  <c r="P11" i="1"/>
  <c r="Y10" i="1"/>
  <c r="X10" i="1"/>
  <c r="W10" i="1"/>
  <c r="V10" i="1"/>
  <c r="U10" i="1"/>
  <c r="T10" i="1"/>
  <c r="S10" i="1"/>
  <c r="R10" i="1"/>
  <c r="Q10" i="1"/>
  <c r="P10" i="1"/>
  <c r="Y9" i="1"/>
  <c r="X9" i="1"/>
  <c r="W9" i="1"/>
  <c r="V9" i="1"/>
  <c r="U9" i="1"/>
  <c r="T9" i="1"/>
  <c r="S9" i="1"/>
  <c r="R9" i="1"/>
  <c r="Q9" i="1"/>
  <c r="P9" i="1"/>
  <c r="Y7" i="1"/>
  <c r="X7" i="1"/>
  <c r="W7" i="1"/>
  <c r="V7" i="1"/>
  <c r="U7" i="1"/>
  <c r="T7" i="1"/>
  <c r="S7" i="1"/>
  <c r="R7" i="1"/>
  <c r="Q7" i="1"/>
  <c r="P7" i="1"/>
  <c r="Y6" i="1"/>
  <c r="X6" i="1"/>
  <c r="W6" i="1"/>
  <c r="V6" i="1"/>
  <c r="U6" i="1"/>
  <c r="T6" i="1"/>
  <c r="S6" i="1"/>
  <c r="R6" i="1"/>
  <c r="Q6" i="1"/>
  <c r="P6" i="1"/>
  <c r="Y5" i="1"/>
  <c r="X5" i="1"/>
  <c r="W5" i="1"/>
  <c r="V5" i="1"/>
  <c r="U5" i="1"/>
  <c r="T5" i="1"/>
  <c r="S5" i="1"/>
  <c r="R5" i="1"/>
  <c r="Q5" i="1"/>
  <c r="P5" i="1"/>
  <c r="AB120" i="1" l="1"/>
  <c r="AB588" i="1"/>
  <c r="AG76" i="1"/>
  <c r="AR76" i="1"/>
  <c r="AS76" i="1"/>
  <c r="AH76" i="1"/>
  <c r="AI76" i="1"/>
  <c r="AT76" i="1"/>
  <c r="AB76" i="1"/>
  <c r="AM76" i="1"/>
  <c r="AJ76" i="1"/>
  <c r="AU76" i="1"/>
  <c r="AN76" i="1"/>
  <c r="AC76" i="1"/>
  <c r="AK76" i="1"/>
  <c r="AV76" i="1"/>
  <c r="AD76" i="1"/>
  <c r="AO76" i="1"/>
  <c r="AE76" i="1"/>
  <c r="AP76" i="1"/>
  <c r="AF76" i="1"/>
  <c r="AQ76" i="1"/>
  <c r="AN607" i="1"/>
  <c r="AJ18" i="1"/>
  <c r="AD144" i="1"/>
  <c r="AJ174" i="1"/>
  <c r="AO5" i="1"/>
  <c r="AR258" i="1"/>
  <c r="AM5" i="1"/>
  <c r="AM155" i="1"/>
  <c r="AP101" i="1"/>
  <c r="AT578" i="1"/>
  <c r="AG186" i="1"/>
  <c r="AN236" i="1"/>
  <c r="AV278" i="1"/>
  <c r="AK558" i="1"/>
  <c r="Z541" i="1"/>
  <c r="Z550" i="1"/>
  <c r="Z41" i="1"/>
  <c r="Z45" i="1"/>
  <c r="Z48" i="1"/>
  <c r="Z258" i="1"/>
  <c r="AF302" i="1"/>
  <c r="Z798" i="1"/>
  <c r="Z175" i="1"/>
  <c r="Z176" i="1"/>
  <c r="AS174" i="1"/>
  <c r="Z180" i="1"/>
  <c r="Z183" i="1"/>
  <c r="AV155" i="1"/>
  <c r="AF278" i="1"/>
  <c r="AU578" i="1"/>
  <c r="AG421" i="1"/>
  <c r="AO387" i="1"/>
  <c r="AQ18" i="1"/>
  <c r="Z111" i="1"/>
  <c r="Z273" i="1"/>
  <c r="Z406" i="1"/>
  <c r="Z568" i="1"/>
  <c r="Z576" i="1"/>
  <c r="Z582" i="1"/>
  <c r="Z585" i="1"/>
  <c r="AT101" i="1"/>
  <c r="AI207" i="1"/>
  <c r="AG5" i="1"/>
  <c r="AH101" i="1"/>
  <c r="AQ101" i="1"/>
  <c r="Z166" i="1"/>
  <c r="AR174" i="1"/>
  <c r="AN174" i="1"/>
  <c r="AV174" i="1"/>
  <c r="AP252" i="1"/>
  <c r="AR296" i="1"/>
  <c r="AP296" i="1"/>
  <c r="AM337" i="1"/>
  <c r="AM348" i="1"/>
  <c r="Z487" i="1"/>
  <c r="AK494" i="1"/>
  <c r="AE578" i="1"/>
  <c r="Z689" i="1"/>
  <c r="Z705" i="1"/>
  <c r="AQ722" i="1"/>
  <c r="AD722" i="1"/>
  <c r="AJ722" i="1"/>
  <c r="Z767" i="1"/>
  <c r="Z768" i="1"/>
  <c r="AQ776" i="1"/>
  <c r="AN5" i="1"/>
  <c r="AV101" i="1"/>
  <c r="Z139" i="1"/>
  <c r="AG155" i="1"/>
  <c r="Z163" i="1"/>
  <c r="AV226" i="1"/>
  <c r="AQ252" i="1"/>
  <c r="AG363" i="1"/>
  <c r="AD455" i="1"/>
  <c r="AJ474" i="1"/>
  <c r="AD494" i="1"/>
  <c r="AI747" i="1"/>
  <c r="AN747" i="1"/>
  <c r="AC763" i="1"/>
  <c r="AK763" i="1"/>
  <c r="AI776" i="1"/>
  <c r="AS5" i="1"/>
  <c r="AG9" i="1"/>
  <c r="AT5" i="1"/>
  <c r="AR18" i="1"/>
  <c r="AC18" i="1"/>
  <c r="AK18" i="1"/>
  <c r="Z98" i="1"/>
  <c r="Z99" i="1"/>
  <c r="AK120" i="1"/>
  <c r="Z239" i="1"/>
  <c r="Z247" i="1"/>
  <c r="AD363" i="1"/>
  <c r="Z404" i="1"/>
  <c r="AD421" i="1"/>
  <c r="Z444" i="1"/>
  <c r="AT442" i="1"/>
  <c r="AE494" i="1"/>
  <c r="Z516" i="1"/>
  <c r="Z814" i="1"/>
  <c r="Z815" i="1"/>
  <c r="AK5" i="1"/>
  <c r="Z22" i="1"/>
  <c r="Z54" i="1"/>
  <c r="AH53" i="1"/>
  <c r="Z62" i="1"/>
  <c r="AT166" i="1"/>
  <c r="AF236" i="1"/>
  <c r="Z281" i="1"/>
  <c r="Z282" i="1"/>
  <c r="Z286" i="1"/>
  <c r="Z290" i="1"/>
  <c r="Z293" i="1"/>
  <c r="Z294" i="1"/>
  <c r="Z361" i="1"/>
  <c r="AE363" i="1"/>
  <c r="AV411" i="1"/>
  <c r="Z617" i="1"/>
  <c r="Z618" i="1"/>
  <c r="Z636" i="1"/>
  <c r="Z652" i="1"/>
  <c r="Z668" i="1"/>
  <c r="AN807" i="1"/>
  <c r="AV807" i="1"/>
  <c r="Z21" i="1"/>
  <c r="Z147" i="1"/>
  <c r="AO236" i="1"/>
  <c r="AF588" i="1"/>
  <c r="Z780" i="1"/>
  <c r="AF843" i="1"/>
  <c r="Z848" i="1"/>
  <c r="AP9" i="1"/>
  <c r="AN144" i="1"/>
  <c r="AO675" i="1"/>
  <c r="AK776" i="1"/>
  <c r="Z801" i="1"/>
  <c r="AR843" i="1"/>
  <c r="AG387" i="1"/>
  <c r="Z419" i="1"/>
  <c r="Z219" i="1"/>
  <c r="AR32" i="1"/>
  <c r="AO9" i="1"/>
  <c r="Z26" i="1"/>
  <c r="Z29" i="1"/>
  <c r="Z81" i="1"/>
  <c r="Z82" i="1"/>
  <c r="Z159" i="1"/>
  <c r="Z170" i="1"/>
  <c r="AT174" i="1"/>
  <c r="AM197" i="1"/>
  <c r="AU197" i="1"/>
  <c r="AJ197" i="1"/>
  <c r="Z201" i="1"/>
  <c r="AO226" i="1"/>
  <c r="AV236" i="1"/>
  <c r="AC252" i="1"/>
  <c r="AK252" i="1"/>
  <c r="AV252" i="1"/>
  <c r="AF374" i="1"/>
  <c r="AD101" i="1"/>
  <c r="Z218" i="1"/>
  <c r="Z223" i="1"/>
  <c r="Z380" i="1"/>
  <c r="Z758" i="1"/>
  <c r="Z93" i="1"/>
  <c r="Z106" i="1"/>
  <c r="AE5" i="1"/>
  <c r="AT9" i="1"/>
  <c r="Z14" i="1"/>
  <c r="AP18" i="1"/>
  <c r="Z125" i="1"/>
  <c r="AT133" i="1"/>
  <c r="AF155" i="1"/>
  <c r="Z243" i="1"/>
  <c r="AN252" i="1"/>
  <c r="Z289" i="1"/>
  <c r="Z366" i="1"/>
  <c r="AG374" i="1"/>
  <c r="AN588" i="1"/>
  <c r="AR53" i="1"/>
  <c r="AG53" i="1"/>
  <c r="AC258" i="1"/>
  <c r="AV747" i="1"/>
  <c r="AF32" i="1"/>
  <c r="Z261" i="1"/>
  <c r="Z750" i="1"/>
  <c r="AV5" i="1"/>
  <c r="AV166" i="1"/>
  <c r="AK166" i="1"/>
  <c r="Z87" i="1"/>
  <c r="AR155" i="1"/>
  <c r="AP363" i="1"/>
  <c r="Z549" i="1"/>
  <c r="AG32" i="1"/>
  <c r="AU166" i="1"/>
  <c r="AJ166" i="1"/>
  <c r="Z262" i="1"/>
  <c r="Z384" i="1"/>
  <c r="AE411" i="1"/>
  <c r="AF747" i="1"/>
  <c r="AT53" i="1"/>
  <c r="AP144" i="1"/>
  <c r="AO337" i="1"/>
  <c r="AU411" i="1"/>
  <c r="AI474" i="1"/>
  <c r="Z564" i="1"/>
  <c r="AN734" i="1"/>
  <c r="AI387" i="1"/>
  <c r="Z210" i="1"/>
  <c r="AC5" i="1"/>
  <c r="AF174" i="1"/>
  <c r="AH9" i="1"/>
  <c r="Z58" i="1"/>
  <c r="AP53" i="1"/>
  <c r="AN133" i="1"/>
  <c r="Z7" i="1"/>
  <c r="AS9" i="1"/>
  <c r="Z33" i="1"/>
  <c r="AS32" i="1"/>
  <c r="Z37" i="1"/>
  <c r="AO32" i="1"/>
  <c r="Z40" i="1"/>
  <c r="AF53" i="1"/>
  <c r="Z84" i="1"/>
  <c r="Z112" i="1"/>
  <c r="AH120" i="1"/>
  <c r="AO133" i="1"/>
  <c r="AO144" i="1"/>
  <c r="AC144" i="1"/>
  <c r="AO186" i="1"/>
  <c r="Z190" i="1"/>
  <c r="AS258" i="1"/>
  <c r="AP302" i="1"/>
  <c r="AN302" i="1"/>
  <c r="AQ387" i="1"/>
  <c r="Z394" i="1"/>
  <c r="Z432" i="1"/>
  <c r="Z433" i="1"/>
  <c r="Z469" i="1"/>
  <c r="Z483" i="1"/>
  <c r="Z491" i="1"/>
  <c r="AM9" i="1"/>
  <c r="AG18" i="1"/>
  <c r="AT32" i="1"/>
  <c r="Z130" i="1"/>
  <c r="Z136" i="1"/>
  <c r="AP186" i="1"/>
  <c r="AG207" i="1"/>
  <c r="Z395" i="1"/>
  <c r="AR411" i="1"/>
  <c r="Z604" i="1"/>
  <c r="Z740" i="1"/>
  <c r="Z23" i="1"/>
  <c r="AM32" i="1"/>
  <c r="Z46" i="1"/>
  <c r="Z59" i="1"/>
  <c r="Z90" i="1"/>
  <c r="Z117" i="1"/>
  <c r="AJ120" i="1"/>
  <c r="AO120" i="1"/>
  <c r="Z131" i="1"/>
  <c r="AD133" i="1"/>
  <c r="AE144" i="1"/>
  <c r="AR186" i="1"/>
  <c r="AG197" i="1"/>
  <c r="AD207" i="1"/>
  <c r="Z212" i="1"/>
  <c r="Z216" i="1"/>
  <c r="AH207" i="1"/>
  <c r="Z220" i="1"/>
  <c r="Z224" i="1"/>
  <c r="AQ236" i="1"/>
  <c r="Z244" i="1"/>
  <c r="Z245" i="1"/>
  <c r="Z259" i="1"/>
  <c r="AG278" i="1"/>
  <c r="Z291" i="1"/>
  <c r="AE296" i="1"/>
  <c r="Z313" i="1"/>
  <c r="Z314" i="1"/>
  <c r="Z322" i="1"/>
  <c r="Z325" i="1"/>
  <c r="Z333" i="1"/>
  <c r="Z340" i="1"/>
  <c r="AU337" i="1"/>
  <c r="Z344" i="1"/>
  <c r="AT348" i="1"/>
  <c r="Z401" i="1"/>
  <c r="Z416" i="1"/>
  <c r="Z458" i="1"/>
  <c r="Z466" i="1"/>
  <c r="Z477" i="1"/>
  <c r="AK507" i="1"/>
  <c r="AR507" i="1"/>
  <c r="AI532" i="1"/>
  <c r="AH540" i="1"/>
  <c r="AU734" i="1"/>
  <c r="AH828" i="1"/>
  <c r="Z835" i="1"/>
  <c r="AJ828" i="1"/>
  <c r="AS53" i="1"/>
  <c r="Z148" i="1"/>
  <c r="Z167" i="1"/>
  <c r="AU186" i="1"/>
  <c r="Z200" i="1"/>
  <c r="Z207" i="1"/>
  <c r="Z354" i="1"/>
  <c r="AF398" i="1"/>
  <c r="Z430" i="1"/>
  <c r="AU442" i="1"/>
  <c r="AJ532" i="1"/>
  <c r="AP747" i="1"/>
  <c r="AV9" i="1"/>
  <c r="Z27" i="1"/>
  <c r="Z30" i="1"/>
  <c r="Z34" i="1"/>
  <c r="Z55" i="1"/>
  <c r="Z109" i="1"/>
  <c r="Z110" i="1"/>
  <c r="AN120" i="1"/>
  <c r="Z123" i="1"/>
  <c r="AV120" i="1"/>
  <c r="AQ133" i="1"/>
  <c r="Z137" i="1"/>
  <c r="Z141" i="1"/>
  <c r="AS144" i="1"/>
  <c r="Z145" i="1"/>
  <c r="AH144" i="1"/>
  <c r="Z149" i="1"/>
  <c r="Z152" i="1"/>
  <c r="AU155" i="1"/>
  <c r="AK155" i="1"/>
  <c r="AN155" i="1"/>
  <c r="Z168" i="1"/>
  <c r="Z181" i="1"/>
  <c r="Z188" i="1"/>
  <c r="AN197" i="1"/>
  <c r="AV197" i="1"/>
  <c r="AT207" i="1"/>
  <c r="AP207" i="1"/>
  <c r="Z270" i="1"/>
  <c r="Z271" i="1"/>
  <c r="Z280" i="1"/>
  <c r="Z284" i="1"/>
  <c r="AH296" i="1"/>
  <c r="AQ296" i="1"/>
  <c r="AD302" i="1"/>
  <c r="AG302" i="1"/>
  <c r="AE337" i="1"/>
  <c r="AN337" i="1"/>
  <c r="AV337" i="1"/>
  <c r="AD348" i="1"/>
  <c r="AU348" i="1"/>
  <c r="Z355" i="1"/>
  <c r="Z358" i="1"/>
  <c r="AH363" i="1"/>
  <c r="AD374" i="1"/>
  <c r="Z377" i="1"/>
  <c r="AV374" i="1"/>
  <c r="Z388" i="1"/>
  <c r="AS387" i="1"/>
  <c r="Z392" i="1"/>
  <c r="Z396" i="1"/>
  <c r="Z402" i="1"/>
  <c r="Z405" i="1"/>
  <c r="AN398" i="1"/>
  <c r="AV398" i="1"/>
  <c r="Z423" i="1"/>
  <c r="AJ421" i="1"/>
  <c r="AH421" i="1"/>
  <c r="Z431" i="1"/>
  <c r="Z446" i="1"/>
  <c r="Z496" i="1"/>
  <c r="AU494" i="1"/>
  <c r="Z504" i="1"/>
  <c r="AJ507" i="1"/>
  <c r="Z512" i="1"/>
  <c r="Z524" i="1"/>
  <c r="AM578" i="1"/>
  <c r="AV734" i="1"/>
  <c r="AI828" i="1"/>
  <c r="AJ5" i="1"/>
  <c r="AT18" i="1"/>
  <c r="Z79" i="1"/>
  <c r="Z126" i="1"/>
  <c r="Z140" i="1"/>
  <c r="AD174" i="1"/>
  <c r="AP226" i="1"/>
  <c r="Z283" i="1"/>
  <c r="AJ296" i="1"/>
  <c r="Z357" i="1"/>
  <c r="Z372" i="1"/>
  <c r="AP374" i="1"/>
  <c r="Z448" i="1"/>
  <c r="Z850" i="1"/>
  <c r="AN9" i="1"/>
  <c r="AQ9" i="1"/>
  <c r="AU5" i="1"/>
  <c r="Z20" i="1"/>
  <c r="Z42" i="1"/>
  <c r="Z60" i="1"/>
  <c r="AR5" i="1"/>
  <c r="Z12" i="1"/>
  <c r="Z13" i="1"/>
  <c r="Z18" i="1"/>
  <c r="AU18" i="1"/>
  <c r="Z28" i="1"/>
  <c r="Z35" i="1"/>
  <c r="Z50" i="1"/>
  <c r="AN53" i="1"/>
  <c r="AV53" i="1"/>
  <c r="AI53" i="1"/>
  <c r="Z102" i="1"/>
  <c r="Z114" i="1"/>
  <c r="Z118" i="1"/>
  <c r="AF120" i="1"/>
  <c r="Z127" i="1"/>
  <c r="Z128" i="1"/>
  <c r="AP133" i="1"/>
  <c r="AK144" i="1"/>
  <c r="Z157" i="1"/>
  <c r="AS155" i="1"/>
  <c r="AR166" i="1"/>
  <c r="AN166" i="1"/>
  <c r="Z178" i="1"/>
  <c r="Z191" i="1"/>
  <c r="AF197" i="1"/>
  <c r="AF226" i="1"/>
  <c r="Z229" i="1"/>
  <c r="Z233" i="1"/>
  <c r="Z242" i="1"/>
  <c r="Z250" i="1"/>
  <c r="AF252" i="1"/>
  <c r="AN278" i="1"/>
  <c r="AG296" i="1"/>
  <c r="Z297" i="1"/>
  <c r="AT296" i="1"/>
  <c r="AE302" i="1"/>
  <c r="Z303" i="1"/>
  <c r="Z310" i="1"/>
  <c r="Z315" i="1"/>
  <c r="AO302" i="1"/>
  <c r="Z323" i="1"/>
  <c r="Z326" i="1"/>
  <c r="Z334" i="1"/>
  <c r="Z335" i="1"/>
  <c r="AQ337" i="1"/>
  <c r="AP348" i="1"/>
  <c r="Z369" i="1"/>
  <c r="AE374" i="1"/>
  <c r="Z385" i="1"/>
  <c r="AF387" i="1"/>
  <c r="AT387" i="1"/>
  <c r="AP387" i="1"/>
  <c r="AR398" i="1"/>
  <c r="Z417" i="1"/>
  <c r="Z427" i="1"/>
  <c r="Z490" i="1"/>
  <c r="AC494" i="1"/>
  <c r="AB540" i="1"/>
  <c r="Z731" i="1"/>
  <c r="Z777" i="1"/>
  <c r="AN843" i="1"/>
  <c r="Z15" i="1"/>
  <c r="AD18" i="1"/>
  <c r="Z89" i="1"/>
  <c r="Z96" i="1"/>
  <c r="Z151" i="1"/>
  <c r="Z160" i="1"/>
  <c r="Z171" i="1"/>
  <c r="Z194" i="1"/>
  <c r="AN226" i="1"/>
  <c r="AV302" i="1"/>
  <c r="Z321" i="1"/>
  <c r="Z329" i="1"/>
  <c r="AN374" i="1"/>
  <c r="Z390" i="1"/>
  <c r="Z745" i="1"/>
  <c r="Z16" i="1"/>
  <c r="AD5" i="1"/>
  <c r="AI9" i="1"/>
  <c r="AH18" i="1"/>
  <c r="AC32" i="1"/>
  <c r="AU53" i="1"/>
  <c r="AQ53" i="1"/>
  <c r="AQ5" i="1"/>
  <c r="Z6" i="1"/>
  <c r="AF9" i="1"/>
  <c r="AE9" i="1"/>
  <c r="AN18" i="1"/>
  <c r="AV18" i="1"/>
  <c r="AO18" i="1"/>
  <c r="Z24" i="1"/>
  <c r="AE32" i="1"/>
  <c r="AN32" i="1"/>
  <c r="AD32" i="1"/>
  <c r="Z36" i="1"/>
  <c r="Z39" i="1"/>
  <c r="Z43" i="1"/>
  <c r="AD53" i="1"/>
  <c r="Z56" i="1"/>
  <c r="Z57" i="1"/>
  <c r="Z61" i="1"/>
  <c r="Z64" i="1"/>
  <c r="Z65" i="1"/>
  <c r="Z80" i="1"/>
  <c r="Z88" i="1"/>
  <c r="AI101" i="1"/>
  <c r="Z107" i="1"/>
  <c r="AU120" i="1"/>
  <c r="AP120" i="1"/>
  <c r="AR133" i="1"/>
  <c r="AF133" i="1"/>
  <c r="Z142" i="1"/>
  <c r="Z150" i="1"/>
  <c r="AB155" i="1"/>
  <c r="Z162" i="1"/>
  <c r="AF166" i="1"/>
  <c r="AQ174" i="1"/>
  <c r="Z182" i="1"/>
  <c r="Z199" i="1"/>
  <c r="Z213" i="1"/>
  <c r="Z221" i="1"/>
  <c r="AE226" i="1"/>
  <c r="AR226" i="1"/>
  <c r="AT252" i="1"/>
  <c r="AH258" i="1"/>
  <c r="Z268" i="1"/>
  <c r="Z276" i="1"/>
  <c r="AJ258" i="1"/>
  <c r="AM296" i="1"/>
  <c r="AU296" i="1"/>
  <c r="AD337" i="1"/>
  <c r="AR337" i="1"/>
  <c r="Z365" i="1"/>
  <c r="AO363" i="1"/>
  <c r="AQ374" i="1"/>
  <c r="AO374" i="1"/>
  <c r="AS398" i="1"/>
  <c r="Z403" i="1"/>
  <c r="AO398" i="1"/>
  <c r="AO455" i="1"/>
  <c r="AE474" i="1"/>
  <c r="Z510" i="1"/>
  <c r="Z513" i="1"/>
  <c r="Z521" i="1"/>
  <c r="Z612" i="1"/>
  <c r="Z616" i="1"/>
  <c r="Z681" i="1"/>
  <c r="Z778" i="1"/>
  <c r="AJ776" i="1"/>
  <c r="Z805" i="1"/>
  <c r="AK807" i="1"/>
  <c r="AQ763" i="1"/>
  <c r="AB5" i="1"/>
  <c r="AU9" i="1"/>
  <c r="Z19" i="1"/>
  <c r="Z38" i="1"/>
  <c r="Z49" i="1"/>
  <c r="Z95" i="1"/>
  <c r="Z122" i="1"/>
  <c r="Z135" i="1"/>
  <c r="AQ144" i="1"/>
  <c r="AM166" i="1"/>
  <c r="Z187" i="1"/>
  <c r="AR236" i="1"/>
  <c r="Z269" i="1"/>
  <c r="AO278" i="1"/>
  <c r="Z305" i="1"/>
  <c r="AH398" i="1"/>
  <c r="Z425" i="1"/>
  <c r="AM607" i="1"/>
  <c r="Z834" i="1"/>
  <c r="Z11" i="1"/>
  <c r="AU32" i="1"/>
  <c r="AP32" i="1"/>
  <c r="AD9" i="1"/>
  <c r="AI18" i="1"/>
  <c r="AK32" i="1"/>
  <c r="AH32" i="1"/>
  <c r="AM53" i="1"/>
  <c r="Z63" i="1"/>
  <c r="AP5" i="1"/>
  <c r="AF5" i="1"/>
  <c r="AR9" i="1"/>
  <c r="Z10" i="1"/>
  <c r="AB18" i="1"/>
  <c r="AS18" i="1"/>
  <c r="AQ32" i="1"/>
  <c r="AV32" i="1"/>
  <c r="Z44" i="1"/>
  <c r="Z47" i="1"/>
  <c r="Z51" i="1"/>
  <c r="AO53" i="1"/>
  <c r="AE53" i="1"/>
  <c r="Z85" i="1"/>
  <c r="Z92" i="1"/>
  <c r="AB101" i="1"/>
  <c r="AJ101" i="1"/>
  <c r="Z103" i="1"/>
  <c r="Z104" i="1"/>
  <c r="Z115" i="1"/>
  <c r="Z129" i="1"/>
  <c r="Z134" i="1"/>
  <c r="AI133" i="1"/>
  <c r="Z138" i="1"/>
  <c r="AV144" i="1"/>
  <c r="Z146" i="1"/>
  <c r="AP155" i="1"/>
  <c r="AD155" i="1"/>
  <c r="AI166" i="1"/>
  <c r="Z189" i="1"/>
  <c r="AV186" i="1"/>
  <c r="Z202" i="1"/>
  <c r="Z214" i="1"/>
  <c r="AS226" i="1"/>
  <c r="Z234" i="1"/>
  <c r="AH236" i="1"/>
  <c r="Z254" i="1"/>
  <c r="AU252" i="1"/>
  <c r="AI258" i="1"/>
  <c r="AC278" i="1"/>
  <c r="AK278" i="1"/>
  <c r="Z308" i="1"/>
  <c r="Z312" i="1"/>
  <c r="Z316" i="1"/>
  <c r="Z332" i="1"/>
  <c r="Z345" i="1"/>
  <c r="Z346" i="1"/>
  <c r="Z375" i="1"/>
  <c r="Z382" i="1"/>
  <c r="Z393" i="1"/>
  <c r="AJ411" i="1"/>
  <c r="AK421" i="1"/>
  <c r="AR421" i="1"/>
  <c r="AT455" i="1"/>
  <c r="AP474" i="1"/>
  <c r="AU474" i="1"/>
  <c r="Z632" i="1"/>
  <c r="Z635" i="1"/>
  <c r="Z643" i="1"/>
  <c r="Z644" i="1"/>
  <c r="Z651" i="1"/>
  <c r="Z667" i="1"/>
  <c r="Z678" i="1"/>
  <c r="Z694" i="1"/>
  <c r="Z710" i="1"/>
  <c r="AR776" i="1"/>
  <c r="Z787" i="1"/>
  <c r="Z791" i="1"/>
  <c r="AH795" i="1"/>
  <c r="AQ795" i="1"/>
  <c r="Z811" i="1"/>
  <c r="Z526" i="1"/>
  <c r="Z529" i="1"/>
  <c r="Z533" i="1"/>
  <c r="Z546" i="1"/>
  <c r="Z554" i="1"/>
  <c r="Z589" i="1"/>
  <c r="Z597" i="1"/>
  <c r="Z600" i="1"/>
  <c r="AE607" i="1"/>
  <c r="Z641" i="1"/>
  <c r="Z657" i="1"/>
  <c r="Z660" i="1"/>
  <c r="Z703" i="1"/>
  <c r="Z719" i="1"/>
  <c r="Z732" i="1"/>
  <c r="AH734" i="1"/>
  <c r="AF734" i="1"/>
  <c r="Z752" i="1"/>
  <c r="Z755" i="1"/>
  <c r="AD763" i="1"/>
  <c r="Z772" i="1"/>
  <c r="Z773" i="1"/>
  <c r="AU786" i="1"/>
  <c r="Z558" i="1"/>
  <c r="Z565" i="1"/>
  <c r="Z573" i="1"/>
  <c r="Z578" i="1"/>
  <c r="AV578" i="1"/>
  <c r="Z583" i="1"/>
  <c r="Z615" i="1"/>
  <c r="Z623" i="1"/>
  <c r="Z633" i="1"/>
  <c r="Z649" i="1"/>
  <c r="Z665" i="1"/>
  <c r="AP734" i="1"/>
  <c r="AN776" i="1"/>
  <c r="AV776" i="1"/>
  <c r="Z782" i="1"/>
  <c r="AC786" i="1"/>
  <c r="AV786" i="1"/>
  <c r="Z839" i="1"/>
  <c r="Z846" i="1"/>
  <c r="Z851" i="1"/>
  <c r="Z435" i="1"/>
  <c r="Z439" i="1"/>
  <c r="AT421" i="1"/>
  <c r="Z462" i="1"/>
  <c r="Z476" i="1"/>
  <c r="Z480" i="1"/>
  <c r="AV474" i="1"/>
  <c r="Z488" i="1"/>
  <c r="Z501" i="1"/>
  <c r="Z505" i="1"/>
  <c r="Z511" i="1"/>
  <c r="Z527" i="1"/>
  <c r="Z552" i="1"/>
  <c r="AO578" i="1"/>
  <c r="AC578" i="1"/>
  <c r="Z580" i="1"/>
  <c r="AK578" i="1"/>
  <c r="AO588" i="1"/>
  <c r="Z598" i="1"/>
  <c r="Z601" i="1"/>
  <c r="Z619" i="1"/>
  <c r="Z673" i="1"/>
  <c r="Z684" i="1"/>
  <c r="Z691" i="1"/>
  <c r="Z704" i="1"/>
  <c r="Z707" i="1"/>
  <c r="Z715" i="1"/>
  <c r="Z716" i="1"/>
  <c r="AN722" i="1"/>
  <c r="AV722" i="1"/>
  <c r="Z729" i="1"/>
  <c r="Z742" i="1"/>
  <c r="Z748" i="1"/>
  <c r="Z749" i="1"/>
  <c r="Z753" i="1"/>
  <c r="Z769" i="1"/>
  <c r="Z774" i="1"/>
  <c r="Z783" i="1"/>
  <c r="AC807" i="1"/>
  <c r="AP828" i="1"/>
  <c r="Z840" i="1"/>
  <c r="AG843" i="1"/>
  <c r="AE843" i="1"/>
  <c r="AH442" i="1"/>
  <c r="Z459" i="1"/>
  <c r="Z467" i="1"/>
  <c r="Z485" i="1"/>
  <c r="Z492" i="1"/>
  <c r="Z523" i="1"/>
  <c r="Z538" i="1"/>
  <c r="Z548" i="1"/>
  <c r="Z562" i="1"/>
  <c r="Z567" i="1"/>
  <c r="Z570" i="1"/>
  <c r="AD578" i="1"/>
  <c r="Z584" i="1"/>
  <c r="Z638" i="1"/>
  <c r="Z654" i="1"/>
  <c r="Z662" i="1"/>
  <c r="Z670" i="1"/>
  <c r="Z676" i="1"/>
  <c r="Z692" i="1"/>
  <c r="Z700" i="1"/>
  <c r="Z708" i="1"/>
  <c r="AK722" i="1"/>
  <c r="AC722" i="1"/>
  <c r="AS747" i="1"/>
  <c r="AM763" i="1"/>
  <c r="AU763" i="1"/>
  <c r="AN786" i="1"/>
  <c r="AK786" i="1"/>
  <c r="AQ828" i="1"/>
  <c r="Z832" i="1"/>
  <c r="Z436" i="1"/>
  <c r="Z443" i="1"/>
  <c r="AC442" i="1"/>
  <c r="AK442" i="1"/>
  <c r="Z471" i="1"/>
  <c r="Z472" i="1"/>
  <c r="Z495" i="1"/>
  <c r="Z498" i="1"/>
  <c r="AS494" i="1"/>
  <c r="AQ507" i="1"/>
  <c r="Z519" i="1"/>
  <c r="AR532" i="1"/>
  <c r="Z544" i="1"/>
  <c r="Z591" i="1"/>
  <c r="Z599" i="1"/>
  <c r="Z620" i="1"/>
  <c r="Z647" i="1"/>
  <c r="Z663" i="1"/>
  <c r="Z697" i="1"/>
  <c r="Z713" i="1"/>
  <c r="Z727" i="1"/>
  <c r="Z744" i="1"/>
  <c r="AH747" i="1"/>
  <c r="AN763" i="1"/>
  <c r="AV763" i="1"/>
  <c r="Z770" i="1"/>
  <c r="AT776" i="1"/>
  <c r="Z804" i="1"/>
  <c r="Z807" i="1"/>
  <c r="AK828" i="1"/>
  <c r="Z837" i="1"/>
  <c r="AQ843" i="1"/>
  <c r="Z158" i="1"/>
  <c r="AS252" i="1"/>
  <c r="AH252" i="1"/>
  <c r="Z318" i="1"/>
  <c r="Z724" i="1"/>
  <c r="AB722" i="1"/>
  <c r="Z25" i="1"/>
  <c r="AC155" i="1"/>
  <c r="AO166" i="1"/>
  <c r="AI174" i="1"/>
  <c r="Z255" i="1"/>
  <c r="Z319" i="1"/>
  <c r="AR348" i="1"/>
  <c r="AG348" i="1"/>
  <c r="Z120" i="1"/>
  <c r="AV207" i="1"/>
  <c r="AK207" i="1"/>
  <c r="AN455" i="1"/>
  <c r="AC455" i="1"/>
  <c r="Z788" i="1"/>
  <c r="AM786" i="1"/>
  <c r="Z156" i="1"/>
  <c r="Z169" i="1"/>
  <c r="AJ186" i="1"/>
  <c r="Z230" i="1"/>
  <c r="Z265" i="1"/>
  <c r="Z351" i="1"/>
  <c r="Z409" i="1"/>
  <c r="AR558" i="1"/>
  <c r="AM747" i="1"/>
  <c r="AB747" i="1"/>
  <c r="Z747" i="1"/>
  <c r="AS843" i="1"/>
  <c r="AH843" i="1"/>
  <c r="Z94" i="1"/>
  <c r="AC101" i="1"/>
  <c r="AC120" i="1"/>
  <c r="AT186" i="1"/>
  <c r="AI186" i="1"/>
  <c r="Z197" i="1"/>
  <c r="Z205" i="1"/>
  <c r="AB252" i="1"/>
  <c r="AH302" i="1"/>
  <c r="AQ348" i="1"/>
  <c r="AI363" i="1"/>
  <c r="AU387" i="1"/>
  <c r="AJ387" i="1"/>
  <c r="AM722" i="1"/>
  <c r="AU722" i="1"/>
  <c r="AO734" i="1"/>
  <c r="Z737" i="1"/>
  <c r="Z741" i="1"/>
  <c r="AH786" i="1"/>
  <c r="AS786" i="1"/>
  <c r="AG795" i="1"/>
  <c r="Z802" i="1"/>
  <c r="AB795" i="1"/>
  <c r="AS197" i="1"/>
  <c r="AH197" i="1"/>
  <c r="AU278" i="1"/>
  <c r="AJ278" i="1"/>
  <c r="AN296" i="1"/>
  <c r="AC296" i="1"/>
  <c r="AB411" i="1"/>
  <c r="Z415" i="1"/>
  <c r="Z172" i="1"/>
  <c r="AS186" i="1"/>
  <c r="AH186" i="1"/>
  <c r="AI252" i="1"/>
  <c r="AB455" i="1"/>
  <c r="Z574" i="1"/>
  <c r="AS588" i="1"/>
  <c r="AH588" i="1"/>
  <c r="Z593" i="1"/>
  <c r="AU747" i="1"/>
  <c r="AJ747" i="1"/>
  <c r="Z116" i="1"/>
  <c r="Z124" i="1"/>
  <c r="AB166" i="1"/>
  <c r="AM186" i="1"/>
  <c r="AJ252" i="1"/>
  <c r="AT258" i="1"/>
  <c r="Z330" i="1"/>
  <c r="AM387" i="1"/>
  <c r="AB387" i="1"/>
  <c r="Z387" i="1"/>
  <c r="AS411" i="1"/>
  <c r="Z509" i="1"/>
  <c r="AB507" i="1"/>
  <c r="Z594" i="1"/>
  <c r="AH5" i="1"/>
  <c r="AB9" i="1"/>
  <c r="Z32" i="1"/>
  <c r="AI32" i="1"/>
  <c r="AB53" i="1"/>
  <c r="AJ53" i="1"/>
  <c r="Z101" i="1"/>
  <c r="AM101" i="1"/>
  <c r="AD120" i="1"/>
  <c r="AS133" i="1"/>
  <c r="AG133" i="1"/>
  <c r="AR144" i="1"/>
  <c r="AF144" i="1"/>
  <c r="AE155" i="1"/>
  <c r="AO155" i="1"/>
  <c r="AC166" i="1"/>
  <c r="AO174" i="1"/>
  <c r="Z174" i="1"/>
  <c r="AK174" i="1"/>
  <c r="AU174" i="1"/>
  <c r="Z186" i="1"/>
  <c r="AN186" i="1"/>
  <c r="AC197" i="1"/>
  <c r="AK197" i="1"/>
  <c r="AO197" i="1"/>
  <c r="AF207" i="1"/>
  <c r="Z209" i="1"/>
  <c r="AM226" i="1"/>
  <c r="AB226" i="1"/>
  <c r="Z226" i="1"/>
  <c r="AU226" i="1"/>
  <c r="AJ226" i="1"/>
  <c r="Z231" i="1"/>
  <c r="AT236" i="1"/>
  <c r="AI236" i="1"/>
  <c r="Z237" i="1"/>
  <c r="AS236" i="1"/>
  <c r="Z256" i="1"/>
  <c r="Z263" i="1"/>
  <c r="AE278" i="1"/>
  <c r="AP278" i="1"/>
  <c r="Z288" i="1"/>
  <c r="AF296" i="1"/>
  <c r="AI296" i="1"/>
  <c r="Z320" i="1"/>
  <c r="Z327" i="1"/>
  <c r="AT337" i="1"/>
  <c r="AI337" i="1"/>
  <c r="AI348" i="1"/>
  <c r="Z352" i="1"/>
  <c r="Z359" i="1"/>
  <c r="AR363" i="1"/>
  <c r="Z367" i="1"/>
  <c r="AN387" i="1"/>
  <c r="AC387" i="1"/>
  <c r="AV387" i="1"/>
  <c r="AK387" i="1"/>
  <c r="AC398" i="1"/>
  <c r="AK398" i="1"/>
  <c r="Z400" i="1"/>
  <c r="Z407" i="1"/>
  <c r="AT411" i="1"/>
  <c r="Z412" i="1"/>
  <c r="Z445" i="1"/>
  <c r="AM442" i="1"/>
  <c r="AR474" i="1"/>
  <c r="Z484" i="1"/>
  <c r="AQ494" i="1"/>
  <c r="AF494" i="1"/>
  <c r="AT507" i="1"/>
  <c r="AE540" i="1"/>
  <c r="AP540" i="1"/>
  <c r="Z555" i="1"/>
  <c r="AI558" i="1"/>
  <c r="AC558" i="1"/>
  <c r="AH558" i="1"/>
  <c r="AS558" i="1"/>
  <c r="AC626" i="1"/>
  <c r="AK626" i="1"/>
  <c r="AG734" i="1"/>
  <c r="AI786" i="1"/>
  <c r="AT786" i="1"/>
  <c r="AR795" i="1"/>
  <c r="Z350" i="1"/>
  <c r="AU101" i="1"/>
  <c r="AE133" i="1"/>
  <c r="AT197" i="1"/>
  <c r="AI197" i="1"/>
  <c r="Z287" i="1"/>
  <c r="AO296" i="1"/>
  <c r="AD296" i="1"/>
  <c r="AQ363" i="1"/>
  <c r="Z399" i="1"/>
  <c r="AQ474" i="1"/>
  <c r="Z9" i="1"/>
  <c r="AM120" i="1"/>
  <c r="AP166" i="1"/>
  <c r="AE207" i="1"/>
  <c r="AT226" i="1"/>
  <c r="AI226" i="1"/>
  <c r="Z266" i="1"/>
  <c r="AS348" i="1"/>
  <c r="AH348" i="1"/>
  <c r="AF363" i="1"/>
  <c r="AH374" i="1"/>
  <c r="AM398" i="1"/>
  <c r="AB398" i="1"/>
  <c r="Z398" i="1"/>
  <c r="AH507" i="1"/>
  <c r="AH626" i="1"/>
  <c r="AS626" i="1"/>
  <c r="AJ9" i="1"/>
  <c r="AE18" i="1"/>
  <c r="AM18" i="1"/>
  <c r="Z5" i="1"/>
  <c r="AI5" i="1"/>
  <c r="AC9" i="1"/>
  <c r="AK9" i="1"/>
  <c r="AF18" i="1"/>
  <c r="AB32" i="1"/>
  <c r="AJ32" i="1"/>
  <c r="AC53" i="1"/>
  <c r="AK53" i="1"/>
  <c r="Z83" i="1"/>
  <c r="Z86" i="1"/>
  <c r="Z97" i="1"/>
  <c r="AN101" i="1"/>
  <c r="Z105" i="1"/>
  <c r="Z108" i="1"/>
  <c r="AQ120" i="1"/>
  <c r="AE120" i="1"/>
  <c r="AH133" i="1"/>
  <c r="AG144" i="1"/>
  <c r="AH155" i="1"/>
  <c r="AG166" i="1"/>
  <c r="AD166" i="1"/>
  <c r="AP174" i="1"/>
  <c r="AB174" i="1"/>
  <c r="Z184" i="1"/>
  <c r="AC186" i="1"/>
  <c r="AK186" i="1"/>
  <c r="Z195" i="1"/>
  <c r="AD197" i="1"/>
  <c r="AB197" i="1"/>
  <c r="AR197" i="1"/>
  <c r="Z203" i="1"/>
  <c r="AR207" i="1"/>
  <c r="AQ207" i="1"/>
  <c r="AC226" i="1"/>
  <c r="AK226" i="1"/>
  <c r="Z228" i="1"/>
  <c r="AM236" i="1"/>
  <c r="AB236" i="1"/>
  <c r="Z236" i="1"/>
  <c r="AU236" i="1"/>
  <c r="AJ236" i="1"/>
  <c r="Z241" i="1"/>
  <c r="Z248" i="1"/>
  <c r="Z252" i="1"/>
  <c r="AD252" i="1"/>
  <c r="AB258" i="1"/>
  <c r="Z260" i="1"/>
  <c r="Z267" i="1"/>
  <c r="Z274" i="1"/>
  <c r="AQ278" i="1"/>
  <c r="AH278" i="1"/>
  <c r="Z292" i="1"/>
  <c r="Z299" i="1"/>
  <c r="AR302" i="1"/>
  <c r="Z306" i="1"/>
  <c r="Z309" i="1"/>
  <c r="Z324" i="1"/>
  <c r="Z331" i="1"/>
  <c r="AB337" i="1"/>
  <c r="AJ337" i="1"/>
  <c r="Z338" i="1"/>
  <c r="Z341" i="1"/>
  <c r="AB348" i="1"/>
  <c r="AJ348" i="1"/>
  <c r="Z356" i="1"/>
  <c r="Z364" i="1"/>
  <c r="AS363" i="1"/>
  <c r="Z371" i="1"/>
  <c r="AR374" i="1"/>
  <c r="Z378" i="1"/>
  <c r="Z381" i="1"/>
  <c r="AD387" i="1"/>
  <c r="Z389" i="1"/>
  <c r="AD398" i="1"/>
  <c r="AM411" i="1"/>
  <c r="AQ421" i="1"/>
  <c r="AF421" i="1"/>
  <c r="AO421" i="1"/>
  <c r="Z428" i="1"/>
  <c r="AI442" i="1"/>
  <c r="AE442" i="1"/>
  <c r="AP442" i="1"/>
  <c r="Z449" i="1"/>
  <c r="Z452" i="1"/>
  <c r="AG455" i="1"/>
  <c r="AB474" i="1"/>
  <c r="Z475" i="1"/>
  <c r="AM474" i="1"/>
  <c r="AF474" i="1"/>
  <c r="Z502" i="1"/>
  <c r="AN532" i="1"/>
  <c r="AC532" i="1"/>
  <c r="AV532" i="1"/>
  <c r="AK532" i="1"/>
  <c r="AO558" i="1"/>
  <c r="AD558" i="1"/>
  <c r="Z560" i="1"/>
  <c r="AT558" i="1"/>
  <c r="AE588" i="1"/>
  <c r="AD626" i="1"/>
  <c r="Z628" i="1"/>
  <c r="AI626" i="1"/>
  <c r="AT626" i="1"/>
  <c r="AQ155" i="1"/>
  <c r="Z177" i="1"/>
  <c r="AD258" i="1"/>
  <c r="AD278" i="1"/>
  <c r="Z370" i="1"/>
  <c r="AU398" i="1"/>
  <c r="AJ398" i="1"/>
  <c r="Z451" i="1"/>
  <c r="AE101" i="1"/>
  <c r="AO101" i="1"/>
  <c r="AR120" i="1"/>
  <c r="AB133" i="1"/>
  <c r="AJ133" i="1"/>
  <c r="AU133" i="1"/>
  <c r="AI144" i="1"/>
  <c r="AT144" i="1"/>
  <c r="AI155" i="1"/>
  <c r="AH166" i="1"/>
  <c r="AE166" i="1"/>
  <c r="AQ166" i="1"/>
  <c r="AC174" i="1"/>
  <c r="AM174" i="1"/>
  <c r="AD186" i="1"/>
  <c r="AB186" i="1"/>
  <c r="Z192" i="1"/>
  <c r="AP197" i="1"/>
  <c r="AE197" i="1"/>
  <c r="AQ197" i="1"/>
  <c r="AO207" i="1"/>
  <c r="Z217" i="1"/>
  <c r="AD226" i="1"/>
  <c r="Z232" i="1"/>
  <c r="AC236" i="1"/>
  <c r="AK236" i="1"/>
  <c r="Z238" i="1"/>
  <c r="AE252" i="1"/>
  <c r="AP258" i="1"/>
  <c r="AE258" i="1"/>
  <c r="AN258" i="1"/>
  <c r="AV258" i="1"/>
  <c r="Z264" i="1"/>
  <c r="AS296" i="1"/>
  <c r="AT302" i="1"/>
  <c r="AI302" i="1"/>
  <c r="AS302" i="1"/>
  <c r="Z328" i="1"/>
  <c r="AC337" i="1"/>
  <c r="AK337" i="1"/>
  <c r="AC348" i="1"/>
  <c r="AK348" i="1"/>
  <c r="Z360" i="1"/>
  <c r="AT363" i="1"/>
  <c r="Z368" i="1"/>
  <c r="AT374" i="1"/>
  <c r="AI374" i="1"/>
  <c r="AS374" i="1"/>
  <c r="AE387" i="1"/>
  <c r="AH387" i="1"/>
  <c r="AE398" i="1"/>
  <c r="AG398" i="1"/>
  <c r="AP398" i="1"/>
  <c r="Z408" i="1"/>
  <c r="AS421" i="1"/>
  <c r="Z440" i="1"/>
  <c r="Z470" i="1"/>
  <c r="AO532" i="1"/>
  <c r="AD532" i="1"/>
  <c r="Z532" i="1"/>
  <c r="Z536" i="1"/>
  <c r="AB532" i="1"/>
  <c r="AF540" i="1"/>
  <c r="AQ540" i="1"/>
  <c r="AM588" i="1"/>
  <c r="AS607" i="1"/>
  <c r="AH607" i="1"/>
  <c r="AU626" i="1"/>
  <c r="AH675" i="1"/>
  <c r="AQ675" i="1"/>
  <c r="AI675" i="1"/>
  <c r="AP675" i="1"/>
  <c r="AM144" i="1"/>
  <c r="AN207" i="1"/>
  <c r="AC207" i="1"/>
  <c r="AM278" i="1"/>
  <c r="AB278" i="1"/>
  <c r="Z278" i="1"/>
  <c r="AV296" i="1"/>
  <c r="AK296" i="1"/>
  <c r="AF411" i="1"/>
  <c r="AQ411" i="1"/>
  <c r="AV455" i="1"/>
  <c r="AK455" i="1"/>
  <c r="Z296" i="1"/>
  <c r="AT398" i="1"/>
  <c r="AI398" i="1"/>
  <c r="Z53" i="1"/>
  <c r="Z91" i="1"/>
  <c r="AK101" i="1"/>
  <c r="Z113" i="1"/>
  <c r="Z121" i="1"/>
  <c r="Z227" i="1"/>
  <c r="Z240" i="1"/>
  <c r="AU258" i="1"/>
  <c r="AQ302" i="1"/>
  <c r="AS337" i="1"/>
  <c r="AH337" i="1"/>
  <c r="AF101" i="1"/>
  <c r="AK133" i="1"/>
  <c r="Z155" i="1"/>
  <c r="AJ155" i="1"/>
  <c r="AT155" i="1"/>
  <c r="AG174" i="1"/>
  <c r="AE186" i="1"/>
  <c r="AQ186" i="1"/>
  <c r="Z204" i="1"/>
  <c r="Z211" i="1"/>
  <c r="AG226" i="1"/>
  <c r="AD236" i="1"/>
  <c r="Z249" i="1"/>
  <c r="Z253" i="1"/>
  <c r="AQ258" i="1"/>
  <c r="AF258" i="1"/>
  <c r="AO258" i="1"/>
  <c r="Z275" i="1"/>
  <c r="AR278" i="1"/>
  <c r="Z285" i="1"/>
  <c r="Z300" i="1"/>
  <c r="AB296" i="1"/>
  <c r="AM302" i="1"/>
  <c r="AB302" i="1"/>
  <c r="Z302" i="1"/>
  <c r="AU302" i="1"/>
  <c r="AJ302" i="1"/>
  <c r="Z307" i="1"/>
  <c r="Z317" i="1"/>
  <c r="Z339" i="1"/>
  <c r="Z342" i="1"/>
  <c r="Z348" i="1"/>
  <c r="Z349" i="1"/>
  <c r="AN348" i="1"/>
  <c r="AV348" i="1"/>
  <c r="AM363" i="1"/>
  <c r="AB363" i="1"/>
  <c r="Z363" i="1"/>
  <c r="AU363" i="1"/>
  <c r="AJ363" i="1"/>
  <c r="AM374" i="1"/>
  <c r="AB374" i="1"/>
  <c r="Z374" i="1"/>
  <c r="AU374" i="1"/>
  <c r="AJ374" i="1"/>
  <c r="Z379" i="1"/>
  <c r="AQ398" i="1"/>
  <c r="AH411" i="1"/>
  <c r="Z456" i="1"/>
  <c r="AR455" i="1"/>
  <c r="AT474" i="1"/>
  <c r="Z479" i="1"/>
  <c r="AS507" i="1"/>
  <c r="AI540" i="1"/>
  <c r="AR540" i="1"/>
  <c r="AI607" i="1"/>
  <c r="AT607" i="1"/>
  <c r="AV607" i="1"/>
  <c r="AG675" i="1"/>
  <c r="Z764" i="1"/>
  <c r="AI763" i="1"/>
  <c r="AT763" i="1"/>
  <c r="Z847" i="1"/>
  <c r="AR101" i="1"/>
  <c r="AG120" i="1"/>
  <c r="AS120" i="1"/>
  <c r="AC133" i="1"/>
  <c r="AV133" i="1"/>
  <c r="AB144" i="1"/>
  <c r="Z144" i="1"/>
  <c r="AJ144" i="1"/>
  <c r="AU144" i="1"/>
  <c r="Z153" i="1"/>
  <c r="AS101" i="1"/>
  <c r="AG101" i="1"/>
  <c r="AI120" i="1"/>
  <c r="AT120" i="1"/>
  <c r="Z133" i="1"/>
  <c r="AM133" i="1"/>
  <c r="Z161" i="1"/>
  <c r="Z164" i="1"/>
  <c r="AS166" i="1"/>
  <c r="AH174" i="1"/>
  <c r="AE174" i="1"/>
  <c r="Z179" i="1"/>
  <c r="AF186" i="1"/>
  <c r="Z193" i="1"/>
  <c r="Z198" i="1"/>
  <c r="AM207" i="1"/>
  <c r="AB207" i="1"/>
  <c r="AU207" i="1"/>
  <c r="AJ207" i="1"/>
  <c r="Z208" i="1"/>
  <c r="AS207" i="1"/>
  <c r="Z215" i="1"/>
  <c r="Z222" i="1"/>
  <c r="AQ226" i="1"/>
  <c r="AH226" i="1"/>
  <c r="AE236" i="1"/>
  <c r="AG236" i="1"/>
  <c r="AP236" i="1"/>
  <c r="Z246" i="1"/>
  <c r="AR252" i="1"/>
  <c r="AG252" i="1"/>
  <c r="AM252" i="1"/>
  <c r="AG258" i="1"/>
  <c r="AK258" i="1"/>
  <c r="Z272" i="1"/>
  <c r="AT278" i="1"/>
  <c r="AI278" i="1"/>
  <c r="Z279" i="1"/>
  <c r="AS278" i="1"/>
  <c r="AC302" i="1"/>
  <c r="AK302" i="1"/>
  <c r="Z304" i="1"/>
  <c r="Z311" i="1"/>
  <c r="AP337" i="1"/>
  <c r="AF337" i="1"/>
  <c r="AG337" i="1"/>
  <c r="Z343" i="1"/>
  <c r="AE348" i="1"/>
  <c r="AF348" i="1"/>
  <c r="Z353" i="1"/>
  <c r="AN363" i="1"/>
  <c r="AC363" i="1"/>
  <c r="AV363" i="1"/>
  <c r="AK363" i="1"/>
  <c r="AC374" i="1"/>
  <c r="AK374" i="1"/>
  <c r="Z376" i="1"/>
  <c r="Z383" i="1"/>
  <c r="AR387" i="1"/>
  <c r="Z391" i="1"/>
  <c r="AI411" i="1"/>
  <c r="AS442" i="1"/>
  <c r="Z447" i="1"/>
  <c r="AJ455" i="1"/>
  <c r="AH455" i="1"/>
  <c r="Z463" i="1"/>
  <c r="Z464" i="1"/>
  <c r="AC507" i="1"/>
  <c r="AI507" i="1"/>
  <c r="AH532" i="1"/>
  <c r="AJ558" i="1"/>
  <c r="Z596" i="1"/>
  <c r="AD607" i="1"/>
  <c r="Z609" i="1"/>
  <c r="Z613" i="1"/>
  <c r="AM626" i="1"/>
  <c r="AD675" i="1"/>
  <c r="Z675" i="1"/>
  <c r="Z723" i="1"/>
  <c r="AI722" i="1"/>
  <c r="AT722" i="1"/>
  <c r="Z765" i="1"/>
  <c r="AB763" i="1"/>
  <c r="AJ763" i="1"/>
  <c r="Z418" i="1"/>
  <c r="Z424" i="1"/>
  <c r="AB442" i="1"/>
  <c r="AJ442" i="1"/>
  <c r="AE455" i="1"/>
  <c r="AP455" i="1"/>
  <c r="Z457" i="1"/>
  <c r="Z460" i="1"/>
  <c r="AC474" i="1"/>
  <c r="AK474" i="1"/>
  <c r="Z478" i="1"/>
  <c r="Z481" i="1"/>
  <c r="AR494" i="1"/>
  <c r="AG494" i="1"/>
  <c r="Z499" i="1"/>
  <c r="AM507" i="1"/>
  <c r="AU507" i="1"/>
  <c r="AE532" i="1"/>
  <c r="AF532" i="1"/>
  <c r="AG540" i="1"/>
  <c r="AM540" i="1"/>
  <c r="Z542" i="1"/>
  <c r="AU540" i="1"/>
  <c r="AU558" i="1"/>
  <c r="Z571" i="1"/>
  <c r="AT588" i="1"/>
  <c r="AI588" i="1"/>
  <c r="AC588" i="1"/>
  <c r="AK588" i="1"/>
  <c r="AB607" i="1"/>
  <c r="Z610" i="1"/>
  <c r="AJ607" i="1"/>
  <c r="AB626" i="1"/>
  <c r="AJ626" i="1"/>
  <c r="AP626" i="1"/>
  <c r="Z629" i="1"/>
  <c r="Z648" i="1"/>
  <c r="Z720" i="1"/>
  <c r="Z738" i="1"/>
  <c r="AB786" i="1"/>
  <c r="AJ786" i="1"/>
  <c r="AE786" i="1"/>
  <c r="AI795" i="1"/>
  <c r="Z844" i="1"/>
  <c r="AU843" i="1"/>
  <c r="AO252" i="1"/>
  <c r="AM258" i="1"/>
  <c r="AO348" i="1"/>
  <c r="AC411" i="1"/>
  <c r="AK411" i="1"/>
  <c r="AI421" i="1"/>
  <c r="Z422" i="1"/>
  <c r="Z434" i="1"/>
  <c r="Z437" i="1"/>
  <c r="AN442" i="1"/>
  <c r="AV442" i="1"/>
  <c r="AQ455" i="1"/>
  <c r="AF455" i="1"/>
  <c r="AO474" i="1"/>
  <c r="AD474" i="1"/>
  <c r="Z474" i="1"/>
  <c r="AN474" i="1"/>
  <c r="AH494" i="1"/>
  <c r="AP494" i="1"/>
  <c r="Z503" i="1"/>
  <c r="Z517" i="1"/>
  <c r="AS540" i="1"/>
  <c r="AJ540" i="1"/>
  <c r="Z545" i="1"/>
  <c r="AN558" i="1"/>
  <c r="AV558" i="1"/>
  <c r="Z575" i="1"/>
  <c r="AQ578" i="1"/>
  <c r="AF578" i="1"/>
  <c r="Z579" i="1"/>
  <c r="Z586" i="1"/>
  <c r="Z588" i="1"/>
  <c r="AJ588" i="1"/>
  <c r="AU588" i="1"/>
  <c r="Z605" i="1"/>
  <c r="AC607" i="1"/>
  <c r="AK607" i="1"/>
  <c r="AU607" i="1"/>
  <c r="AQ607" i="1"/>
  <c r="Z614" i="1"/>
  <c r="Z626" i="1"/>
  <c r="AV626" i="1"/>
  <c r="Z659" i="1"/>
  <c r="Z686" i="1"/>
  <c r="AM734" i="1"/>
  <c r="Z735" i="1"/>
  <c r="AS776" i="1"/>
  <c r="AJ795" i="1"/>
  <c r="Z796" i="1"/>
  <c r="AM807" i="1"/>
  <c r="Z831" i="1"/>
  <c r="Z298" i="1"/>
  <c r="Z337" i="1"/>
  <c r="AO411" i="1"/>
  <c r="AD411" i="1"/>
  <c r="Z411" i="1"/>
  <c r="AN411" i="1"/>
  <c r="Z421" i="1"/>
  <c r="AM421" i="1"/>
  <c r="AU421" i="1"/>
  <c r="AO442" i="1"/>
  <c r="Z442" i="1"/>
  <c r="AS455" i="1"/>
  <c r="Z461" i="1"/>
  <c r="Z482" i="1"/>
  <c r="AM494" i="1"/>
  <c r="AI494" i="1"/>
  <c r="AO507" i="1"/>
  <c r="AD507" i="1"/>
  <c r="Z507" i="1"/>
  <c r="Z514" i="1"/>
  <c r="Z520" i="1"/>
  <c r="AG532" i="1"/>
  <c r="AM532" i="1"/>
  <c r="Z534" i="1"/>
  <c r="AU532" i="1"/>
  <c r="AT540" i="1"/>
  <c r="Z543" i="1"/>
  <c r="Z556" i="1"/>
  <c r="AB558" i="1"/>
  <c r="Z561" i="1"/>
  <c r="AR578" i="1"/>
  <c r="AG578" i="1"/>
  <c r="AV588" i="1"/>
  <c r="AR588" i="1"/>
  <c r="Z595" i="1"/>
  <c r="Z602" i="1"/>
  <c r="Z607" i="1"/>
  <c r="Z621" i="1"/>
  <c r="AO626" i="1"/>
  <c r="Z630" i="1"/>
  <c r="Z664" i="1"/>
  <c r="AF675" i="1"/>
  <c r="Z687" i="1"/>
  <c r="AO747" i="1"/>
  <c r="AQ747" i="1"/>
  <c r="AG828" i="1"/>
  <c r="AB828" i="1"/>
  <c r="AR828" i="1"/>
  <c r="Z836" i="1"/>
  <c r="AP411" i="1"/>
  <c r="Z413" i="1"/>
  <c r="AN421" i="1"/>
  <c r="AV421" i="1"/>
  <c r="Z438" i="1"/>
  <c r="Z450" i="1"/>
  <c r="Z453" i="1"/>
  <c r="AB494" i="1"/>
  <c r="AJ494" i="1"/>
  <c r="Z500" i="1"/>
  <c r="AP507" i="1"/>
  <c r="AE507" i="1"/>
  <c r="Z518" i="1"/>
  <c r="AS532" i="1"/>
  <c r="Z537" i="1"/>
  <c r="AP558" i="1"/>
  <c r="AE558" i="1"/>
  <c r="Z559" i="1"/>
  <c r="Z572" i="1"/>
  <c r="AH578" i="1"/>
  <c r="AD588" i="1"/>
  <c r="AP607" i="1"/>
  <c r="Z611" i="1"/>
  <c r="Z624" i="1"/>
  <c r="Z683" i="1"/>
  <c r="Z702" i="1"/>
  <c r="AD734" i="1"/>
  <c r="AE734" i="1"/>
  <c r="AO776" i="1"/>
  <c r="AD776" i="1"/>
  <c r="Z776" i="1"/>
  <c r="AD795" i="1"/>
  <c r="AO795" i="1"/>
  <c r="Z795" i="1"/>
  <c r="Z803" i="1"/>
  <c r="AS828" i="1"/>
  <c r="AB421" i="1"/>
  <c r="Z426" i="1"/>
  <c r="Z429" i="1"/>
  <c r="AF442" i="1"/>
  <c r="AD442" i="1"/>
  <c r="AQ442" i="1"/>
  <c r="AI455" i="1"/>
  <c r="AG474" i="1"/>
  <c r="Z494" i="1"/>
  <c r="AV494" i="1"/>
  <c r="AT494" i="1"/>
  <c r="AF507" i="1"/>
  <c r="AN507" i="1"/>
  <c r="AV507" i="1"/>
  <c r="Z525" i="1"/>
  <c r="AT532" i="1"/>
  <c r="AP532" i="1"/>
  <c r="Z535" i="1"/>
  <c r="AN540" i="1"/>
  <c r="AC540" i="1"/>
  <c r="AV540" i="1"/>
  <c r="AK540" i="1"/>
  <c r="Z547" i="1"/>
  <c r="Z553" i="1"/>
  <c r="AQ558" i="1"/>
  <c r="AF558" i="1"/>
  <c r="Z566" i="1"/>
  <c r="AI578" i="1"/>
  <c r="AP588" i="1"/>
  <c r="Z592" i="1"/>
  <c r="AF607" i="1"/>
  <c r="Z622" i="1"/>
  <c r="AQ626" i="1"/>
  <c r="AF626" i="1"/>
  <c r="AE626" i="1"/>
  <c r="Z627" i="1"/>
  <c r="Z631" i="1"/>
  <c r="AM675" i="1"/>
  <c r="AB675" i="1"/>
  <c r="AU675" i="1"/>
  <c r="AJ675" i="1"/>
  <c r="Z688" i="1"/>
  <c r="AR722" i="1"/>
  <c r="AS722" i="1"/>
  <c r="Z739" i="1"/>
  <c r="AR763" i="1"/>
  <c r="AP776" i="1"/>
  <c r="AE776" i="1"/>
  <c r="AB776" i="1"/>
  <c r="Z793" i="1"/>
  <c r="AE795" i="1"/>
  <c r="AP795" i="1"/>
  <c r="AI807" i="1"/>
  <c r="AD807" i="1"/>
  <c r="Z808" i="1"/>
  <c r="AT807" i="1"/>
  <c r="AR807" i="1"/>
  <c r="Z812" i="1"/>
  <c r="AT828" i="1"/>
  <c r="Z829" i="1"/>
  <c r="Z845" i="1"/>
  <c r="AG411" i="1"/>
  <c r="Z414" i="1"/>
  <c r="AE421" i="1"/>
  <c r="AC421" i="1"/>
  <c r="AP421" i="1"/>
  <c r="AR442" i="1"/>
  <c r="AG442" i="1"/>
  <c r="Z455" i="1"/>
  <c r="AM455" i="1"/>
  <c r="AU455" i="1"/>
  <c r="Z465" i="1"/>
  <c r="Z468" i="1"/>
  <c r="AS474" i="1"/>
  <c r="AH474" i="1"/>
  <c r="Z486" i="1"/>
  <c r="Z489" i="1"/>
  <c r="AO494" i="1"/>
  <c r="Z497" i="1"/>
  <c r="Z508" i="1"/>
  <c r="AG507" i="1"/>
  <c r="Z515" i="1"/>
  <c r="Z522" i="1"/>
  <c r="Z528" i="1"/>
  <c r="AQ532" i="1"/>
  <c r="AO540" i="1"/>
  <c r="AD540" i="1"/>
  <c r="Z540" i="1"/>
  <c r="Z551" i="1"/>
  <c r="AG558" i="1"/>
  <c r="Z563" i="1"/>
  <c r="Z569" i="1"/>
  <c r="AB578" i="1"/>
  <c r="AJ578" i="1"/>
  <c r="AS578" i="1"/>
  <c r="AP578" i="1"/>
  <c r="Z581" i="1"/>
  <c r="AQ588" i="1"/>
  <c r="AG588" i="1"/>
  <c r="Z590" i="1"/>
  <c r="Z603" i="1"/>
  <c r="AR607" i="1"/>
  <c r="AG607" i="1"/>
  <c r="Z608" i="1"/>
  <c r="AR626" i="1"/>
  <c r="AG626" i="1"/>
  <c r="Z646" i="1"/>
  <c r="AC675" i="1"/>
  <c r="AN675" i="1"/>
  <c r="AK675" i="1"/>
  <c r="AV675" i="1"/>
  <c r="Z699" i="1"/>
  <c r="Z718" i="1"/>
  <c r="Z726" i="1"/>
  <c r="Z730" i="1"/>
  <c r="AQ734" i="1"/>
  <c r="AT747" i="1"/>
  <c r="AG747" i="1"/>
  <c r="Z756" i="1"/>
  <c r="AS763" i="1"/>
  <c r="Z771" i="1"/>
  <c r="Z779" i="1"/>
  <c r="AD786" i="1"/>
  <c r="Z790" i="1"/>
  <c r="AF795" i="1"/>
  <c r="AE807" i="1"/>
  <c r="Z809" i="1"/>
  <c r="AB807" i="1"/>
  <c r="AJ807" i="1"/>
  <c r="AU807" i="1"/>
  <c r="AS807" i="1"/>
  <c r="AM843" i="1"/>
  <c r="AN494" i="1"/>
  <c r="AM558" i="1"/>
  <c r="AN578" i="1"/>
  <c r="AO607" i="1"/>
  <c r="AN626" i="1"/>
  <c r="Z642" i="1"/>
  <c r="Z645" i="1"/>
  <c r="Z658" i="1"/>
  <c r="Z661" i="1"/>
  <c r="AE675" i="1"/>
  <c r="Z682" i="1"/>
  <c r="Z698" i="1"/>
  <c r="Z701" i="1"/>
  <c r="Z714" i="1"/>
  <c r="Z717" i="1"/>
  <c r="AO722" i="1"/>
  <c r="Z722" i="1"/>
  <c r="AR734" i="1"/>
  <c r="AC747" i="1"/>
  <c r="AK747" i="1"/>
  <c r="AO763" i="1"/>
  <c r="Z763" i="1"/>
  <c r="AF776" i="1"/>
  <c r="AC776" i="1"/>
  <c r="Z799" i="1"/>
  <c r="AO807" i="1"/>
  <c r="AM828" i="1"/>
  <c r="AU828" i="1"/>
  <c r="Z830" i="1"/>
  <c r="Z833" i="1"/>
  <c r="AT843" i="1"/>
  <c r="AI843" i="1"/>
  <c r="Z639" i="1"/>
  <c r="Z655" i="1"/>
  <c r="Z671" i="1"/>
  <c r="Z679" i="1"/>
  <c r="Z695" i="1"/>
  <c r="Z711" i="1"/>
  <c r="AP722" i="1"/>
  <c r="AE722" i="1"/>
  <c r="Z728" i="1"/>
  <c r="AS734" i="1"/>
  <c r="Z736" i="1"/>
  <c r="AD747" i="1"/>
  <c r="AP763" i="1"/>
  <c r="AE763" i="1"/>
  <c r="Z766" i="1"/>
  <c r="AG776" i="1"/>
  <c r="AO786" i="1"/>
  <c r="AS795" i="1"/>
  <c r="AP807" i="1"/>
  <c r="Z813" i="1"/>
  <c r="AN828" i="1"/>
  <c r="AV828" i="1"/>
  <c r="AB843" i="1"/>
  <c r="Z843" i="1"/>
  <c r="AJ843" i="1"/>
  <c r="AO843" i="1"/>
  <c r="AR675" i="1"/>
  <c r="Z685" i="1"/>
  <c r="AF722" i="1"/>
  <c r="Z725" i="1"/>
  <c r="AT734" i="1"/>
  <c r="AI734" i="1"/>
  <c r="AE747" i="1"/>
  <c r="Z754" i="1"/>
  <c r="Z757" i="1"/>
  <c r="AF763" i="1"/>
  <c r="AH776" i="1"/>
  <c r="AP786" i="1"/>
  <c r="Z789" i="1"/>
  <c r="Z792" i="1"/>
  <c r="AT795" i="1"/>
  <c r="Z800" i="1"/>
  <c r="AQ807" i="1"/>
  <c r="AF807" i="1"/>
  <c r="Z810" i="1"/>
  <c r="AO828" i="1"/>
  <c r="AD828" i="1"/>
  <c r="Z828" i="1"/>
  <c r="AC843" i="1"/>
  <c r="AK843" i="1"/>
  <c r="AP843" i="1"/>
  <c r="Z852" i="1"/>
  <c r="Z640" i="1"/>
  <c r="Z656" i="1"/>
  <c r="Z672" i="1"/>
  <c r="AS675" i="1"/>
  <c r="Z680" i="1"/>
  <c r="Z696" i="1"/>
  <c r="Z712" i="1"/>
  <c r="AG722" i="1"/>
  <c r="AB734" i="1"/>
  <c r="Z734" i="1"/>
  <c r="AJ734" i="1"/>
  <c r="Z743" i="1"/>
  <c r="Z751" i="1"/>
  <c r="AG763" i="1"/>
  <c r="AQ786" i="1"/>
  <c r="AM795" i="1"/>
  <c r="AU795" i="1"/>
  <c r="Z797" i="1"/>
  <c r="AG807" i="1"/>
  <c r="AE828" i="1"/>
  <c r="AD843" i="1"/>
  <c r="Z849" i="1"/>
  <c r="Z634" i="1"/>
  <c r="Z637" i="1"/>
  <c r="Z650" i="1"/>
  <c r="Z653" i="1"/>
  <c r="Z666" i="1"/>
  <c r="Z669" i="1"/>
  <c r="AT675" i="1"/>
  <c r="Z677" i="1"/>
  <c r="Z690" i="1"/>
  <c r="Z693" i="1"/>
  <c r="Z706" i="1"/>
  <c r="Z709" i="1"/>
  <c r="AH722" i="1"/>
  <c r="AC734" i="1"/>
  <c r="AK734" i="1"/>
  <c r="AR747" i="1"/>
  <c r="AH763" i="1"/>
  <c r="AM776" i="1"/>
  <c r="AU776" i="1"/>
  <c r="Z781" i="1"/>
  <c r="Z784" i="1"/>
  <c r="AR786" i="1"/>
  <c r="AG786" i="1"/>
  <c r="AF786" i="1"/>
  <c r="AN795" i="1"/>
  <c r="AC795" i="1"/>
  <c r="AV795" i="1"/>
  <c r="AK795" i="1"/>
  <c r="AH807" i="1"/>
  <c r="AF828" i="1"/>
  <c r="AC828" i="1"/>
  <c r="Z838" i="1"/>
  <c r="Z841" i="1"/>
  <c r="AV843" i="1"/>
  <c r="Z786" i="1"/>
</calcChain>
</file>

<file path=xl/sharedStrings.xml><?xml version="1.0" encoding="utf-8"?>
<sst xmlns="http://schemas.openxmlformats.org/spreadsheetml/2006/main" count="3347" uniqueCount="705">
  <si>
    <t>BA_StV_44</t>
  </si>
  <si>
    <t>0.6 GPa</t>
  </si>
  <si>
    <t>BA_StV_53</t>
  </si>
  <si>
    <t>0.5 GPa</t>
  </si>
  <si>
    <t>BA_StV_60</t>
  </si>
  <si>
    <t>BA_StV_57</t>
  </si>
  <si>
    <t>BA_StV_51</t>
  </si>
  <si>
    <t>BA_StV_37</t>
  </si>
  <si>
    <t>Run #</t>
  </si>
  <si>
    <t>DataSet/Point</t>
  </si>
  <si>
    <t>FeO</t>
  </si>
  <si>
    <t>MnO</t>
  </si>
  <si>
    <t>MgO</t>
  </si>
  <si>
    <t>CaO</t>
  </si>
  <si>
    <t>Total</t>
  </si>
  <si>
    <t>BA_StV_56</t>
  </si>
  <si>
    <t xml:space="preserve">79 / 1 . </t>
  </si>
  <si>
    <t xml:space="preserve">80 / 1 . </t>
  </si>
  <si>
    <t xml:space="preserve">65 / 1 . </t>
  </si>
  <si>
    <t>BA_StV_59</t>
  </si>
  <si>
    <t xml:space="preserve">14 / 1 . </t>
  </si>
  <si>
    <t xml:space="preserve">15 / 1 . </t>
  </si>
  <si>
    <t xml:space="preserve">17 / 1 . </t>
  </si>
  <si>
    <t xml:space="preserve">19 / 1 . </t>
  </si>
  <si>
    <t xml:space="preserve">20 / 1 . </t>
  </si>
  <si>
    <t xml:space="preserve">21 / 1 . </t>
  </si>
  <si>
    <t xml:space="preserve">4 / 1 . </t>
  </si>
  <si>
    <t xml:space="preserve">22 / 1 . </t>
  </si>
  <si>
    <t>BA_StV_66</t>
  </si>
  <si>
    <t xml:space="preserve">16 / 1 . </t>
  </si>
  <si>
    <t xml:space="preserve">13 / 1 . </t>
  </si>
  <si>
    <t xml:space="preserve">18 / 1 . </t>
  </si>
  <si>
    <t xml:space="preserve">24 / 1 . </t>
  </si>
  <si>
    <t xml:space="preserve">25 / 1 . </t>
  </si>
  <si>
    <t>BA_StV_21</t>
  </si>
  <si>
    <t xml:space="preserve">3 / 1 . </t>
  </si>
  <si>
    <t xml:space="preserve">3 / 2 . </t>
  </si>
  <si>
    <t xml:space="preserve">3 / 3 . </t>
  </si>
  <si>
    <t xml:space="preserve">3 / 4 . </t>
  </si>
  <si>
    <t xml:space="preserve">3 / 5 . </t>
  </si>
  <si>
    <t xml:space="preserve">3 / 6 . </t>
  </si>
  <si>
    <t xml:space="preserve">3 / 7 . </t>
  </si>
  <si>
    <t xml:space="preserve">3 / 9 . </t>
  </si>
  <si>
    <t xml:space="preserve">3 / 10 . </t>
  </si>
  <si>
    <t xml:space="preserve">4 / 2 . </t>
  </si>
  <si>
    <t xml:space="preserve">4 / 3 . </t>
  </si>
  <si>
    <t xml:space="preserve">4 / 4 . </t>
  </si>
  <si>
    <t xml:space="preserve">4 / 5 . </t>
  </si>
  <si>
    <t xml:space="preserve">4 / 6 . </t>
  </si>
  <si>
    <t xml:space="preserve">4 / 7 . </t>
  </si>
  <si>
    <t xml:space="preserve">5 / 1 . </t>
  </si>
  <si>
    <t xml:space="preserve">7 / 1 . </t>
  </si>
  <si>
    <t xml:space="preserve">3 / 8 . </t>
  </si>
  <si>
    <t xml:space="preserve">6 / 1 . </t>
  </si>
  <si>
    <t>BA_StV_24</t>
  </si>
  <si>
    <t xml:space="preserve">18 / 2 . </t>
  </si>
  <si>
    <t xml:space="preserve">18 / 3 . </t>
  </si>
  <si>
    <t xml:space="preserve">18 / 5 . </t>
  </si>
  <si>
    <t xml:space="preserve">18 / 6 . </t>
  </si>
  <si>
    <t xml:space="preserve">18 / 7 . </t>
  </si>
  <si>
    <t xml:space="preserve">18 / 8 . </t>
  </si>
  <si>
    <t xml:space="preserve">18 / 9 . </t>
  </si>
  <si>
    <t xml:space="preserve">18 / 10 . </t>
  </si>
  <si>
    <t xml:space="preserve">18 / 11 . </t>
  </si>
  <si>
    <t xml:space="preserve">18 / 12 . </t>
  </si>
  <si>
    <t xml:space="preserve">18 / 13 . </t>
  </si>
  <si>
    <t xml:space="preserve">18 / 14 . </t>
  </si>
  <si>
    <t xml:space="preserve">18 / 15 . </t>
  </si>
  <si>
    <t xml:space="preserve">23 / 1 . </t>
  </si>
  <si>
    <t xml:space="preserve">9 / 1 . </t>
  </si>
  <si>
    <t xml:space="preserve">10 / 1 . </t>
  </si>
  <si>
    <t xml:space="preserve">11 / 1 . </t>
  </si>
  <si>
    <t xml:space="preserve">12 / 1 . </t>
  </si>
  <si>
    <t>BA_StV_26</t>
  </si>
  <si>
    <t xml:space="preserve">34 / 1 . </t>
  </si>
  <si>
    <t xml:space="preserve">34 / 3 . </t>
  </si>
  <si>
    <t xml:space="preserve">34 / 5 . </t>
  </si>
  <si>
    <t xml:space="preserve">35 / 1 . </t>
  </si>
  <si>
    <t xml:space="preserve">35 / 2 . </t>
  </si>
  <si>
    <t xml:space="preserve">35 / 3 . </t>
  </si>
  <si>
    <t xml:space="preserve">35 / 4 . </t>
  </si>
  <si>
    <t xml:space="preserve">35 / 5 . </t>
  </si>
  <si>
    <t xml:space="preserve">35 / 7 . </t>
  </si>
  <si>
    <t xml:space="preserve">35 / 8 . </t>
  </si>
  <si>
    <t xml:space="preserve">35 / 9 . </t>
  </si>
  <si>
    <t xml:space="preserve">35 / 11 . </t>
  </si>
  <si>
    <t xml:space="preserve">35 / 12 . </t>
  </si>
  <si>
    <t xml:space="preserve">35 / 13 . </t>
  </si>
  <si>
    <t xml:space="preserve">35 / 15 . </t>
  </si>
  <si>
    <t xml:space="preserve">35 / 16 . </t>
  </si>
  <si>
    <t xml:space="preserve">35 / 18 . </t>
  </si>
  <si>
    <t xml:space="preserve">35 / 19 . </t>
  </si>
  <si>
    <t xml:space="preserve">35 / 20 . </t>
  </si>
  <si>
    <t xml:space="preserve">36 / 1 . </t>
  </si>
  <si>
    <t xml:space="preserve">37 / 1 . </t>
  </si>
  <si>
    <t xml:space="preserve">35 / 17 . </t>
  </si>
  <si>
    <t xml:space="preserve">35 / 6 . </t>
  </si>
  <si>
    <t xml:space="preserve">35 / 10 . </t>
  </si>
  <si>
    <t xml:space="preserve">37 / 6 . </t>
  </si>
  <si>
    <t xml:space="preserve">37 / 10 . </t>
  </si>
  <si>
    <t>BA_StV_30</t>
  </si>
  <si>
    <t xml:space="preserve">1 / 2 . </t>
  </si>
  <si>
    <t xml:space="preserve">1 / 3 . </t>
  </si>
  <si>
    <t xml:space="preserve">1 / 4 . </t>
  </si>
  <si>
    <t xml:space="preserve">1 / 5 . </t>
  </si>
  <si>
    <t xml:space="preserve">1 / 6 . </t>
  </si>
  <si>
    <t xml:space="preserve">1 / 7 . </t>
  </si>
  <si>
    <t xml:space="preserve">1 / 8 . </t>
  </si>
  <si>
    <t xml:space="preserve">2 / 1 . </t>
  </si>
  <si>
    <t xml:space="preserve">1 / 1 . </t>
  </si>
  <si>
    <t xml:space="preserve">8 / 1 . </t>
  </si>
  <si>
    <t>BA_StV_31</t>
  </si>
  <si>
    <t>BA_StV_33</t>
  </si>
  <si>
    <t xml:space="preserve">26 / 1 . </t>
  </si>
  <si>
    <t xml:space="preserve">27 / 1 . </t>
  </si>
  <si>
    <t xml:space="preserve">61 / 1 . </t>
  </si>
  <si>
    <t xml:space="preserve">62 / 1 . </t>
  </si>
  <si>
    <t xml:space="preserve">63 / 1 . </t>
  </si>
  <si>
    <t xml:space="preserve">64 / 1 . </t>
  </si>
  <si>
    <t>BA_StV_35</t>
  </si>
  <si>
    <t xml:space="preserve">28 / 1 . </t>
  </si>
  <si>
    <t xml:space="preserve">29 / 1 . </t>
  </si>
  <si>
    <t xml:space="preserve">30 / 1 . </t>
  </si>
  <si>
    <t>BA_StV_36</t>
  </si>
  <si>
    <t>BA_StV_42</t>
  </si>
  <si>
    <t xml:space="preserve">81 / 1 . </t>
  </si>
  <si>
    <t xml:space="preserve">82 / 1 . </t>
  </si>
  <si>
    <t xml:space="preserve">83 / 1 . </t>
  </si>
  <si>
    <t xml:space="preserve">84 / 1 . </t>
  </si>
  <si>
    <t xml:space="preserve">85 / 1 . </t>
  </si>
  <si>
    <t xml:space="preserve">86 / 1 . </t>
  </si>
  <si>
    <t>BA_StV_43</t>
  </si>
  <si>
    <t xml:space="preserve">4 / 8 . </t>
  </si>
  <si>
    <t xml:space="preserve">5 / 2 . </t>
  </si>
  <si>
    <t xml:space="preserve">5 / 3 . </t>
  </si>
  <si>
    <t xml:space="preserve">5 / 4 . </t>
  </si>
  <si>
    <t>BA_StV_48</t>
  </si>
  <si>
    <t xml:space="preserve">6 / 4 . </t>
  </si>
  <si>
    <t xml:space="preserve">6 / 7 . </t>
  </si>
  <si>
    <t xml:space="preserve">6 / 9 . </t>
  </si>
  <si>
    <t xml:space="preserve">6 / 10 . </t>
  </si>
  <si>
    <t xml:space="preserve">6 / 8 . </t>
  </si>
  <si>
    <t xml:space="preserve">6 / 5 . </t>
  </si>
  <si>
    <t xml:space="preserve">9 / 2 . </t>
  </si>
  <si>
    <t xml:space="preserve">9 / 3 . </t>
  </si>
  <si>
    <t xml:space="preserve">9 / 4 . </t>
  </si>
  <si>
    <t xml:space="preserve">9 / 5 . </t>
  </si>
  <si>
    <t xml:space="preserve">9 / 6 . </t>
  </si>
  <si>
    <t xml:space="preserve">9 / 7 . </t>
  </si>
  <si>
    <t>BA_StV_52</t>
  </si>
  <si>
    <t>BA_StV_68</t>
  </si>
  <si>
    <t xml:space="preserve">39 / 1 . </t>
  </si>
  <si>
    <t xml:space="preserve">39 / 2 . </t>
  </si>
  <si>
    <t xml:space="preserve">39 / 3 . </t>
  </si>
  <si>
    <t xml:space="preserve">39 / 4 . </t>
  </si>
  <si>
    <t xml:space="preserve">39 / 5 . </t>
  </si>
  <si>
    <t xml:space="preserve">39 / 6 . </t>
  </si>
  <si>
    <t xml:space="preserve">39 / 7 . </t>
  </si>
  <si>
    <t xml:space="preserve">39 / 8 . </t>
  </si>
  <si>
    <t xml:space="preserve">39 / 9 . </t>
  </si>
  <si>
    <t xml:space="preserve">39 / 10 . </t>
  </si>
  <si>
    <t xml:space="preserve">39 / 11 . </t>
  </si>
  <si>
    <t xml:space="preserve">39 / 13 . </t>
  </si>
  <si>
    <t xml:space="preserve">39 / 14 . </t>
  </si>
  <si>
    <t xml:space="preserve">39 / 15 . </t>
  </si>
  <si>
    <t xml:space="preserve">40 / 1 . </t>
  </si>
  <si>
    <t xml:space="preserve">41 / 1 . </t>
  </si>
  <si>
    <t xml:space="preserve">42 / 1 . </t>
  </si>
  <si>
    <t xml:space="preserve">43 / 1 . </t>
  </si>
  <si>
    <t>BA_StV_71</t>
  </si>
  <si>
    <t xml:space="preserve">66 / 1 . </t>
  </si>
  <si>
    <t xml:space="preserve">67 / 1 . </t>
  </si>
  <si>
    <t xml:space="preserve">68 / 1 . </t>
  </si>
  <si>
    <t xml:space="preserve">69 / 1 . </t>
  </si>
  <si>
    <t xml:space="preserve">71 / 1 . </t>
  </si>
  <si>
    <t xml:space="preserve">73 / 1 . </t>
  </si>
  <si>
    <t>BA_StV_75</t>
  </si>
  <si>
    <t xml:space="preserve">72 / 1 . </t>
  </si>
  <si>
    <t xml:space="preserve">74 / 1 . </t>
  </si>
  <si>
    <t xml:space="preserve">77 / 1 . </t>
  </si>
  <si>
    <t xml:space="preserve">78 / 1 . </t>
  </si>
  <si>
    <t xml:space="preserve">32 / 1 . </t>
  </si>
  <si>
    <t>BA_StV_1</t>
  </si>
  <si>
    <t xml:space="preserve">57 / 1 . </t>
  </si>
  <si>
    <t xml:space="preserve">59 / 1 . </t>
  </si>
  <si>
    <t>BA_StV_3</t>
  </si>
  <si>
    <t>BA_StV_5</t>
  </si>
  <si>
    <t xml:space="preserve">56 / 1 . </t>
  </si>
  <si>
    <t xml:space="preserve">58 / 1 . </t>
  </si>
  <si>
    <t xml:space="preserve">60 / 1 . </t>
  </si>
  <si>
    <t xml:space="preserve">70 / 1 . </t>
  </si>
  <si>
    <t xml:space="preserve">96 / 1 . </t>
  </si>
  <si>
    <t xml:space="preserve">97 / 1 . </t>
  </si>
  <si>
    <t xml:space="preserve">98 / 1 . </t>
  </si>
  <si>
    <t xml:space="preserve">99 / 1 . </t>
  </si>
  <si>
    <t xml:space="preserve">100 / 1 . </t>
  </si>
  <si>
    <t>BA_StV_13</t>
  </si>
  <si>
    <t xml:space="preserve">87 / 1 . </t>
  </si>
  <si>
    <t xml:space="preserve">88 / 1 . </t>
  </si>
  <si>
    <t xml:space="preserve">89 / 1 . </t>
  </si>
  <si>
    <t xml:space="preserve">90 / 1 . </t>
  </si>
  <si>
    <t xml:space="preserve">91 / 1 . </t>
  </si>
  <si>
    <t>BA_StV_23</t>
  </si>
  <si>
    <t xml:space="preserve">11 / 2 . </t>
  </si>
  <si>
    <t xml:space="preserve">11 / 3 . </t>
  </si>
  <si>
    <t xml:space="preserve">11 / 4 . </t>
  </si>
  <si>
    <t xml:space="preserve">11 / 5 . </t>
  </si>
  <si>
    <t xml:space="preserve">11 / 6 . </t>
  </si>
  <si>
    <t xml:space="preserve">11 / 7 . </t>
  </si>
  <si>
    <t xml:space="preserve">11 / 8 . </t>
  </si>
  <si>
    <t xml:space="preserve">11 / 9 . </t>
  </si>
  <si>
    <t xml:space="preserve">12 / 2 . </t>
  </si>
  <si>
    <t xml:space="preserve">12 / 3 . </t>
  </si>
  <si>
    <t xml:space="preserve">12 / 4 . </t>
  </si>
  <si>
    <t xml:space="preserve">12 / 5 . </t>
  </si>
  <si>
    <t xml:space="preserve">13 / 2 . </t>
  </si>
  <si>
    <t xml:space="preserve">13 / 3 . </t>
  </si>
  <si>
    <t xml:space="preserve">13 / 4 . </t>
  </si>
  <si>
    <t xml:space="preserve">13 / 5 . </t>
  </si>
  <si>
    <t xml:space="preserve">13 / 6 . </t>
  </si>
  <si>
    <t xml:space="preserve">13 / 7 . </t>
  </si>
  <si>
    <t xml:space="preserve">13 / 8 . </t>
  </si>
  <si>
    <t xml:space="preserve">13 / 9 . </t>
  </si>
  <si>
    <t xml:space="preserve">13 / 10 . </t>
  </si>
  <si>
    <t xml:space="preserve">14 / 2 . </t>
  </si>
  <si>
    <t xml:space="preserve">14 / 3 . </t>
  </si>
  <si>
    <t xml:space="preserve">14 / 4 . </t>
  </si>
  <si>
    <t xml:space="preserve">14 / 5 . </t>
  </si>
  <si>
    <t xml:space="preserve">14 / 6 . </t>
  </si>
  <si>
    <t xml:space="preserve">14 / 7 . </t>
  </si>
  <si>
    <t xml:space="preserve">14 / 8 . </t>
  </si>
  <si>
    <t xml:space="preserve">14 / 9 . </t>
  </si>
  <si>
    <t xml:space="preserve">14 / 10 . </t>
  </si>
  <si>
    <t>BA_StV_28</t>
  </si>
  <si>
    <t>BA_StV_29</t>
  </si>
  <si>
    <t xml:space="preserve">45 / 1 . </t>
  </si>
  <si>
    <t xml:space="preserve">46 / 1 . </t>
  </si>
  <si>
    <t xml:space="preserve">47 / 1 . </t>
  </si>
  <si>
    <t xml:space="preserve">48 / 1 . </t>
  </si>
  <si>
    <t xml:space="preserve">51 / 1 . </t>
  </si>
  <si>
    <t xml:space="preserve">52 / 1 . </t>
  </si>
  <si>
    <t xml:space="preserve">53 / 1 . </t>
  </si>
  <si>
    <t>BA_StV_32</t>
  </si>
  <si>
    <t xml:space="preserve">31 / 1 . </t>
  </si>
  <si>
    <t xml:space="preserve">33 / 1 . </t>
  </si>
  <si>
    <t xml:space="preserve">38 / 1 . </t>
  </si>
  <si>
    <t>BA_StV_34</t>
  </si>
  <si>
    <t xml:space="preserve">49 / 1 . </t>
  </si>
  <si>
    <t>BA_StV_46</t>
  </si>
  <si>
    <t xml:space="preserve">92 / 1 . </t>
  </si>
  <si>
    <t xml:space="preserve">93 / 1 . </t>
  </si>
  <si>
    <t xml:space="preserve">94 / 1 . </t>
  </si>
  <si>
    <t xml:space="preserve">95 / 1 . </t>
  </si>
  <si>
    <t>BA_StV_49</t>
  </si>
  <si>
    <t xml:space="preserve">54 / 1 . </t>
  </si>
  <si>
    <t xml:space="preserve">55 / 1 . </t>
  </si>
  <si>
    <t>BA_StV_64</t>
  </si>
  <si>
    <t>BA_StV_65</t>
  </si>
  <si>
    <t xml:space="preserve">17 / 2 . </t>
  </si>
  <si>
    <t xml:space="preserve">17 / 3 . </t>
  </si>
  <si>
    <t xml:space="preserve">17 / 4 . </t>
  </si>
  <si>
    <t xml:space="preserve">17 / 5 . </t>
  </si>
  <si>
    <t xml:space="preserve">17 / 6 . </t>
  </si>
  <si>
    <t xml:space="preserve">17 / 7 . </t>
  </si>
  <si>
    <t xml:space="preserve">17 / 8 . </t>
  </si>
  <si>
    <t xml:space="preserve">17 / 10 . </t>
  </si>
  <si>
    <t xml:space="preserve">17 / 11 . </t>
  </si>
  <si>
    <t xml:space="preserve">17 / 12 . </t>
  </si>
  <si>
    <t xml:space="preserve">17 / 13 . </t>
  </si>
  <si>
    <t xml:space="preserve">17 / 14 . </t>
  </si>
  <si>
    <t xml:space="preserve">17 / 15 . </t>
  </si>
  <si>
    <t>BA_StV_69</t>
  </si>
  <si>
    <t xml:space="preserve">44 / 1 . </t>
  </si>
  <si>
    <t xml:space="preserve">50 / 1 . </t>
  </si>
  <si>
    <t>BA_StV_72</t>
  </si>
  <si>
    <t xml:space="preserve">26 / 2 . </t>
  </si>
  <si>
    <t xml:space="preserve">26 / 3 . </t>
  </si>
  <si>
    <t xml:space="preserve">26 / 4 . </t>
  </si>
  <si>
    <t xml:space="preserve">26 / 5 . </t>
  </si>
  <si>
    <t xml:space="preserve">26 / 6 . </t>
  </si>
  <si>
    <t xml:space="preserve">26 / 7 . </t>
  </si>
  <si>
    <t xml:space="preserve">26 / 10 . </t>
  </si>
  <si>
    <t xml:space="preserve">27 / 2 . </t>
  </si>
  <si>
    <t xml:space="preserve">27 / 3 . </t>
  </si>
  <si>
    <t xml:space="preserve">27 / 4 . </t>
  </si>
  <si>
    <t xml:space="preserve">27 / 5 . </t>
  </si>
  <si>
    <t xml:space="preserve">27 / 6 . </t>
  </si>
  <si>
    <t xml:space="preserve">27 / 7 . </t>
  </si>
  <si>
    <t xml:space="preserve">27 / 8 . </t>
  </si>
  <si>
    <t xml:space="preserve">27 / 9 . </t>
  </si>
  <si>
    <t xml:space="preserve">27 / 10 . </t>
  </si>
  <si>
    <t>BA_StV_73</t>
  </si>
  <si>
    <t xml:space="preserve">28 / 2 . </t>
  </si>
  <si>
    <t xml:space="preserve">28 / 3 . </t>
  </si>
  <si>
    <t xml:space="preserve">28 / 4 . </t>
  </si>
  <si>
    <t xml:space="preserve">28 / 5 . </t>
  </si>
  <si>
    <t xml:space="preserve">28 / 6 . </t>
  </si>
  <si>
    <t xml:space="preserve">28 / 7 . </t>
  </si>
  <si>
    <t xml:space="preserve">28 / 10 . </t>
  </si>
  <si>
    <t xml:space="preserve">29 / 2 . </t>
  </si>
  <si>
    <t xml:space="preserve">29 / 3 . </t>
  </si>
  <si>
    <t xml:space="preserve">29 / 4 . </t>
  </si>
  <si>
    <t xml:space="preserve">29 / 5 . </t>
  </si>
  <si>
    <t xml:space="preserve">29 / 6 . </t>
  </si>
  <si>
    <t xml:space="preserve">29 / 7 . </t>
  </si>
  <si>
    <t xml:space="preserve">29 / 8 . </t>
  </si>
  <si>
    <t xml:space="preserve">29 / 9 . </t>
  </si>
  <si>
    <t xml:space="preserve">29 / 10 . </t>
  </si>
  <si>
    <t>BA_StV_74</t>
  </si>
  <si>
    <t xml:space="preserve">75 / 1 . </t>
  </si>
  <si>
    <t xml:space="preserve">76 / 1 . </t>
  </si>
  <si>
    <t>BA_StV_76</t>
  </si>
  <si>
    <t xml:space="preserve">16 / 3 . </t>
  </si>
  <si>
    <t xml:space="preserve">16 / 5 . </t>
  </si>
  <si>
    <t xml:space="preserve">16 / 6 . </t>
  </si>
  <si>
    <t xml:space="preserve">16 / 7 . </t>
  </si>
  <si>
    <t xml:space="preserve">16 / 8 . </t>
  </si>
  <si>
    <t xml:space="preserve">16 / 9 . </t>
  </si>
  <si>
    <t xml:space="preserve">16 / 11 . </t>
  </si>
  <si>
    <t xml:space="preserve">16 / 12 . </t>
  </si>
  <si>
    <t xml:space="preserve">16 / 13 . </t>
  </si>
  <si>
    <t xml:space="preserve">16 / 14 . </t>
  </si>
  <si>
    <t xml:space="preserve">16 / 15 . </t>
  </si>
  <si>
    <t xml:space="preserve">16 / 17 . </t>
  </si>
  <si>
    <t xml:space="preserve">16 / 18 . </t>
  </si>
  <si>
    <t xml:space="preserve">16 / 19 . </t>
  </si>
  <si>
    <t xml:space="preserve">16 / 20 . </t>
  </si>
  <si>
    <t>BA_StV_2</t>
  </si>
  <si>
    <t>BA_StV_4</t>
  </si>
  <si>
    <t>BA_StV_6</t>
  </si>
  <si>
    <t xml:space="preserve">1 / 9 . </t>
  </si>
  <si>
    <t xml:space="preserve">1 / 10 . </t>
  </si>
  <si>
    <t xml:space="preserve">1 / 11 . </t>
  </si>
  <si>
    <t xml:space="preserve">1 / 12 . </t>
  </si>
  <si>
    <t xml:space="preserve">1 / 14 . </t>
  </si>
  <si>
    <t xml:space="preserve">1 / 15 . </t>
  </si>
  <si>
    <t xml:space="preserve">1 / 16 . </t>
  </si>
  <si>
    <t xml:space="preserve">1 / 17 . </t>
  </si>
  <si>
    <t xml:space="preserve">1 / 18 . </t>
  </si>
  <si>
    <t xml:space="preserve">1 / 20 . </t>
  </si>
  <si>
    <t xml:space="preserve">1 / 21 . </t>
  </si>
  <si>
    <t xml:space="preserve">1 / 22 . </t>
  </si>
  <si>
    <t xml:space="preserve">1 / 23 . </t>
  </si>
  <si>
    <t xml:space="preserve">1 / 24 . </t>
  </si>
  <si>
    <t xml:space="preserve">1 / 25 . </t>
  </si>
  <si>
    <t>BA_StV_14</t>
  </si>
  <si>
    <t>BA_StV_18</t>
  </si>
  <si>
    <t xml:space="preserve">8 / 2 . </t>
  </si>
  <si>
    <t xml:space="preserve">8 / 3 . </t>
  </si>
  <si>
    <t xml:space="preserve">8 / 4 . </t>
  </si>
  <si>
    <t xml:space="preserve">8 / 5 . </t>
  </si>
  <si>
    <t xml:space="preserve">8 / 7 . </t>
  </si>
  <si>
    <t xml:space="preserve">8 / 8 . </t>
  </si>
  <si>
    <t xml:space="preserve">8 / 9 . </t>
  </si>
  <si>
    <t xml:space="preserve">8 / 10 . </t>
  </si>
  <si>
    <t>BA_StV_20</t>
  </si>
  <si>
    <t xml:space="preserve">2 / 2 . </t>
  </si>
  <si>
    <t xml:space="preserve">2 / 3 . </t>
  </si>
  <si>
    <t xml:space="preserve">2 / 4 . </t>
  </si>
  <si>
    <t xml:space="preserve">2 / 5 . </t>
  </si>
  <si>
    <t xml:space="preserve">2 / 7 . </t>
  </si>
  <si>
    <t>BA_StV_22</t>
  </si>
  <si>
    <t xml:space="preserve">1 / 19 . </t>
  </si>
  <si>
    <t xml:space="preserve">2 / 6 . </t>
  </si>
  <si>
    <t xml:space="preserve">2 / 8 . </t>
  </si>
  <si>
    <t xml:space="preserve">2 / 9 . </t>
  </si>
  <si>
    <t xml:space="preserve">2 / 10 . </t>
  </si>
  <si>
    <t>BA_StV_25</t>
  </si>
  <si>
    <t xml:space="preserve">26 / 8 . </t>
  </si>
  <si>
    <t xml:space="preserve">26 / 9 . </t>
  </si>
  <si>
    <t xml:space="preserve">26 / 11 . </t>
  </si>
  <si>
    <t xml:space="preserve">26 / 12 . </t>
  </si>
  <si>
    <t xml:space="preserve">26 / 13 . </t>
  </si>
  <si>
    <t xml:space="preserve">26 / 14 . </t>
  </si>
  <si>
    <t xml:space="preserve">26 / 15 . </t>
  </si>
  <si>
    <t xml:space="preserve">27 / 11 . </t>
  </si>
  <si>
    <t xml:space="preserve">27 / 12 . </t>
  </si>
  <si>
    <t xml:space="preserve">27 / 13 . </t>
  </si>
  <si>
    <t xml:space="preserve">27 / 14 . </t>
  </si>
  <si>
    <t xml:space="preserve">27 / 15 . </t>
  </si>
  <si>
    <t xml:space="preserve">28 / 8 . </t>
  </si>
  <si>
    <t xml:space="preserve">28 / 11 . </t>
  </si>
  <si>
    <t xml:space="preserve">28 / 12 . </t>
  </si>
  <si>
    <t xml:space="preserve">28 / 13 . </t>
  </si>
  <si>
    <t xml:space="preserve">28 / 14 . </t>
  </si>
  <si>
    <t>BA_StV_45</t>
  </si>
  <si>
    <t xml:space="preserve">49 / 2 . </t>
  </si>
  <si>
    <t xml:space="preserve">49 / 3 . </t>
  </si>
  <si>
    <t xml:space="preserve">49 / 4 . </t>
  </si>
  <si>
    <t xml:space="preserve">49 / 5 . </t>
  </si>
  <si>
    <t xml:space="preserve">49 / 6 . </t>
  </si>
  <si>
    <t xml:space="preserve">49 / 7 . </t>
  </si>
  <si>
    <t xml:space="preserve">49 / 8 . </t>
  </si>
  <si>
    <t>BA_StV_61</t>
  </si>
  <si>
    <t>BA_StV_67</t>
  </si>
  <si>
    <t>BA_StV_40</t>
  </si>
  <si>
    <t>BA_StV_39</t>
  </si>
  <si>
    <t>0.8 GPa</t>
  </si>
  <si>
    <t xml:space="preserve">Cooling experiments </t>
  </si>
  <si>
    <t xml:space="preserve">Pressure </t>
  </si>
  <si>
    <t>Run#</t>
  </si>
  <si>
    <t>DataPoint</t>
  </si>
  <si>
    <t>An</t>
  </si>
  <si>
    <t xml:space="preserve">An </t>
  </si>
  <si>
    <t xml:space="preserve"> </t>
  </si>
  <si>
    <t>core</t>
  </si>
  <si>
    <t xml:space="preserve">rim </t>
  </si>
  <si>
    <t xml:space="preserve">redo 30 / 1 . </t>
  </si>
  <si>
    <t xml:space="preserve">redo 36 / 1 . </t>
  </si>
  <si>
    <t xml:space="preserve">redo 37 / 1 . </t>
  </si>
  <si>
    <t>rim</t>
  </si>
  <si>
    <t xml:space="preserve">132 / 1 . </t>
  </si>
  <si>
    <t xml:space="preserve">141 / 1 . </t>
  </si>
  <si>
    <t xml:space="preserve">144 / 1 . </t>
  </si>
  <si>
    <t xml:space="preserve">101 / 1 . </t>
  </si>
  <si>
    <t xml:space="preserve">102 / 1 . </t>
  </si>
  <si>
    <t>BA_STV_49</t>
  </si>
  <si>
    <t xml:space="preserve">core </t>
  </si>
  <si>
    <t>BA_STV_64</t>
  </si>
  <si>
    <t>BA_STV_74</t>
  </si>
  <si>
    <t xml:space="preserve">redo 2 / 1 . </t>
  </si>
  <si>
    <t xml:space="preserve">redo 3 / 1 . </t>
  </si>
  <si>
    <t xml:space="preserve">redo 4 / 1 . </t>
  </si>
  <si>
    <t xml:space="preserve">redo 6 / 1 . </t>
  </si>
  <si>
    <t xml:space="preserve">redo 10 / 1 . </t>
  </si>
  <si>
    <t xml:space="preserve">164 / 1 . </t>
  </si>
  <si>
    <t xml:space="preserve">167 / 1 . </t>
  </si>
  <si>
    <t xml:space="preserve">201 / 1 . </t>
  </si>
  <si>
    <t xml:space="preserve">202 / 1 . </t>
  </si>
  <si>
    <t xml:space="preserve">203 / 1 . </t>
  </si>
  <si>
    <t xml:space="preserve">93 / 5 . </t>
  </si>
  <si>
    <t xml:space="preserve">Mg# </t>
  </si>
  <si>
    <t>Wo</t>
  </si>
  <si>
    <t xml:space="preserve">En </t>
  </si>
  <si>
    <t>Fs</t>
  </si>
  <si>
    <t xml:space="preserve">Al (IV) </t>
  </si>
  <si>
    <t>Al(VI)</t>
  </si>
  <si>
    <t xml:space="preserve">redo 19 / 1 . </t>
  </si>
  <si>
    <t xml:space="preserve">redo 26 / 1 . </t>
  </si>
  <si>
    <t xml:space="preserve">redo 32 / 1 . </t>
  </si>
  <si>
    <t xml:space="preserve">redo 42 / 1 . </t>
  </si>
  <si>
    <t xml:space="preserve">148 / 1 . </t>
  </si>
  <si>
    <t xml:space="preserve">150 / 1 . </t>
  </si>
  <si>
    <t xml:space="preserve">135 / 1 . </t>
  </si>
  <si>
    <t>BA_STV_28</t>
  </si>
  <si>
    <t>BA_STV_29</t>
  </si>
  <si>
    <t>BA_STV_32</t>
  </si>
  <si>
    <t>BA_STV_34</t>
  </si>
  <si>
    <t xml:space="preserve">89 / 3 . </t>
  </si>
  <si>
    <t xml:space="preserve">89 / 4 . </t>
  </si>
  <si>
    <t xml:space="preserve">89 / 6 . </t>
  </si>
  <si>
    <t xml:space="preserve">89 / 8 . </t>
  </si>
  <si>
    <t xml:space="preserve">89 / 9 . </t>
  </si>
  <si>
    <t xml:space="preserve">97 / 3 . </t>
  </si>
  <si>
    <t xml:space="preserve">redo 7 / 1 . </t>
  </si>
  <si>
    <t xml:space="preserve">redo 18 / 1 . </t>
  </si>
  <si>
    <t xml:space="preserve">redo 20 / 1 . </t>
  </si>
  <si>
    <t xml:space="preserve">redo 21 / 1 . </t>
  </si>
  <si>
    <t xml:space="preserve">171 / 1 . </t>
  </si>
  <si>
    <t xml:space="preserve">161 / 1 . </t>
  </si>
  <si>
    <t xml:space="preserve">175 / 1 . </t>
  </si>
  <si>
    <t xml:space="preserve">7 / 4 . </t>
  </si>
  <si>
    <t xml:space="preserve">7 / 5 . </t>
  </si>
  <si>
    <t xml:space="preserve">7 / 9 . </t>
  </si>
  <si>
    <t xml:space="preserve">7 / 10 . </t>
  </si>
  <si>
    <t xml:space="preserve">55 / 2 . </t>
  </si>
  <si>
    <t xml:space="preserve">55 / 3 . </t>
  </si>
  <si>
    <t xml:space="preserve">55 / 4 . </t>
  </si>
  <si>
    <t xml:space="preserve">55 / 5 . </t>
  </si>
  <si>
    <t xml:space="preserve">55 / 7 . </t>
  </si>
  <si>
    <t xml:space="preserve">55 / 8 . </t>
  </si>
  <si>
    <t xml:space="preserve">55 / 9 . </t>
  </si>
  <si>
    <t xml:space="preserve">55 / 10 . </t>
  </si>
  <si>
    <t xml:space="preserve">93 / 3 . </t>
  </si>
  <si>
    <t xml:space="preserve">40 / 2 . </t>
  </si>
  <si>
    <t xml:space="preserve">40 / 3 . </t>
  </si>
  <si>
    <t xml:space="preserve">40 / 4 . </t>
  </si>
  <si>
    <t xml:space="preserve">40 / 5 . </t>
  </si>
  <si>
    <t xml:space="preserve">47 / 4 . </t>
  </si>
  <si>
    <t xml:space="preserve">47 / 6 . </t>
  </si>
  <si>
    <t xml:space="preserve">47 / 7 . </t>
  </si>
  <si>
    <t xml:space="preserve">47 / 10 . </t>
  </si>
  <si>
    <t xml:space="preserve">81 / 5 . </t>
  </si>
  <si>
    <t xml:space="preserve">81 / 6 . </t>
  </si>
  <si>
    <t xml:space="preserve">81 / 7 . </t>
  </si>
  <si>
    <t xml:space="preserve">81 / 8 . </t>
  </si>
  <si>
    <t xml:space="preserve">81 / 9 . </t>
  </si>
  <si>
    <t xml:space="preserve">81 / 10 . </t>
  </si>
  <si>
    <t xml:space="preserve">81 / 12 . </t>
  </si>
  <si>
    <t xml:space="preserve">81 / 15 . </t>
  </si>
  <si>
    <t>Pressure</t>
  </si>
  <si>
    <t xml:space="preserve">0.8 GPa </t>
  </si>
  <si>
    <t xml:space="preserve">0.6 GPa </t>
  </si>
  <si>
    <t xml:space="preserve">137 / 1 . </t>
  </si>
  <si>
    <t xml:space="preserve">138 / 1 . </t>
  </si>
  <si>
    <t xml:space="preserve">139 / 1 . </t>
  </si>
  <si>
    <t xml:space="preserve">140 / 1 . </t>
  </si>
  <si>
    <t xml:space="preserve">134 / 1 . </t>
  </si>
  <si>
    <t xml:space="preserve">145 / 1 . </t>
  </si>
  <si>
    <t xml:space="preserve">47 / 2 . </t>
  </si>
  <si>
    <t xml:space="preserve">redo 90 / 1 . </t>
  </si>
  <si>
    <t xml:space="preserve">redo 1 / 1 . </t>
  </si>
  <si>
    <t xml:space="preserve">165 / 1 . </t>
  </si>
  <si>
    <t xml:space="preserve">159 / 1 . </t>
  </si>
  <si>
    <t xml:space="preserve">160 / 1 . </t>
  </si>
  <si>
    <t xml:space="preserve">168 / 1 . </t>
  </si>
  <si>
    <t xml:space="preserve">173 / 1 . </t>
  </si>
  <si>
    <t>FeT</t>
  </si>
  <si>
    <t>Fe-T</t>
  </si>
  <si>
    <t>Mg#</t>
  </si>
  <si>
    <t>Al (IV)</t>
  </si>
  <si>
    <t>Al (VI)</t>
  </si>
  <si>
    <t>Ti (apfu)</t>
  </si>
  <si>
    <t xml:space="preserve">50 / 2 . </t>
  </si>
  <si>
    <t xml:space="preserve">50 / 3 . </t>
  </si>
  <si>
    <t xml:space="preserve">50 / 4 . </t>
  </si>
  <si>
    <t xml:space="preserve">50 / 5 . </t>
  </si>
  <si>
    <t xml:space="preserve">50 / 6 . </t>
  </si>
  <si>
    <t xml:space="preserve">50 / 7 . </t>
  </si>
  <si>
    <t xml:space="preserve">BA_StV_39 </t>
  </si>
  <si>
    <t xml:space="preserve">67 / 4 . </t>
  </si>
  <si>
    <t xml:space="preserve">67 / 5 . </t>
  </si>
  <si>
    <t xml:space="preserve">67 / 6 . </t>
  </si>
  <si>
    <t xml:space="preserve">ions per formula unit </t>
  </si>
  <si>
    <t>Mg</t>
  </si>
  <si>
    <t xml:space="preserve">Al </t>
  </si>
  <si>
    <t>Ti</t>
  </si>
  <si>
    <t xml:space="preserve">103 / 1 . </t>
  </si>
  <si>
    <t xml:space="preserve">104 / 1 . </t>
  </si>
  <si>
    <t xml:space="preserve">redo 23 / 1 . </t>
  </si>
  <si>
    <t xml:space="preserve">redo 31 / 12 / 1 . </t>
  </si>
  <si>
    <t xml:space="preserve">176 / 1 . </t>
  </si>
  <si>
    <t xml:space="preserve">Normalised </t>
  </si>
  <si>
    <t xml:space="preserve">Average </t>
  </si>
  <si>
    <t>Error</t>
  </si>
  <si>
    <t>0.35 GPa</t>
  </si>
  <si>
    <t>0.2 GPa</t>
  </si>
  <si>
    <t>Data point</t>
  </si>
  <si>
    <r>
      <t>SiO</t>
    </r>
    <r>
      <rPr>
        <vertAlign val="subscript"/>
        <sz val="12"/>
        <color theme="1"/>
        <rFont val="Calibri (Body)"/>
      </rPr>
      <t>2</t>
    </r>
  </si>
  <si>
    <r>
      <t>TiO</t>
    </r>
    <r>
      <rPr>
        <vertAlign val="subscript"/>
        <sz val="12"/>
        <color theme="1"/>
        <rFont val="Calibri (Body)"/>
      </rPr>
      <t>2</t>
    </r>
  </si>
  <si>
    <r>
      <t>Al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 (Body)"/>
      </rPr>
      <t>3</t>
    </r>
  </si>
  <si>
    <r>
      <t>Na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>O</t>
    </r>
  </si>
  <si>
    <r>
      <t>K</t>
    </r>
    <r>
      <rPr>
        <vertAlign val="subscript"/>
        <sz val="12"/>
        <color rgb="FF000000"/>
        <rFont val="Calibri (Body)"/>
      </rPr>
      <t>2</t>
    </r>
    <r>
      <rPr>
        <sz val="12"/>
        <color rgb="FF000000"/>
        <rFont val="Calibri"/>
        <family val="2"/>
        <scheme val="minor"/>
      </rPr>
      <t>O</t>
    </r>
  </si>
  <si>
    <r>
      <t>P</t>
    </r>
    <r>
      <rPr>
        <vertAlign val="subscript"/>
        <sz val="12"/>
        <color rgb="FF000000"/>
        <rFont val="Calibri (Body)"/>
      </rPr>
      <t>2</t>
    </r>
    <r>
      <rPr>
        <sz val="12"/>
        <color rgb="FF000000"/>
        <rFont val="Calibri"/>
        <family val="2"/>
        <scheme val="minor"/>
      </rPr>
      <t>O</t>
    </r>
    <r>
      <rPr>
        <vertAlign val="subscript"/>
        <sz val="12"/>
        <color rgb="FF000000"/>
        <rFont val="Calibri (Body)"/>
      </rPr>
      <t>5</t>
    </r>
  </si>
  <si>
    <t xml:space="preserve">0.5 GPa </t>
  </si>
  <si>
    <t>Cooling experiments</t>
  </si>
  <si>
    <t>Fo</t>
  </si>
  <si>
    <t xml:space="preserve">0.35 GPa </t>
  </si>
  <si>
    <r>
      <t>Al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 (Body)"/>
      </rPr>
      <t>3</t>
    </r>
  </si>
  <si>
    <r>
      <t>Na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>O</t>
    </r>
  </si>
  <si>
    <r>
      <t>K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>O</t>
    </r>
  </si>
  <si>
    <r>
      <t>P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 (Body)"/>
      </rPr>
      <t>5</t>
    </r>
  </si>
  <si>
    <r>
      <t>Fe</t>
    </r>
    <r>
      <rPr>
        <vertAlign val="superscript"/>
        <sz val="12"/>
        <color theme="1"/>
        <rFont val="Calibri (Body)"/>
      </rPr>
      <t>3+</t>
    </r>
    <r>
      <rPr>
        <sz val="12"/>
        <color theme="1"/>
        <rFont val="Calibri (Body)"/>
      </rPr>
      <t xml:space="preserve"> #</t>
    </r>
  </si>
  <si>
    <r>
      <t>Fe</t>
    </r>
    <r>
      <rPr>
        <i/>
        <vertAlign val="superscript"/>
        <sz val="12"/>
        <color theme="1"/>
        <rFont val="Calibri (Body)"/>
      </rPr>
      <t>2+</t>
    </r>
  </si>
  <si>
    <r>
      <t>Fe</t>
    </r>
    <r>
      <rPr>
        <i/>
        <vertAlign val="superscript"/>
        <sz val="12"/>
        <color theme="1"/>
        <rFont val="Calibri (Body)"/>
      </rPr>
      <t>3+</t>
    </r>
  </si>
  <si>
    <t>Mg #</t>
  </si>
  <si>
    <t xml:space="preserve">0.2 GPa </t>
  </si>
  <si>
    <t xml:space="preserve">Cooling experiment </t>
  </si>
  <si>
    <t xml:space="preserve">0.3 GPa </t>
  </si>
  <si>
    <t xml:space="preserve">UPDATE WITH ALL DATA </t>
  </si>
  <si>
    <t xml:space="preserve">Error </t>
  </si>
  <si>
    <t>(Fe2+)</t>
  </si>
  <si>
    <t>Controlled fO2 experiments</t>
  </si>
  <si>
    <t>BA_StV_80 (Co)</t>
  </si>
  <si>
    <t>BA_StV_82 (Re)</t>
  </si>
  <si>
    <t>BA_StV_83 (Ni)</t>
  </si>
  <si>
    <t>BA_StV_89 (Ni)</t>
  </si>
  <si>
    <t xml:space="preserve">1 / 13 . </t>
  </si>
  <si>
    <t xml:space="preserve">1 / 26 . </t>
  </si>
  <si>
    <t xml:space="preserve">1 / 27 . </t>
  </si>
  <si>
    <t xml:space="preserve">1 / 28 . </t>
  </si>
  <si>
    <t xml:space="preserve">1 / 29 . </t>
  </si>
  <si>
    <t xml:space="preserve">1 / 30 . </t>
  </si>
  <si>
    <t xml:space="preserve">1 / 31 . </t>
  </si>
  <si>
    <t xml:space="preserve">1 / 32 . </t>
  </si>
  <si>
    <t xml:space="preserve">1 / 33 . </t>
  </si>
  <si>
    <t xml:space="preserve">1 / 34 . </t>
  </si>
  <si>
    <t xml:space="preserve">1 / 35 . </t>
  </si>
  <si>
    <t xml:space="preserve">1 / 36 . </t>
  </si>
  <si>
    <t xml:space="preserve">1 / 37 . </t>
  </si>
  <si>
    <t xml:space="preserve">1 / 38 . </t>
  </si>
  <si>
    <t xml:space="preserve">1 / 39 . </t>
  </si>
  <si>
    <t xml:space="preserve">1 / 40 . </t>
  </si>
  <si>
    <t xml:space="preserve">2 / 11 . </t>
  </si>
  <si>
    <t xml:space="preserve">2 / 12 . </t>
  </si>
  <si>
    <t xml:space="preserve">2 / 13 . </t>
  </si>
  <si>
    <t xml:space="preserve">2 / 14 . </t>
  </si>
  <si>
    <t xml:space="preserve">2 / 15 . </t>
  </si>
  <si>
    <t xml:space="preserve">3 / 11 . </t>
  </si>
  <si>
    <t xml:space="preserve">3 / 12 . </t>
  </si>
  <si>
    <t xml:space="preserve">3 / 13 . </t>
  </si>
  <si>
    <t xml:space="preserve">3 / 14 . </t>
  </si>
  <si>
    <t xml:space="preserve">3 / 15 . </t>
  </si>
  <si>
    <t xml:space="preserve">3 / 16 . </t>
  </si>
  <si>
    <t xml:space="preserve">3 / 17 . </t>
  </si>
  <si>
    <t xml:space="preserve">3 / 18 . </t>
  </si>
  <si>
    <t xml:space="preserve">3 / 19 . </t>
  </si>
  <si>
    <t xml:space="preserve">3 / 20 . </t>
  </si>
  <si>
    <t>0.7 GPa</t>
  </si>
  <si>
    <t>BA_StV_91 (Ni)</t>
  </si>
  <si>
    <t xml:space="preserve">32 / 2 . </t>
  </si>
  <si>
    <t xml:space="preserve">32 / 3 . </t>
  </si>
  <si>
    <t xml:space="preserve">32 / 4 . </t>
  </si>
  <si>
    <t xml:space="preserve">32 / 6 . </t>
  </si>
  <si>
    <t xml:space="preserve">32 / 7 . </t>
  </si>
  <si>
    <t xml:space="preserve">32 / 8 . </t>
  </si>
  <si>
    <t xml:space="preserve">32 / 9 . </t>
  </si>
  <si>
    <t xml:space="preserve">32 / 10 . </t>
  </si>
  <si>
    <t xml:space="preserve">32 / 12 . </t>
  </si>
  <si>
    <t xml:space="preserve">32 / 13 . </t>
  </si>
  <si>
    <t xml:space="preserve">32 / 14 . </t>
  </si>
  <si>
    <t xml:space="preserve">32 / 15 . </t>
  </si>
  <si>
    <t xml:space="preserve">32 / 17 . </t>
  </si>
  <si>
    <t xml:space="preserve">32 / 18 . </t>
  </si>
  <si>
    <t xml:space="preserve">32 / 19 . </t>
  </si>
  <si>
    <t xml:space="preserve">32 / 20 . </t>
  </si>
  <si>
    <t xml:space="preserve">32 / 21 . </t>
  </si>
  <si>
    <t xml:space="preserve">32 / 22 . </t>
  </si>
  <si>
    <t xml:space="preserve">32 / 23 . </t>
  </si>
  <si>
    <t xml:space="preserve">32 / 24 . </t>
  </si>
  <si>
    <t xml:space="preserve">32 / 25 . </t>
  </si>
  <si>
    <t xml:space="preserve">32 / 26 . </t>
  </si>
  <si>
    <t xml:space="preserve">32 / 27 . </t>
  </si>
  <si>
    <t xml:space="preserve">32 / 28 . </t>
  </si>
  <si>
    <t xml:space="preserve">32 / 29 . </t>
  </si>
  <si>
    <t xml:space="preserve">32 / 30 . </t>
  </si>
  <si>
    <t xml:space="preserve">33 / 2 . </t>
  </si>
  <si>
    <t xml:space="preserve">33 / 3 . </t>
  </si>
  <si>
    <t xml:space="preserve">33 / 4 . </t>
  </si>
  <si>
    <t xml:space="preserve">33 / 5 . </t>
  </si>
  <si>
    <t xml:space="preserve">33 / 6 . </t>
  </si>
  <si>
    <t xml:space="preserve">33 / 7 . </t>
  </si>
  <si>
    <t xml:space="preserve">33 / 8 . </t>
  </si>
  <si>
    <t xml:space="preserve">33 / 9 . </t>
  </si>
  <si>
    <t xml:space="preserve">33 / 10 . </t>
  </si>
  <si>
    <t xml:space="preserve">33 / 11 . </t>
  </si>
  <si>
    <t xml:space="preserve">33 / 12 . </t>
  </si>
  <si>
    <t xml:space="preserve">33 / 13 . </t>
  </si>
  <si>
    <t xml:space="preserve">33 / 14 . </t>
  </si>
  <si>
    <t xml:space="preserve">33 / 15 . </t>
  </si>
  <si>
    <t xml:space="preserve">33 / 17 . </t>
  </si>
  <si>
    <t xml:space="preserve">33 / 18 . </t>
  </si>
  <si>
    <t xml:space="preserve">33 / 19 . </t>
  </si>
  <si>
    <t xml:space="preserve">33 / 20 . </t>
  </si>
  <si>
    <t xml:space="preserve">33 / 21 . </t>
  </si>
  <si>
    <t xml:space="preserve">33 / 22 . </t>
  </si>
  <si>
    <t xml:space="preserve">33 / 23 . </t>
  </si>
  <si>
    <t xml:space="preserve">33 / 24 . </t>
  </si>
  <si>
    <t xml:space="preserve">33 / 25 . </t>
  </si>
  <si>
    <t xml:space="preserve">33 / 26 . </t>
  </si>
  <si>
    <t xml:space="preserve">33 / 27 . </t>
  </si>
  <si>
    <t xml:space="preserve">33 / 28 . </t>
  </si>
  <si>
    <t xml:space="preserve">33 / 29 . </t>
  </si>
  <si>
    <t xml:space="preserve">33 / 30 . </t>
  </si>
  <si>
    <t xml:space="preserve">Controlled fO2 experiments </t>
  </si>
  <si>
    <t>BA_StV_91</t>
  </si>
  <si>
    <t xml:space="preserve">Controlled fO2 experiment </t>
  </si>
  <si>
    <t>BA_StV_91_ox</t>
  </si>
  <si>
    <t>BA_StV_89</t>
  </si>
  <si>
    <t xml:space="preserve">0.&amp; GPa </t>
  </si>
  <si>
    <t>SV24</t>
  </si>
  <si>
    <t xml:space="preserve">34 / 2 . </t>
  </si>
  <si>
    <t xml:space="preserve">35 / 14 . </t>
  </si>
  <si>
    <t xml:space="preserve">36 / 3 . </t>
  </si>
  <si>
    <t xml:space="preserve">36 / 4 . </t>
  </si>
  <si>
    <t xml:space="preserve">36 / 5 . </t>
  </si>
  <si>
    <t xml:space="preserve">36 / 6 . </t>
  </si>
  <si>
    <t xml:space="preserve">36 / 7 . </t>
  </si>
  <si>
    <t xml:space="preserve">36 / 8 . </t>
  </si>
  <si>
    <t xml:space="preserve">36 / 9 . </t>
  </si>
  <si>
    <t xml:space="preserve">36 / 10 . </t>
  </si>
  <si>
    <t xml:space="preserve">36 / 11 . </t>
  </si>
  <si>
    <t xml:space="preserve">36 / 12 . </t>
  </si>
  <si>
    <t xml:space="preserve">36 / 13 . </t>
  </si>
  <si>
    <t xml:space="preserve">36 / 14 . </t>
  </si>
  <si>
    <t xml:space="preserve">36 / 15 . </t>
  </si>
  <si>
    <t xml:space="preserve">36 / 16 . </t>
  </si>
  <si>
    <t xml:space="preserve">36 / 17 . </t>
  </si>
  <si>
    <t xml:space="preserve">36 / 18 . </t>
  </si>
  <si>
    <t xml:space="preserve">36 / 19 . </t>
  </si>
  <si>
    <t xml:space="preserve">36 / 20 . </t>
  </si>
  <si>
    <t xml:space="preserve">37 / 2 . </t>
  </si>
  <si>
    <t xml:space="preserve">37 / 3 . </t>
  </si>
  <si>
    <t xml:space="preserve">37 / 4 . </t>
  </si>
  <si>
    <t xml:space="preserve">37 / 5 . </t>
  </si>
  <si>
    <t xml:space="preserve">37 / 7 . </t>
  </si>
  <si>
    <t xml:space="preserve">37 / 8 . </t>
  </si>
  <si>
    <t xml:space="preserve">37 / 9 . </t>
  </si>
  <si>
    <t xml:space="preserve">37 / 11 . </t>
  </si>
  <si>
    <t xml:space="preserve">37 / 12 . </t>
  </si>
  <si>
    <t xml:space="preserve">37 / 13 . </t>
  </si>
  <si>
    <t xml:space="preserve">37 / 14 . </t>
  </si>
  <si>
    <t xml:space="preserve">37 / 15 . </t>
  </si>
  <si>
    <t xml:space="preserve">37 / 16 . </t>
  </si>
  <si>
    <t xml:space="preserve">37 / 17 . </t>
  </si>
  <si>
    <t xml:space="preserve">37 / 18 . </t>
  </si>
  <si>
    <t xml:space="preserve">37 / 19 . </t>
  </si>
  <si>
    <t xml:space="preserve">37 / 20 . </t>
  </si>
  <si>
    <t>SV23</t>
  </si>
  <si>
    <t xml:space="preserve">Phase </t>
  </si>
  <si>
    <t xml:space="preserve">Glass </t>
  </si>
  <si>
    <t xml:space="preserve">Spinel </t>
  </si>
  <si>
    <t>Glass</t>
  </si>
  <si>
    <t xml:space="preserve">Plagioclase </t>
  </si>
  <si>
    <t xml:space="preserve">Table S4.4. Glass compositions of all experimental run products sorted by pressure.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</si>
</sst>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8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9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2"/>
      <color theme="5"/>
      <name val="Calibri"/>
      <family val="2"/>
      <scheme val="minor"/>
    </font>
    <font>
      <sz val="12"/>
      <color theme="1"/>
      <name val="Calibri (Body)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vertAlign val="subscript"/>
      <sz val="12"/>
      <color theme="1"/>
      <name val="Calibri (Body)"/>
    </font>
    <font>
      <vertAlign val="subscript"/>
      <sz val="12"/>
      <color rgb="FF000000"/>
      <name val="Calibri (Body)"/>
    </font>
    <font>
      <sz val="12"/>
      <color theme="1"/>
      <name val="Calibri"/>
      <family val="2"/>
    </font>
    <font>
      <b/>
      <sz val="12"/>
      <color rgb="FFFF0000"/>
      <name val="Calibri"/>
      <family val="2"/>
      <scheme val="minor"/>
    </font>
    <font>
      <i/>
      <sz val="12"/>
      <color theme="1"/>
      <name val="Calibri (Body)"/>
    </font>
    <font>
      <vertAlign val="superscript"/>
      <sz val="12"/>
      <color theme="1"/>
      <name val="Calibri (Body)"/>
    </font>
    <font>
      <i/>
      <vertAlign val="superscript"/>
      <sz val="12"/>
      <color theme="1"/>
      <name val="Calibri (Body)"/>
    </font>
    <font>
      <b/>
      <sz val="12"/>
      <color theme="5"/>
      <name val="Calibri"/>
      <family val="2"/>
      <scheme val="minor"/>
    </font>
    <font>
      <b/>
      <sz val="12"/>
      <color theme="9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8"/>
      <name val="Calibri"/>
      <family val="2"/>
      <scheme val="minor"/>
    </font>
    <font>
      <sz val="12"/>
      <color rgb="FF7030A0"/>
      <name val="Calibri"/>
      <family val="2"/>
      <scheme val="minor"/>
    </font>
    <font>
      <sz val="12"/>
      <color rgb="FF7030A0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0" fillId="0" borderId="0"/>
    <xf numFmtId="0" fontId="7" fillId="0" borderId="0"/>
    <xf numFmtId="0" fontId="11" fillId="0" borderId="0"/>
    <xf numFmtId="0" fontId="12" fillId="0" borderId="0"/>
  </cellStyleXfs>
  <cellXfs count="56">
    <xf numFmtId="0" fontId="0" fillId="0" borderId="0" xfId="0"/>
    <xf numFmtId="0" fontId="2" fillId="0" borderId="0" xfId="0" applyFont="1"/>
    <xf numFmtId="2" fontId="0" fillId="0" borderId="0" xfId="0" applyNumberFormat="1"/>
    <xf numFmtId="2" fontId="2" fillId="0" borderId="0" xfId="0" applyNumberFormat="1" applyFont="1"/>
    <xf numFmtId="0" fontId="5" fillId="0" borderId="0" xfId="0" applyFont="1"/>
    <xf numFmtId="1" fontId="2" fillId="0" borderId="0" xfId="0" applyNumberFormat="1" applyFont="1"/>
    <xf numFmtId="0" fontId="9" fillId="0" borderId="0" xfId="0" applyFont="1"/>
    <xf numFmtId="0" fontId="6" fillId="0" borderId="0" xfId="0" applyFont="1"/>
    <xf numFmtId="2" fontId="6" fillId="0" borderId="0" xfId="0" applyNumberFormat="1" applyFont="1"/>
    <xf numFmtId="2" fontId="1" fillId="0" borderId="0" xfId="0" applyNumberFormat="1" applyFont="1"/>
    <xf numFmtId="1" fontId="0" fillId="0" borderId="0" xfId="0" applyNumberFormat="1"/>
    <xf numFmtId="0" fontId="8" fillId="0" borderId="0" xfId="0" applyFont="1"/>
    <xf numFmtId="2" fontId="9" fillId="0" borderId="0" xfId="0" applyNumberFormat="1" applyFont="1"/>
    <xf numFmtId="0" fontId="0" fillId="0" borderId="1" xfId="0" applyBorder="1"/>
    <xf numFmtId="0" fontId="9" fillId="0" borderId="1" xfId="0" applyFont="1" applyBorder="1"/>
    <xf numFmtId="0" fontId="6" fillId="0" borderId="1" xfId="0" applyFont="1" applyBorder="1"/>
    <xf numFmtId="2" fontId="0" fillId="0" borderId="1" xfId="0" applyNumberFormat="1" applyBorder="1"/>
    <xf numFmtId="2" fontId="6" fillId="0" borderId="1" xfId="0" applyNumberFormat="1" applyFont="1" applyBorder="1"/>
    <xf numFmtId="2" fontId="9" fillId="0" borderId="1" xfId="0" applyNumberFormat="1" applyFont="1" applyBorder="1"/>
    <xf numFmtId="0" fontId="2" fillId="0" borderId="1" xfId="0" applyFont="1" applyBorder="1"/>
    <xf numFmtId="2" fontId="2" fillId="0" borderId="1" xfId="0" applyNumberFormat="1" applyFont="1" applyBorder="1"/>
    <xf numFmtId="1" fontId="2" fillId="0" borderId="1" xfId="0" applyNumberFormat="1" applyFont="1" applyBorder="1"/>
    <xf numFmtId="1" fontId="0" fillId="0" borderId="1" xfId="0" applyNumberFormat="1" applyBorder="1"/>
    <xf numFmtId="0" fontId="8" fillId="0" borderId="1" xfId="0" applyFont="1" applyBorder="1"/>
    <xf numFmtId="0" fontId="17" fillId="0" borderId="0" xfId="0" applyFont="1"/>
    <xf numFmtId="164" fontId="8" fillId="0" borderId="0" xfId="0" applyNumberFormat="1" applyFont="1"/>
    <xf numFmtId="0" fontId="4" fillId="0" borderId="1" xfId="0" applyFont="1" applyBorder="1"/>
    <xf numFmtId="1" fontId="4" fillId="0" borderId="1" xfId="0" applyNumberFormat="1" applyFont="1" applyBorder="1"/>
    <xf numFmtId="0" fontId="3" fillId="0" borderId="0" xfId="0" applyFont="1"/>
    <xf numFmtId="1" fontId="6" fillId="0" borderId="0" xfId="0" applyNumberFormat="1" applyFont="1"/>
    <xf numFmtId="1" fontId="18" fillId="0" borderId="0" xfId="0" applyNumberFormat="1" applyFont="1"/>
    <xf numFmtId="1" fontId="6" fillId="0" borderId="1" xfId="0" applyNumberFormat="1" applyFont="1" applyBorder="1"/>
    <xf numFmtId="0" fontId="21" fillId="0" borderId="0" xfId="0" applyFont="1"/>
    <xf numFmtId="0" fontId="21" fillId="0" borderId="1" xfId="0" applyFont="1" applyBorder="1"/>
    <xf numFmtId="164" fontId="21" fillId="0" borderId="0" xfId="0" applyNumberFormat="1" applyFont="1"/>
    <xf numFmtId="0" fontId="22" fillId="0" borderId="0" xfId="0" applyFont="1"/>
    <xf numFmtId="0" fontId="23" fillId="0" borderId="0" xfId="0" applyFont="1"/>
    <xf numFmtId="1" fontId="16" fillId="0" borderId="0" xfId="0" applyNumberFormat="1" applyFont="1"/>
    <xf numFmtId="0" fontId="0" fillId="2" borderId="1" xfId="0" applyFill="1" applyBorder="1"/>
    <xf numFmtId="0" fontId="8" fillId="2" borderId="1" xfId="0" applyFont="1" applyFill="1" applyBorder="1"/>
    <xf numFmtId="2" fontId="0" fillId="2" borderId="1" xfId="0" applyNumberFormat="1" applyFill="1" applyBorder="1"/>
    <xf numFmtId="2" fontId="6" fillId="2" borderId="1" xfId="0" applyNumberFormat="1" applyFont="1" applyFill="1" applyBorder="1"/>
    <xf numFmtId="0" fontId="1" fillId="0" borderId="0" xfId="0" applyFont="1"/>
    <xf numFmtId="2" fontId="2" fillId="2" borderId="1" xfId="0" applyNumberFormat="1" applyFont="1" applyFill="1" applyBorder="1"/>
    <xf numFmtId="0" fontId="2" fillId="2" borderId="1" xfId="0" applyFont="1" applyFill="1" applyBorder="1"/>
    <xf numFmtId="164" fontId="24" fillId="0" borderId="0" xfId="0" applyNumberFormat="1" applyFont="1"/>
    <xf numFmtId="0" fontId="9" fillId="2" borderId="1" xfId="0" applyFont="1" applyFill="1" applyBorder="1"/>
    <xf numFmtId="0" fontId="6" fillId="2" borderId="1" xfId="0" applyFont="1" applyFill="1" applyBorder="1"/>
    <xf numFmtId="1" fontId="25" fillId="0" borderId="0" xfId="0" applyNumberFormat="1" applyFont="1"/>
    <xf numFmtId="2" fontId="26" fillId="0" borderId="0" xfId="0" applyNumberFormat="1" applyFont="1"/>
    <xf numFmtId="0" fontId="27" fillId="0" borderId="0" xfId="0" applyFont="1"/>
    <xf numFmtId="0" fontId="27" fillId="0" borderId="1" xfId="0" applyFont="1" applyBorder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</cellXfs>
  <cellStyles count="5">
    <cellStyle name="Normal" xfId="0" builtinId="0"/>
    <cellStyle name="Normal 2" xfId="4" xr:uid="{8FED7332-EE8C-C44F-A6D3-365309073F48}"/>
    <cellStyle name="Normal 2 2" xfId="2" xr:uid="{B69D0D00-49B5-8C49-AC94-6D13168668EF}"/>
    <cellStyle name="Normal 3" xfId="1" xr:uid="{EA407748-8CB7-9445-A2AE-3E410D596B17}"/>
    <cellStyle name="Normale 2" xfId="3" xr:uid="{06C27AEA-D4B8-2840-886A-35E1248A97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89527458841513"/>
          <c:y val="5.7371860950934377E-2"/>
          <c:w val="0.82944971627313802"/>
          <c:h val="0.78774410660068184"/>
        </c:manualLayout>
      </c:layout>
      <c:scatterChart>
        <c:scatterStyle val="lineMarker"/>
        <c:varyColors val="0"/>
        <c:ser>
          <c:idx val="3"/>
          <c:order val="0"/>
          <c:tx>
            <c:v>Xenoliths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bg2">
                    <a:lumMod val="50000"/>
                  </a:schemeClr>
                </a:solidFill>
              </a:ln>
              <a:effectLst/>
            </c:spPr>
          </c:marker>
          <c:xVal>
            <c:numRef>
              <c:f>[1]amph!$P$225:$P$310</c:f>
              <c:numCache>
                <c:formatCode>General</c:formatCode>
                <c:ptCount val="86"/>
                <c:pt idx="0">
                  <c:v>69.153848219859171</c:v>
                </c:pt>
                <c:pt idx="1">
                  <c:v>74.117800520418214</c:v>
                </c:pt>
                <c:pt idx="2">
                  <c:v>72.604756631644236</c:v>
                </c:pt>
                <c:pt idx="3">
                  <c:v>71.826648949518457</c:v>
                </c:pt>
                <c:pt idx="4">
                  <c:v>72.841369000256122</c:v>
                </c:pt>
                <c:pt idx="5">
                  <c:v>78.753031306122296</c:v>
                </c:pt>
                <c:pt idx="6">
                  <c:v>75.702518022259198</c:v>
                </c:pt>
                <c:pt idx="7">
                  <c:v>69.02611728793083</c:v>
                </c:pt>
                <c:pt idx="8">
                  <c:v>72.629568518036109</c:v>
                </c:pt>
                <c:pt idx="9">
                  <c:v>73.516967906711898</c:v>
                </c:pt>
                <c:pt idx="10">
                  <c:v>71.423399736548859</c:v>
                </c:pt>
                <c:pt idx="11">
                  <c:v>69.590124903130686</c:v>
                </c:pt>
                <c:pt idx="12">
                  <c:v>70.443783378661024</c:v>
                </c:pt>
                <c:pt idx="13">
                  <c:v>72.026302245748909</c:v>
                </c:pt>
                <c:pt idx="14">
                  <c:v>65.915882695667605</c:v>
                </c:pt>
                <c:pt idx="15">
                  <c:v>66.807757960064251</c:v>
                </c:pt>
                <c:pt idx="27">
                  <c:v>70.511285264865236</c:v>
                </c:pt>
                <c:pt idx="28">
                  <c:v>68.696162878128547</c:v>
                </c:pt>
                <c:pt idx="29">
                  <c:v>69.66922022654235</c:v>
                </c:pt>
                <c:pt idx="30">
                  <c:v>68.980793676296344</c:v>
                </c:pt>
                <c:pt idx="31">
                  <c:v>69.786438009643092</c:v>
                </c:pt>
                <c:pt idx="32">
                  <c:v>68.990051819505211</c:v>
                </c:pt>
                <c:pt idx="33">
                  <c:v>69.764657155252891</c:v>
                </c:pt>
                <c:pt idx="34">
                  <c:v>68.956652177454842</c:v>
                </c:pt>
                <c:pt idx="35">
                  <c:v>70.179820401539018</c:v>
                </c:pt>
                <c:pt idx="36">
                  <c:v>0</c:v>
                </c:pt>
                <c:pt idx="37">
                  <c:v>69.37571367743071</c:v>
                </c:pt>
                <c:pt idx="38">
                  <c:v>69.442174385514818</c:v>
                </c:pt>
                <c:pt idx="39">
                  <c:v>69.377002926446082</c:v>
                </c:pt>
                <c:pt idx="40">
                  <c:v>68.569200632816319</c:v>
                </c:pt>
                <c:pt idx="41">
                  <c:v>69.474537466852809</c:v>
                </c:pt>
                <c:pt idx="42">
                  <c:v>72.257771094766881</c:v>
                </c:pt>
                <c:pt idx="43">
                  <c:v>71.380687932895199</c:v>
                </c:pt>
                <c:pt idx="44">
                  <c:v>71.471316466759745</c:v>
                </c:pt>
                <c:pt idx="45">
                  <c:v>69.139884037242197</c:v>
                </c:pt>
                <c:pt idx="46">
                  <c:v>69.442779471840083</c:v>
                </c:pt>
                <c:pt idx="47">
                  <c:v>0</c:v>
                </c:pt>
                <c:pt idx="48">
                  <c:v>69.556885898038644</c:v>
                </c:pt>
                <c:pt idx="49">
                  <c:v>70.961144509064496</c:v>
                </c:pt>
                <c:pt idx="50">
                  <c:v>70.423575948091681</c:v>
                </c:pt>
                <c:pt idx="51">
                  <c:v>70.39693387028278</c:v>
                </c:pt>
                <c:pt idx="52">
                  <c:v>69.246969268294464</c:v>
                </c:pt>
                <c:pt idx="53">
                  <c:v>69.829516794557051</c:v>
                </c:pt>
                <c:pt idx="54">
                  <c:v>70.189954611186693</c:v>
                </c:pt>
                <c:pt idx="55">
                  <c:v>69.83926112880981</c:v>
                </c:pt>
                <c:pt idx="56">
                  <c:v>0</c:v>
                </c:pt>
                <c:pt idx="57">
                  <c:v>71.94565401467608</c:v>
                </c:pt>
                <c:pt idx="58">
                  <c:v>71.045935423866837</c:v>
                </c:pt>
                <c:pt idx="59">
                  <c:v>72.353534961047643</c:v>
                </c:pt>
                <c:pt idx="60">
                  <c:v>71.268053450604626</c:v>
                </c:pt>
                <c:pt idx="61">
                  <c:v>72.251800040080624</c:v>
                </c:pt>
                <c:pt idx="62">
                  <c:v>71.793234670817583</c:v>
                </c:pt>
                <c:pt idx="63">
                  <c:v>0</c:v>
                </c:pt>
                <c:pt idx="64">
                  <c:v>69.221881114975602</c:v>
                </c:pt>
                <c:pt idx="65">
                  <c:v>69.891893858254107</c:v>
                </c:pt>
                <c:pt idx="66">
                  <c:v>70.797106880461911</c:v>
                </c:pt>
                <c:pt idx="67">
                  <c:v>68.997288400519182</c:v>
                </c:pt>
                <c:pt idx="68">
                  <c:v>0</c:v>
                </c:pt>
                <c:pt idx="69">
                  <c:v>74.564512633029892</c:v>
                </c:pt>
                <c:pt idx="70">
                  <c:v>74.59157426979715</c:v>
                </c:pt>
                <c:pt idx="71">
                  <c:v>74.772137175640438</c:v>
                </c:pt>
                <c:pt idx="72">
                  <c:v>74.081925334010052</c:v>
                </c:pt>
                <c:pt idx="73">
                  <c:v>75.728183545256698</c:v>
                </c:pt>
                <c:pt idx="74">
                  <c:v>0</c:v>
                </c:pt>
                <c:pt idx="75">
                  <c:v>70.265590029664821</c:v>
                </c:pt>
                <c:pt idx="76">
                  <c:v>70.296190589457396</c:v>
                </c:pt>
                <c:pt idx="77">
                  <c:v>70.180010173181785</c:v>
                </c:pt>
                <c:pt idx="78">
                  <c:v>69.926368160341056</c:v>
                </c:pt>
                <c:pt idx="79">
                  <c:v>70.407623376101213</c:v>
                </c:pt>
                <c:pt idx="80">
                  <c:v>69.846020814134093</c:v>
                </c:pt>
                <c:pt idx="81">
                  <c:v>0</c:v>
                </c:pt>
                <c:pt idx="82">
                  <c:v>69.188727107897165</c:v>
                </c:pt>
                <c:pt idx="83">
                  <c:v>68.690043322897935</c:v>
                </c:pt>
                <c:pt idx="84">
                  <c:v>69.34708046731987</c:v>
                </c:pt>
                <c:pt idx="85">
                  <c:v>68.655283996582</c:v>
                </c:pt>
              </c:numCache>
            </c:numRef>
          </c:xVal>
          <c:yVal>
            <c:numRef>
              <c:f>[1]amph!$R$225:$R$310</c:f>
              <c:numCache>
                <c:formatCode>General</c:formatCode>
                <c:ptCount val="86"/>
                <c:pt idx="0">
                  <c:v>0.39566768960945575</c:v>
                </c:pt>
                <c:pt idx="1">
                  <c:v>0.40269018434596981</c:v>
                </c:pt>
                <c:pt idx="2">
                  <c:v>0.44472488344297423</c:v>
                </c:pt>
                <c:pt idx="3">
                  <c:v>0.3661703072484257</c:v>
                </c:pt>
                <c:pt idx="4">
                  <c:v>0.4764018392018543</c:v>
                </c:pt>
                <c:pt idx="5">
                  <c:v>0.56023548409427582</c:v>
                </c:pt>
                <c:pt idx="6">
                  <c:v>0.41392718792187599</c:v>
                </c:pt>
                <c:pt idx="7">
                  <c:v>0.22210158137235902</c:v>
                </c:pt>
                <c:pt idx="8">
                  <c:v>0.31364622973568013</c:v>
                </c:pt>
                <c:pt idx="9">
                  <c:v>0.3491820243228041</c:v>
                </c:pt>
                <c:pt idx="10">
                  <c:v>0.34124855659803677</c:v>
                </c:pt>
                <c:pt idx="11">
                  <c:v>0.29818065103822189</c:v>
                </c:pt>
                <c:pt idx="12">
                  <c:v>0.3304470303444722</c:v>
                </c:pt>
                <c:pt idx="13">
                  <c:v>0.36611171451477587</c:v>
                </c:pt>
                <c:pt idx="14">
                  <c:v>0.10771806005897444</c:v>
                </c:pt>
                <c:pt idx="15">
                  <c:v>0.14707780840880069</c:v>
                </c:pt>
                <c:pt idx="27">
                  <c:v>0.26081168568239965</c:v>
                </c:pt>
                <c:pt idx="28">
                  <c:v>0.3774402058987083</c:v>
                </c:pt>
                <c:pt idx="29">
                  <c:v>0.33194886605398111</c:v>
                </c:pt>
                <c:pt idx="30">
                  <c:v>0.26291613271646064</c:v>
                </c:pt>
                <c:pt idx="31">
                  <c:v>0.2687283427663818</c:v>
                </c:pt>
                <c:pt idx="32">
                  <c:v>0.30448730339114416</c:v>
                </c:pt>
                <c:pt idx="33">
                  <c:v>0.24634050385488981</c:v>
                </c:pt>
                <c:pt idx="34">
                  <c:v>0.21685710547762982</c:v>
                </c:pt>
                <c:pt idx="35">
                  <c:v>0.23532875037913481</c:v>
                </c:pt>
                <c:pt idx="37">
                  <c:v>0.26767720339463663</c:v>
                </c:pt>
                <c:pt idx="38">
                  <c:v>0.31819319508095667</c:v>
                </c:pt>
                <c:pt idx="39">
                  <c:v>0.21876821932367729</c:v>
                </c:pt>
                <c:pt idx="40">
                  <c:v>0.28795585063955009</c:v>
                </c:pt>
                <c:pt idx="41">
                  <c:v>0.25842323147100377</c:v>
                </c:pt>
                <c:pt idx="42">
                  <c:v>0.3634274484259552</c:v>
                </c:pt>
                <c:pt idx="43">
                  <c:v>0.38758078130528117</c:v>
                </c:pt>
                <c:pt idx="44">
                  <c:v>0.32052137113558832</c:v>
                </c:pt>
                <c:pt idx="45">
                  <c:v>0.2693724162845621</c:v>
                </c:pt>
                <c:pt idx="46">
                  <c:v>0.29337695486280779</c:v>
                </c:pt>
                <c:pt idx="48">
                  <c:v>0.34531814219328627</c:v>
                </c:pt>
                <c:pt idx="49">
                  <c:v>0.26502096321471935</c:v>
                </c:pt>
                <c:pt idx="50">
                  <c:v>0.27061611801134289</c:v>
                </c:pt>
                <c:pt idx="51">
                  <c:v>0.30674026157028367</c:v>
                </c:pt>
                <c:pt idx="52">
                  <c:v>0.31194267978882451</c:v>
                </c:pt>
                <c:pt idx="53">
                  <c:v>0.33807125238038216</c:v>
                </c:pt>
                <c:pt idx="54">
                  <c:v>0.36415824406872588</c:v>
                </c:pt>
                <c:pt idx="55">
                  <c:v>0.35998340380445937</c:v>
                </c:pt>
                <c:pt idx="57">
                  <c:v>0.3561910808074491</c:v>
                </c:pt>
                <c:pt idx="58">
                  <c:v>0.32281031907341262</c:v>
                </c:pt>
                <c:pt idx="59">
                  <c:v>0.37767004028139839</c:v>
                </c:pt>
                <c:pt idx="60">
                  <c:v>0.36456202828392792</c:v>
                </c:pt>
                <c:pt idx="61">
                  <c:v>0.33397385827034265</c:v>
                </c:pt>
                <c:pt idx="62">
                  <c:v>0.28791440813445268</c:v>
                </c:pt>
                <c:pt idx="64">
                  <c:v>0.27250154663468962</c:v>
                </c:pt>
                <c:pt idx="65">
                  <c:v>0.29774959880219454</c:v>
                </c:pt>
                <c:pt idx="66">
                  <c:v>0.31779747375311507</c:v>
                </c:pt>
                <c:pt idx="67">
                  <c:v>0.27090126017409277</c:v>
                </c:pt>
                <c:pt idx="69">
                  <c:v>0.39002890997882522</c:v>
                </c:pt>
                <c:pt idx="70">
                  <c:v>0.39010375732294067</c:v>
                </c:pt>
                <c:pt idx="71">
                  <c:v>0.40020472385792072</c:v>
                </c:pt>
                <c:pt idx="72">
                  <c:v>0.44815093950917761</c:v>
                </c:pt>
                <c:pt idx="73">
                  <c:v>0.36245250266281293</c:v>
                </c:pt>
                <c:pt idx="75">
                  <c:v>0.20517885320747675</c:v>
                </c:pt>
                <c:pt idx="76">
                  <c:v>0.27509786428767713</c:v>
                </c:pt>
                <c:pt idx="77">
                  <c:v>0.26373539665132473</c:v>
                </c:pt>
                <c:pt idx="78">
                  <c:v>0.2661157160940526</c:v>
                </c:pt>
                <c:pt idx="79">
                  <c:v>0.19630211030716538</c:v>
                </c:pt>
                <c:pt idx="80">
                  <c:v>0.27513502591392092</c:v>
                </c:pt>
                <c:pt idx="82">
                  <c:v>0.18416277341398057</c:v>
                </c:pt>
                <c:pt idx="83">
                  <c:v>0.26810901269071552</c:v>
                </c:pt>
                <c:pt idx="84">
                  <c:v>0.25173196125358022</c:v>
                </c:pt>
                <c:pt idx="85">
                  <c:v>0.22443103349693994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CB-464F-B278-2042F03BF008}"/>
            </c:ext>
          </c:extLst>
        </c:ser>
        <c:ser>
          <c:idx val="0"/>
          <c:order val="1"/>
          <c:tx>
            <c:v>0.35 GPa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rgbClr val="FE6100">
                  <a:alpha val="35000"/>
                </a:srgbClr>
              </a:solidFill>
              <a:ln w="19050">
                <a:solidFill>
                  <a:schemeClr val="dk1">
                    <a:alpha val="31000"/>
                  </a:schemeClr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[1]amph!$AZ$8:$AZ$53</c:f>
                <c:numCache>
                  <c:formatCode>General</c:formatCode>
                  <c:ptCount val="46"/>
                  <c:pt idx="0">
                    <c:v>3.0243116192432042</c:v>
                  </c:pt>
                  <c:pt idx="16">
                    <c:v>1.6122159072119298</c:v>
                  </c:pt>
                  <c:pt idx="33">
                    <c:v>2.548134903464911</c:v>
                  </c:pt>
                  <c:pt idx="45">
                    <c:v>3.6917185244394783</c:v>
                  </c:pt>
                </c:numCache>
              </c:numRef>
            </c:plus>
            <c:minus>
              <c:numRef>
                <c:f>[1]amph!$AZ$8:$AZ$53</c:f>
                <c:numCache>
                  <c:formatCode>General</c:formatCode>
                  <c:ptCount val="46"/>
                  <c:pt idx="0">
                    <c:v>3.0243116192432042</c:v>
                  </c:pt>
                  <c:pt idx="16">
                    <c:v>1.6122159072119298</c:v>
                  </c:pt>
                  <c:pt idx="33">
                    <c:v>2.548134903464911</c:v>
                  </c:pt>
                  <c:pt idx="45">
                    <c:v>3.6917185244394783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[1]amph!$BB$8:$BB$53</c:f>
                <c:numCache>
                  <c:formatCode>General</c:formatCode>
                  <c:ptCount val="46"/>
                  <c:pt idx="0">
                    <c:v>0.16024971832984364</c:v>
                  </c:pt>
                  <c:pt idx="16">
                    <c:v>7.5968425872861955E-2</c:v>
                  </c:pt>
                  <c:pt idx="33">
                    <c:v>7.5008884513178956E-2</c:v>
                  </c:pt>
                  <c:pt idx="45">
                    <c:v>7.3492674950343506E-2</c:v>
                  </c:pt>
                </c:numCache>
              </c:numRef>
            </c:plus>
            <c:minus>
              <c:numRef>
                <c:f>[1]amph!$BB$8:$BB$53</c:f>
                <c:numCache>
                  <c:formatCode>General</c:formatCode>
                  <c:ptCount val="46"/>
                  <c:pt idx="0">
                    <c:v>0.16024971832984364</c:v>
                  </c:pt>
                  <c:pt idx="16">
                    <c:v>7.5968425872861955E-2</c:v>
                  </c:pt>
                  <c:pt idx="33">
                    <c:v>7.5008884513178956E-2</c:v>
                  </c:pt>
                  <c:pt idx="45">
                    <c:v>7.3492674950343506E-2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[1]amph!$AH$8:$AH$53</c:f>
              <c:numCache>
                <c:formatCode>General</c:formatCode>
                <c:ptCount val="46"/>
                <c:pt idx="0">
                  <c:v>59.898356783209628</c:v>
                </c:pt>
                <c:pt idx="5">
                  <c:v>64.645191553853607</c:v>
                </c:pt>
                <c:pt idx="16">
                  <c:v>52.747254489991512</c:v>
                </c:pt>
                <c:pt idx="19">
                  <c:v>57.526042708228225</c:v>
                </c:pt>
                <c:pt idx="33">
                  <c:v>59.709795901759811</c:v>
                </c:pt>
                <c:pt idx="45">
                  <c:v>67.539350759693377</c:v>
                </c:pt>
              </c:numCache>
            </c:numRef>
          </c:xVal>
          <c:yVal>
            <c:numRef>
              <c:f>[1]amph!$AJ$8:$AJ$53</c:f>
              <c:numCache>
                <c:formatCode>General</c:formatCode>
                <c:ptCount val="46"/>
                <c:pt idx="0">
                  <c:v>0.47177621499819478</c:v>
                </c:pt>
                <c:pt idx="16">
                  <c:v>0.35168059234073978</c:v>
                </c:pt>
                <c:pt idx="33">
                  <c:v>7.8200087779812827E-2</c:v>
                </c:pt>
                <c:pt idx="45">
                  <c:v>0.22163258939398259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CB-464F-B278-2042F03BF008}"/>
            </c:ext>
          </c:extLst>
        </c:ser>
        <c:ser>
          <c:idx val="1"/>
          <c:order val="2"/>
          <c:tx>
            <c:v>0.6 GPa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rgbClr val="DD2680"/>
              </a:solidFill>
              <a:ln w="19050">
                <a:solidFill>
                  <a:schemeClr val="dk1"/>
                </a:solidFill>
              </a:ln>
              <a:effectLst/>
            </c:spPr>
          </c:marker>
          <c:dPt>
            <c:idx val="0"/>
            <c:marker>
              <c:symbol val="circle"/>
              <c:size val="15"/>
              <c:spPr>
                <a:solidFill>
                  <a:srgbClr val="DD2680"/>
                </a:solidFill>
                <a:ln w="19050">
                  <a:solidFill>
                    <a:srgbClr val="DD268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47CB-464F-B278-2042F03BF008}"/>
              </c:ext>
            </c:extLst>
          </c:dPt>
          <c:dPt>
            <c:idx val="12"/>
            <c:marker>
              <c:symbol val="circle"/>
              <c:size val="15"/>
              <c:spPr>
                <a:solidFill>
                  <a:srgbClr val="DD2680">
                    <a:alpha val="51000"/>
                  </a:srgbClr>
                </a:solidFill>
                <a:ln w="19050">
                  <a:solidFill>
                    <a:schemeClr val="dk1">
                      <a:alpha val="49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47CB-464F-B278-2042F03BF008}"/>
              </c:ext>
            </c:extLst>
          </c:dPt>
          <c:dPt>
            <c:idx val="23"/>
            <c:marker>
              <c:symbol val="circle"/>
              <c:size val="15"/>
              <c:spPr>
                <a:solidFill>
                  <a:srgbClr val="DD2680">
                    <a:alpha val="47000"/>
                  </a:srgbClr>
                </a:solidFill>
                <a:ln w="19050">
                  <a:solidFill>
                    <a:schemeClr val="dk1">
                      <a:alpha val="46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47CB-464F-B278-2042F03BF008}"/>
              </c:ext>
            </c:extLst>
          </c:dPt>
          <c:errBars>
            <c:errDir val="x"/>
            <c:errBarType val="both"/>
            <c:errValType val="cust"/>
            <c:noEndCap val="0"/>
            <c:plus>
              <c:numRef>
                <c:f>[1]amph!$AZ$70:$AZ$93</c:f>
                <c:numCache>
                  <c:formatCode>General</c:formatCode>
                  <c:ptCount val="24"/>
                  <c:pt idx="0">
                    <c:v>1.4063278556587251</c:v>
                  </c:pt>
                  <c:pt idx="12">
                    <c:v>1.3876667180526745</c:v>
                  </c:pt>
                  <c:pt idx="23">
                    <c:v>1.384584555064412</c:v>
                  </c:pt>
                </c:numCache>
              </c:numRef>
            </c:plus>
            <c:minus>
              <c:numRef>
                <c:f>[1]amph!$AZ$70:$AZ$93</c:f>
                <c:numCache>
                  <c:formatCode>General</c:formatCode>
                  <c:ptCount val="24"/>
                  <c:pt idx="0">
                    <c:v>1.4063278556587251</c:v>
                  </c:pt>
                  <c:pt idx="12">
                    <c:v>1.3876667180526745</c:v>
                  </c:pt>
                  <c:pt idx="23">
                    <c:v>1.384584555064412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[1]amph!$BB$70:$BB$93</c:f>
                <c:numCache>
                  <c:formatCode>General</c:formatCode>
                  <c:ptCount val="24"/>
                  <c:pt idx="0">
                    <c:v>3.9642287242077807E-2</c:v>
                  </c:pt>
                  <c:pt idx="12">
                    <c:v>4.9945071347448571E-2</c:v>
                  </c:pt>
                  <c:pt idx="23">
                    <c:v>6.6240393164206907E-2</c:v>
                  </c:pt>
                </c:numCache>
              </c:numRef>
            </c:plus>
            <c:minus>
              <c:numRef>
                <c:f>[1]amph!$BB$70:$BB$93</c:f>
                <c:numCache>
                  <c:formatCode>General</c:formatCode>
                  <c:ptCount val="24"/>
                  <c:pt idx="0">
                    <c:v>3.9642287242077807E-2</c:v>
                  </c:pt>
                  <c:pt idx="12">
                    <c:v>4.9945071347448571E-2</c:v>
                  </c:pt>
                  <c:pt idx="23">
                    <c:v>6.6240393164206907E-2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[1]amph!$AH$70:$AH$93</c:f>
              <c:numCache>
                <c:formatCode>General</c:formatCode>
                <c:ptCount val="24"/>
                <c:pt idx="0">
                  <c:v>73.11411284187929</c:v>
                </c:pt>
                <c:pt idx="12">
                  <c:v>68.594678998347078</c:v>
                </c:pt>
                <c:pt idx="23">
                  <c:v>77.303182257450231</c:v>
                </c:pt>
              </c:numCache>
            </c:numRef>
          </c:xVal>
          <c:yVal>
            <c:numRef>
              <c:f>[1]amph!$AJ$70:$AJ$93</c:f>
              <c:numCache>
                <c:formatCode>General</c:formatCode>
                <c:ptCount val="24"/>
                <c:pt idx="0">
                  <c:v>0.38678873793888119</c:v>
                </c:pt>
                <c:pt idx="12">
                  <c:v>7.865455751969902E-2</c:v>
                </c:pt>
                <c:pt idx="23">
                  <c:v>0.23054302763770013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CB-464F-B278-2042F03BF008}"/>
            </c:ext>
          </c:extLst>
        </c:ser>
        <c:ser>
          <c:idx val="2"/>
          <c:order val="3"/>
          <c:tx>
            <c:v>Co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[1]amph!$AH$146</c:f>
              <c:numCache>
                <c:formatCode>General</c:formatCode>
                <c:ptCount val="1"/>
                <c:pt idx="0">
                  <c:v>67.777888312315667</c:v>
                </c:pt>
              </c:numCache>
            </c:numRef>
          </c:xVal>
          <c:yVal>
            <c:numRef>
              <c:f>[1]amph!$AJ$146</c:f>
              <c:numCache>
                <c:formatCode>General</c:formatCode>
                <c:ptCount val="1"/>
                <c:pt idx="0">
                  <c:v>0.48171217430227742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CB-464F-B278-2042F03BF008}"/>
            </c:ext>
          </c:extLst>
        </c:ser>
        <c:ser>
          <c:idx val="4"/>
          <c:order val="4"/>
          <c:tx>
            <c:v>Ni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rgbClr val="66D2F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[1]amph!$AH$175</c:f>
              <c:numCache>
                <c:formatCode>General</c:formatCode>
                <c:ptCount val="1"/>
                <c:pt idx="0">
                  <c:v>59.614782929511982</c:v>
                </c:pt>
              </c:numCache>
            </c:numRef>
          </c:xVal>
          <c:yVal>
            <c:numRef>
              <c:f>[1]amph!$AJ$175</c:f>
              <c:numCache>
                <c:formatCode>General</c:formatCode>
                <c:ptCount val="1"/>
                <c:pt idx="0">
                  <c:v>0.30165878316777228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CB-464F-B278-2042F03BF008}"/>
            </c:ext>
          </c:extLst>
        </c:ser>
        <c:ser>
          <c:idx val="5"/>
          <c:order val="5"/>
          <c:tx>
            <c:v>Re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rgbClr val="6AFAFF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[1]amph!$AH$156</c:f>
              <c:numCache>
                <c:formatCode>General</c:formatCode>
                <c:ptCount val="1"/>
                <c:pt idx="0">
                  <c:v>73.841964666101489</c:v>
                </c:pt>
              </c:numCache>
            </c:numRef>
          </c:xVal>
          <c:yVal>
            <c:numRef>
              <c:f>[1]amph!$AJ$156</c:f>
              <c:numCache>
                <c:formatCode>General</c:formatCode>
                <c:ptCount val="1"/>
                <c:pt idx="0">
                  <c:v>0.2884205550857169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7CB-464F-B278-2042F03BF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1248816"/>
        <c:axId val="1332326080"/>
      </c:scatterChart>
      <c:valAx>
        <c:axId val="901248816"/>
        <c:scaling>
          <c:orientation val="minMax"/>
          <c:max val="85"/>
          <c:min val="4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Mg#</a:t>
                </a:r>
              </a:p>
            </c:rich>
          </c:tx>
          <c:layout>
            <c:manualLayout>
              <c:xMode val="edge"/>
              <c:yMode val="edge"/>
              <c:x val="0.46374405929996759"/>
              <c:y val="0.920538817729921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32326080"/>
        <c:crosses val="autoZero"/>
        <c:crossBetween val="midCat"/>
      </c:valAx>
      <c:valAx>
        <c:axId val="1332326080"/>
        <c:scaling>
          <c:orientation val="minMax"/>
          <c:max val="0.7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Al </a:t>
                </a:r>
                <a:r>
                  <a:rPr lang="en-GB" baseline="30000"/>
                  <a:t>VI</a:t>
                </a:r>
                <a:r>
                  <a:rPr lang="en-GB"/>
                  <a:t> apfu</a:t>
                </a:r>
              </a:p>
            </c:rich>
          </c:tx>
          <c:layout>
            <c:manualLayout>
              <c:xMode val="edge"/>
              <c:yMode val="edge"/>
              <c:x val="1.1781790284132943E-2"/>
              <c:y val="0.350239885751170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0124881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73</xdr:col>
      <xdr:colOff>766528</xdr:colOff>
      <xdr:row>97</xdr:row>
      <xdr:rowOff>102665</xdr:rowOff>
    </xdr:from>
    <xdr:to>
      <xdr:col>84</xdr:col>
      <xdr:colOff>746990</xdr:colOff>
      <xdr:row>136</xdr:row>
      <xdr:rowOff>97905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59DAE3-9D17-8D4A-B626-ABEFFB792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0.1521</cdr:x>
      <cdr:y>0.083</cdr:y>
    </cdr:from>
    <cdr:to>
      <cdr:x>0.40442</cdr:x>
      <cdr:y>0.14289</cdr:y>
    </cdr:to>
    <cdr:sp macro="" textlink="">
      <cdr:nvSpPr>
        <cdr:cNvPr id="5" name="TextBox 99">
          <a:extLst xmlns:a="http://schemas.openxmlformats.org/drawingml/2006/main">
            <a:ext uri="{FF2B5EF4-FFF2-40B4-BE49-F238E27FC236}">
              <a16:creationId xmlns:a16="http://schemas.microsoft.com/office/drawing/2014/main" id="{0BB0C368-EAA1-2130-BA7F-0D6EB1EB888A}"/>
            </a:ext>
          </a:extLst>
        </cdr:cNvPr>
        <cdr:cNvSpPr txBox="1"/>
      </cdr:nvSpPr>
      <cdr:spPr>
        <a:xfrm xmlns:a="http://schemas.openxmlformats.org/drawingml/2006/main">
          <a:off x="1393372" y="703943"/>
          <a:ext cx="2311400" cy="50800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2500" b="1"/>
            <a:t>Amphibole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beibeimorrisonevans/Documents/Documents/Oxford%20/PhD%20Work%20/Chpt%204%20multiple%20saturation/manuscript/mineral_plots/plots5_fo2.xlsx" TargetMode="External"/><Relationship Id="rId1" Type="http://schemas.openxmlformats.org/officeDocument/2006/relationships/externalLinkPath" Target="/Users/beibeimorrisonevans/Documents/Documents/Oxford%20/PhD%20Work%20/Chpt%204%20multiple%20saturation/manuscript/mineral_plots/plots5_f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l"/>
      <sheetName val="gl_new"/>
      <sheetName val="ol"/>
      <sheetName val="plag"/>
      <sheetName val="Kd(Ca-Na)"/>
      <sheetName val="cpx"/>
      <sheetName val="opx"/>
      <sheetName val="amph"/>
      <sheetName val="tmt"/>
      <sheetName val="fo2_minerals"/>
      <sheetName val="gl_harker2"/>
      <sheetName val="cpx (Higgin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H8">
            <v>59.898356783209628</v>
          </cell>
          <cell r="AJ8">
            <v>0.47177621499819478</v>
          </cell>
          <cell r="AZ8">
            <v>3.0243116192432042</v>
          </cell>
          <cell r="BB8">
            <v>0.16024971832984364</v>
          </cell>
        </row>
        <row r="13">
          <cell r="AH13">
            <v>64.645191553853607</v>
          </cell>
        </row>
        <row r="24">
          <cell r="AH24">
            <v>52.747254489991512</v>
          </cell>
          <cell r="AJ24">
            <v>0.35168059234073978</v>
          </cell>
          <cell r="AZ24">
            <v>1.6122159072119298</v>
          </cell>
          <cell r="BB24">
            <v>7.5968425872861955E-2</v>
          </cell>
        </row>
        <row r="27">
          <cell r="AH27">
            <v>57.526042708228225</v>
          </cell>
        </row>
        <row r="41">
          <cell r="AH41">
            <v>59.709795901759811</v>
          </cell>
          <cell r="AJ41">
            <v>7.8200087779812827E-2</v>
          </cell>
          <cell r="AZ41">
            <v>2.548134903464911</v>
          </cell>
          <cell r="BB41">
            <v>7.5008884513178956E-2</v>
          </cell>
        </row>
        <row r="53">
          <cell r="AH53">
            <v>67.539350759693377</v>
          </cell>
          <cell r="AJ53">
            <v>0.22163258939398259</v>
          </cell>
          <cell r="AZ53">
            <v>3.6917185244394783</v>
          </cell>
          <cell r="BB53">
            <v>7.3492674950343506E-2</v>
          </cell>
        </row>
        <row r="70">
          <cell r="AH70">
            <v>73.11411284187929</v>
          </cell>
          <cell r="AJ70">
            <v>0.38678873793888119</v>
          </cell>
          <cell r="AZ70">
            <v>1.4063278556587251</v>
          </cell>
          <cell r="BB70">
            <v>3.9642287242077807E-2</v>
          </cell>
        </row>
        <row r="82">
          <cell r="AH82">
            <v>68.594678998347078</v>
          </cell>
          <cell r="AJ82">
            <v>7.865455751969902E-2</v>
          </cell>
          <cell r="AZ82">
            <v>1.3876667180526745</v>
          </cell>
          <cell r="BB82">
            <v>4.9945071347448571E-2</v>
          </cell>
        </row>
        <row r="93">
          <cell r="AH93">
            <v>77.303182257450231</v>
          </cell>
          <cell r="AJ93">
            <v>0.23054302763770013</v>
          </cell>
          <cell r="AZ93">
            <v>1.384584555064412</v>
          </cell>
          <cell r="BB93">
            <v>6.6240393164206907E-2</v>
          </cell>
        </row>
        <row r="146">
          <cell r="AH146">
            <v>67.777888312315667</v>
          </cell>
          <cell r="AJ146">
            <v>0.48171217430227742</v>
          </cell>
        </row>
        <row r="156">
          <cell r="AH156">
            <v>73.841964666101489</v>
          </cell>
          <cell r="AJ156">
            <v>0.2884205550857169</v>
          </cell>
        </row>
        <row r="175">
          <cell r="AH175">
            <v>59.614782929511982</v>
          </cell>
          <cell r="AJ175">
            <v>0.30165878316777228</v>
          </cell>
        </row>
        <row r="225">
          <cell r="P225">
            <v>69.153848219859171</v>
          </cell>
          <cell r="R225">
            <v>0.39566768960945575</v>
          </cell>
        </row>
        <row r="226">
          <cell r="P226">
            <v>74.117800520418214</v>
          </cell>
          <cell r="R226">
            <v>0.40269018434596981</v>
          </cell>
        </row>
        <row r="227">
          <cell r="P227">
            <v>72.604756631644236</v>
          </cell>
          <cell r="R227">
            <v>0.44472488344297423</v>
          </cell>
        </row>
        <row r="228">
          <cell r="P228">
            <v>71.826648949518457</v>
          </cell>
          <cell r="R228">
            <v>0.3661703072484257</v>
          </cell>
        </row>
        <row r="229">
          <cell r="P229">
            <v>72.841369000256122</v>
          </cell>
          <cell r="R229">
            <v>0.4764018392018543</v>
          </cell>
        </row>
        <row r="230">
          <cell r="P230">
            <v>78.753031306122296</v>
          </cell>
          <cell r="R230">
            <v>0.56023548409427582</v>
          </cell>
        </row>
        <row r="231">
          <cell r="P231">
            <v>75.702518022259198</v>
          </cell>
          <cell r="R231">
            <v>0.41392718792187599</v>
          </cell>
        </row>
        <row r="232">
          <cell r="P232">
            <v>69.02611728793083</v>
          </cell>
          <cell r="R232">
            <v>0.22210158137235902</v>
          </cell>
        </row>
        <row r="233">
          <cell r="P233">
            <v>72.629568518036109</v>
          </cell>
          <cell r="R233">
            <v>0.31364622973568013</v>
          </cell>
        </row>
        <row r="234">
          <cell r="P234">
            <v>73.516967906711898</v>
          </cell>
          <cell r="R234">
            <v>0.3491820243228041</v>
          </cell>
        </row>
        <row r="235">
          <cell r="P235">
            <v>71.423399736548859</v>
          </cell>
          <cell r="R235">
            <v>0.34124855659803677</v>
          </cell>
        </row>
        <row r="236">
          <cell r="P236">
            <v>69.590124903130686</v>
          </cell>
          <cell r="R236">
            <v>0.29818065103822189</v>
          </cell>
        </row>
        <row r="237">
          <cell r="P237">
            <v>70.443783378661024</v>
          </cell>
          <cell r="R237">
            <v>0.3304470303444722</v>
          </cell>
        </row>
        <row r="238">
          <cell r="P238">
            <v>72.026302245748909</v>
          </cell>
          <cell r="R238">
            <v>0.36611171451477587</v>
          </cell>
        </row>
        <row r="239">
          <cell r="P239">
            <v>65.915882695667605</v>
          </cell>
          <cell r="R239">
            <v>0.10771806005897444</v>
          </cell>
        </row>
        <row r="240">
          <cell r="P240">
            <v>66.807757960064251</v>
          </cell>
          <cell r="R240">
            <v>0.14707780840880069</v>
          </cell>
        </row>
        <row r="252">
          <cell r="P252">
            <v>70.511285264865236</v>
          </cell>
          <cell r="R252">
            <v>0.26081168568239965</v>
          </cell>
        </row>
        <row r="253">
          <cell r="P253">
            <v>68.696162878128547</v>
          </cell>
          <cell r="R253">
            <v>0.3774402058987083</v>
          </cell>
        </row>
        <row r="254">
          <cell r="P254">
            <v>69.66922022654235</v>
          </cell>
          <cell r="R254">
            <v>0.33194886605398111</v>
          </cell>
        </row>
        <row r="255">
          <cell r="P255">
            <v>68.980793676296344</v>
          </cell>
          <cell r="R255">
            <v>0.26291613271646064</v>
          </cell>
        </row>
        <row r="256">
          <cell r="P256">
            <v>69.786438009643092</v>
          </cell>
          <cell r="R256">
            <v>0.2687283427663818</v>
          </cell>
        </row>
        <row r="257">
          <cell r="P257">
            <v>68.990051819505211</v>
          </cell>
          <cell r="R257">
            <v>0.30448730339114416</v>
          </cell>
        </row>
        <row r="258">
          <cell r="P258">
            <v>69.764657155252891</v>
          </cell>
          <cell r="R258">
            <v>0.24634050385488981</v>
          </cell>
        </row>
        <row r="259">
          <cell r="P259">
            <v>68.956652177454842</v>
          </cell>
          <cell r="R259">
            <v>0.21685710547762982</v>
          </cell>
        </row>
        <row r="260">
          <cell r="P260">
            <v>70.179820401539018</v>
          </cell>
          <cell r="R260">
            <v>0.23532875037913481</v>
          </cell>
        </row>
        <row r="261">
          <cell r="P261" t="e">
            <v>#DIV/0!</v>
          </cell>
        </row>
        <row r="262">
          <cell r="P262">
            <v>69.37571367743071</v>
          </cell>
          <cell r="R262">
            <v>0.26767720339463663</v>
          </cell>
        </row>
        <row r="263">
          <cell r="P263">
            <v>69.442174385514818</v>
          </cell>
          <cell r="R263">
            <v>0.31819319508095667</v>
          </cell>
        </row>
        <row r="264">
          <cell r="P264">
            <v>69.377002926446082</v>
          </cell>
          <cell r="R264">
            <v>0.21876821932367729</v>
          </cell>
        </row>
        <row r="265">
          <cell r="P265">
            <v>68.569200632816319</v>
          </cell>
          <cell r="R265">
            <v>0.28795585063955009</v>
          </cell>
        </row>
        <row r="266">
          <cell r="P266">
            <v>69.474537466852809</v>
          </cell>
          <cell r="R266">
            <v>0.25842323147100377</v>
          </cell>
        </row>
        <row r="267">
          <cell r="P267">
            <v>72.257771094766881</v>
          </cell>
          <cell r="R267">
            <v>0.3634274484259552</v>
          </cell>
        </row>
        <row r="268">
          <cell r="P268">
            <v>71.380687932895199</v>
          </cell>
          <cell r="R268">
            <v>0.38758078130528117</v>
          </cell>
        </row>
        <row r="269">
          <cell r="P269">
            <v>71.471316466759745</v>
          </cell>
          <cell r="R269">
            <v>0.32052137113558832</v>
          </cell>
        </row>
        <row r="270">
          <cell r="P270">
            <v>69.139884037242197</v>
          </cell>
          <cell r="R270">
            <v>0.2693724162845621</v>
          </cell>
        </row>
        <row r="271">
          <cell r="P271">
            <v>69.442779471840083</v>
          </cell>
          <cell r="R271">
            <v>0.29337695486280779</v>
          </cell>
        </row>
        <row r="272">
          <cell r="P272" t="e">
            <v>#DIV/0!</v>
          </cell>
        </row>
        <row r="273">
          <cell r="P273">
            <v>69.556885898038644</v>
          </cell>
          <cell r="R273">
            <v>0.34531814219328627</v>
          </cell>
        </row>
        <row r="274">
          <cell r="P274">
            <v>70.961144509064496</v>
          </cell>
          <cell r="R274">
            <v>0.26502096321471935</v>
          </cell>
        </row>
        <row r="275">
          <cell r="P275">
            <v>70.423575948091681</v>
          </cell>
          <cell r="R275">
            <v>0.27061611801134289</v>
          </cell>
        </row>
        <row r="276">
          <cell r="P276">
            <v>70.39693387028278</v>
          </cell>
          <cell r="R276">
            <v>0.30674026157028367</v>
          </cell>
        </row>
        <row r="277">
          <cell r="P277">
            <v>69.246969268294464</v>
          </cell>
          <cell r="R277">
            <v>0.31194267978882451</v>
          </cell>
        </row>
        <row r="278">
          <cell r="P278">
            <v>69.829516794557051</v>
          </cell>
          <cell r="R278">
            <v>0.33807125238038216</v>
          </cell>
        </row>
        <row r="279">
          <cell r="P279">
            <v>70.189954611186693</v>
          </cell>
          <cell r="R279">
            <v>0.36415824406872588</v>
          </cell>
        </row>
        <row r="280">
          <cell r="P280">
            <v>69.83926112880981</v>
          </cell>
          <cell r="R280">
            <v>0.35998340380445937</v>
          </cell>
        </row>
        <row r="281">
          <cell r="P281" t="e">
            <v>#DIV/0!</v>
          </cell>
        </row>
        <row r="282">
          <cell r="P282">
            <v>71.94565401467608</v>
          </cell>
          <cell r="R282">
            <v>0.3561910808074491</v>
          </cell>
        </row>
        <row r="283">
          <cell r="P283">
            <v>71.045935423866837</v>
          </cell>
          <cell r="R283">
            <v>0.32281031907341262</v>
          </cell>
        </row>
        <row r="284">
          <cell r="P284">
            <v>72.353534961047643</v>
          </cell>
          <cell r="R284">
            <v>0.37767004028139839</v>
          </cell>
        </row>
        <row r="285">
          <cell r="P285">
            <v>71.268053450604626</v>
          </cell>
          <cell r="R285">
            <v>0.36456202828392792</v>
          </cell>
        </row>
        <row r="286">
          <cell r="P286">
            <v>72.251800040080624</v>
          </cell>
          <cell r="R286">
            <v>0.33397385827034265</v>
          </cell>
        </row>
        <row r="287">
          <cell r="P287">
            <v>71.793234670817583</v>
          </cell>
          <cell r="R287">
            <v>0.28791440813445268</v>
          </cell>
        </row>
        <row r="288">
          <cell r="P288" t="e">
            <v>#DIV/0!</v>
          </cell>
        </row>
        <row r="289">
          <cell r="P289">
            <v>69.221881114975602</v>
          </cell>
          <cell r="R289">
            <v>0.27250154663468962</v>
          </cell>
        </row>
        <row r="290">
          <cell r="P290">
            <v>69.891893858254107</v>
          </cell>
          <cell r="R290">
            <v>0.29774959880219454</v>
          </cell>
        </row>
        <row r="291">
          <cell r="P291">
            <v>70.797106880461911</v>
          </cell>
          <cell r="R291">
            <v>0.31779747375311507</v>
          </cell>
        </row>
        <row r="292">
          <cell r="P292">
            <v>68.997288400519182</v>
          </cell>
          <cell r="R292">
            <v>0.27090126017409277</v>
          </cell>
        </row>
        <row r="293">
          <cell r="P293" t="e">
            <v>#DIV/0!</v>
          </cell>
        </row>
        <row r="294">
          <cell r="P294">
            <v>74.564512633029892</v>
          </cell>
          <cell r="R294">
            <v>0.39002890997882522</v>
          </cell>
        </row>
        <row r="295">
          <cell r="P295">
            <v>74.59157426979715</v>
          </cell>
          <cell r="R295">
            <v>0.39010375732294067</v>
          </cell>
        </row>
        <row r="296">
          <cell r="P296">
            <v>74.772137175640438</v>
          </cell>
          <cell r="R296">
            <v>0.40020472385792072</v>
          </cell>
        </row>
        <row r="297">
          <cell r="P297">
            <v>74.081925334010052</v>
          </cell>
          <cell r="R297">
            <v>0.44815093950917761</v>
          </cell>
        </row>
        <row r="298">
          <cell r="P298">
            <v>75.728183545256698</v>
          </cell>
          <cell r="R298">
            <v>0.36245250266281293</v>
          </cell>
        </row>
        <row r="299">
          <cell r="P299" t="e">
            <v>#DIV/0!</v>
          </cell>
        </row>
        <row r="300">
          <cell r="P300">
            <v>70.265590029664821</v>
          </cell>
          <cell r="R300">
            <v>0.20517885320747675</v>
          </cell>
        </row>
        <row r="301">
          <cell r="P301">
            <v>70.296190589457396</v>
          </cell>
          <cell r="R301">
            <v>0.27509786428767713</v>
          </cell>
        </row>
        <row r="302">
          <cell r="P302">
            <v>70.180010173181785</v>
          </cell>
          <cell r="R302">
            <v>0.26373539665132473</v>
          </cell>
        </row>
        <row r="303">
          <cell r="P303">
            <v>69.926368160341056</v>
          </cell>
          <cell r="R303">
            <v>0.2661157160940526</v>
          </cell>
        </row>
        <row r="304">
          <cell r="P304">
            <v>70.407623376101213</v>
          </cell>
          <cell r="R304">
            <v>0.19630211030716538</v>
          </cell>
        </row>
        <row r="305">
          <cell r="P305">
            <v>69.846020814134093</v>
          </cell>
          <cell r="R305">
            <v>0.27513502591392092</v>
          </cell>
        </row>
        <row r="306">
          <cell r="P306" t="e">
            <v>#DIV/0!</v>
          </cell>
        </row>
        <row r="307">
          <cell r="P307">
            <v>69.188727107897165</v>
          </cell>
          <cell r="R307">
            <v>0.18416277341398057</v>
          </cell>
        </row>
        <row r="308">
          <cell r="P308">
            <v>68.690043322897935</v>
          </cell>
          <cell r="R308">
            <v>0.26810901269071552</v>
          </cell>
        </row>
        <row r="309">
          <cell r="P309">
            <v>69.34708046731987</v>
          </cell>
          <cell r="R309">
            <v>0.25173196125358022</v>
          </cell>
        </row>
        <row r="310">
          <cell r="P310">
            <v>68.655283996582</v>
          </cell>
          <cell r="R310">
            <v>0.22443103349693994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6EDCC-E845-1941-8F44-79C1ED7DCCA2}">
  <dimension ref="A2:BZ1037"/>
  <sheetViews>
    <sheetView tabSelected="1" zoomScale="57" zoomScaleNormal="63" workbookViewId="0">
      <pane xSplit="2" ySplit="4" topLeftCell="C9" activePane="bottomRight" state="frozen"/>
      <selection pane="topRight" activeCell="C1" sqref="C1"/>
      <selection pane="bottomLeft" activeCell="A5" sqref="A5"/>
      <selection pane="bottomRight" activeCell="A2" sqref="A2"/>
    </sheetView>
  </sheetViews>
  <sheetFormatPr baseColWidth="10" defaultColWidth="11.1640625" defaultRowHeight="16" x14ac:dyDescent="0.2"/>
  <cols>
    <col min="2" max="2" width="17" style="11" customWidth="1"/>
    <col min="14" max="14" width="10.83203125" style="7"/>
  </cols>
  <sheetData>
    <row r="2" spans="1:48" x14ac:dyDescent="0.2">
      <c r="A2" s="11" t="s">
        <v>704</v>
      </c>
    </row>
    <row r="3" spans="1:48" x14ac:dyDescent="0.2">
      <c r="P3" t="s">
        <v>532</v>
      </c>
      <c r="AB3" t="s">
        <v>533</v>
      </c>
      <c r="AM3" t="s">
        <v>534</v>
      </c>
    </row>
    <row r="4" spans="1:48" s="13" customFormat="1" ht="19" thickBot="1" x14ac:dyDescent="0.3">
      <c r="A4" s="13" t="s">
        <v>399</v>
      </c>
      <c r="B4" s="23" t="s">
        <v>8</v>
      </c>
      <c r="C4" s="14" t="s">
        <v>537</v>
      </c>
      <c r="D4" s="13" t="s">
        <v>538</v>
      </c>
      <c r="E4" s="13" t="s">
        <v>539</v>
      </c>
      <c r="F4" s="13" t="s">
        <v>540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541</v>
      </c>
      <c r="L4" s="14" t="s">
        <v>542</v>
      </c>
      <c r="M4" s="14" t="s">
        <v>543</v>
      </c>
      <c r="N4" s="15" t="s">
        <v>14</v>
      </c>
      <c r="P4" s="13" t="s">
        <v>538</v>
      </c>
      <c r="Q4" s="13" t="s">
        <v>539</v>
      </c>
      <c r="R4" s="13" t="s">
        <v>540</v>
      </c>
      <c r="S4" s="13" t="s">
        <v>10</v>
      </c>
      <c r="T4" s="13" t="s">
        <v>11</v>
      </c>
      <c r="U4" s="13" t="s">
        <v>12</v>
      </c>
      <c r="V4" s="13" t="s">
        <v>13</v>
      </c>
      <c r="W4" s="13" t="s">
        <v>541</v>
      </c>
      <c r="X4" s="14" t="s">
        <v>542</v>
      </c>
      <c r="Y4" s="14" t="s">
        <v>543</v>
      </c>
      <c r="Z4" s="14" t="s">
        <v>14</v>
      </c>
      <c r="AB4" s="13" t="s">
        <v>538</v>
      </c>
      <c r="AC4" s="13" t="s">
        <v>539</v>
      </c>
      <c r="AD4" s="13" t="s">
        <v>540</v>
      </c>
      <c r="AE4" s="13" t="s">
        <v>10</v>
      </c>
      <c r="AF4" s="13" t="s">
        <v>11</v>
      </c>
      <c r="AG4" s="13" t="s">
        <v>12</v>
      </c>
      <c r="AH4" s="13" t="s">
        <v>13</v>
      </c>
      <c r="AI4" s="13" t="s">
        <v>541</v>
      </c>
      <c r="AJ4" s="14" t="s">
        <v>542</v>
      </c>
      <c r="AK4" s="14" t="s">
        <v>543</v>
      </c>
      <c r="AL4" s="14"/>
      <c r="AM4" s="13" t="s">
        <v>538</v>
      </c>
      <c r="AN4" s="13" t="s">
        <v>539</v>
      </c>
      <c r="AO4" s="13" t="s">
        <v>540</v>
      </c>
      <c r="AP4" s="13" t="s">
        <v>10</v>
      </c>
      <c r="AQ4" s="13" t="s">
        <v>11</v>
      </c>
      <c r="AR4" s="13" t="s">
        <v>12</v>
      </c>
      <c r="AS4" s="13" t="s">
        <v>13</v>
      </c>
      <c r="AT4" s="13" t="s">
        <v>541</v>
      </c>
      <c r="AU4" s="14" t="s">
        <v>542</v>
      </c>
      <c r="AV4" s="14" t="s">
        <v>543</v>
      </c>
    </row>
    <row r="5" spans="1:48" x14ac:dyDescent="0.2">
      <c r="A5" t="s">
        <v>536</v>
      </c>
      <c r="B5" s="11" t="s">
        <v>15</v>
      </c>
      <c r="C5" t="s">
        <v>16</v>
      </c>
      <c r="D5" s="2">
        <v>57.995199999999997</v>
      </c>
      <c r="E5" s="2">
        <v>1.4103000000000001</v>
      </c>
      <c r="F5" s="2">
        <v>14.525700000000001</v>
      </c>
      <c r="G5" s="2">
        <v>8.9013000000000009</v>
      </c>
      <c r="H5" s="2">
        <v>0.2424</v>
      </c>
      <c r="I5" s="2">
        <v>3.6926999999999999</v>
      </c>
      <c r="J5" s="2">
        <v>7.2146999999999997</v>
      </c>
      <c r="K5" s="2">
        <v>3.2848999999999999</v>
      </c>
      <c r="L5" s="2">
        <v>0.94750000000000001</v>
      </c>
      <c r="M5" s="2">
        <v>0.27739999999999998</v>
      </c>
      <c r="N5" s="8">
        <v>98.492199999999997</v>
      </c>
      <c r="P5" s="2">
        <f t="shared" ref="P5:Y7" si="0">D5/$N5*100</f>
        <v>58.883038453806492</v>
      </c>
      <c r="Q5" s="2">
        <f t="shared" si="0"/>
        <v>1.4318900379928565</v>
      </c>
      <c r="R5" s="2">
        <f t="shared" si="0"/>
        <v>14.74807142088409</v>
      </c>
      <c r="S5" s="2">
        <f t="shared" si="0"/>
        <v>9.0375684571976276</v>
      </c>
      <c r="T5" s="2">
        <f t="shared" si="0"/>
        <v>0.24611085954014633</v>
      </c>
      <c r="U5" s="2">
        <f t="shared" si="0"/>
        <v>3.7492309035639368</v>
      </c>
      <c r="V5" s="2">
        <f t="shared" si="0"/>
        <v>7.3251485904467559</v>
      </c>
      <c r="W5" s="2">
        <f t="shared" si="0"/>
        <v>3.3351879641230471</v>
      </c>
      <c r="X5" s="2">
        <f t="shared" si="0"/>
        <v>0.96200511309525016</v>
      </c>
      <c r="Y5" s="2">
        <f t="shared" si="0"/>
        <v>0.28164666846714764</v>
      </c>
      <c r="Z5" s="2">
        <f>SUM(P5:Y5)</f>
        <v>99.999898469117355</v>
      </c>
      <c r="AB5" s="2">
        <f t="shared" ref="AB5:AK5" si="1">AVERAGE(P5:P7)</f>
        <v>59.34151496146945</v>
      </c>
      <c r="AC5" s="2">
        <f t="shared" si="1"/>
        <v>1.3898261260081863</v>
      </c>
      <c r="AD5" s="2">
        <f t="shared" si="1"/>
        <v>14.471805583355717</v>
      </c>
      <c r="AE5" s="2">
        <f t="shared" si="1"/>
        <v>9.4809608816758839</v>
      </c>
      <c r="AF5" s="2">
        <f t="shared" si="1"/>
        <v>0.26518343310835035</v>
      </c>
      <c r="AG5" s="2">
        <f t="shared" si="1"/>
        <v>3.4196918755668855</v>
      </c>
      <c r="AH5" s="2">
        <f t="shared" si="1"/>
        <v>7.1175164652787215</v>
      </c>
      <c r="AI5" s="2">
        <f t="shared" si="1"/>
        <v>3.2498603599371769</v>
      </c>
      <c r="AJ5" s="2">
        <f t="shared" si="1"/>
        <v>0.93790296237601256</v>
      </c>
      <c r="AK5" s="2">
        <f t="shared" si="1"/>
        <v>0.32573744242421926</v>
      </c>
      <c r="AL5" s="2"/>
      <c r="AM5" s="2">
        <f t="shared" ref="AM5:AV5" si="2">_xlfn.STDEV.P(P5:P7)</f>
        <v>0.43551580802679174</v>
      </c>
      <c r="AN5" s="2">
        <f t="shared" si="2"/>
        <v>2.9944747153174151E-2</v>
      </c>
      <c r="AO5" s="2">
        <f t="shared" si="2"/>
        <v>0.2200234531682245</v>
      </c>
      <c r="AP5" s="2">
        <f t="shared" si="2"/>
        <v>0.31515673826507901</v>
      </c>
      <c r="AQ5" s="2">
        <f t="shared" si="2"/>
        <v>2.7875852484290073E-2</v>
      </c>
      <c r="AR5" s="2">
        <f t="shared" si="2"/>
        <v>0.23374415768946821</v>
      </c>
      <c r="AS5" s="2">
        <f t="shared" si="2"/>
        <v>0.14766664603029056</v>
      </c>
      <c r="AT5" s="2">
        <f t="shared" si="2"/>
        <v>0.15975044344152176</v>
      </c>
      <c r="AU5" s="2">
        <f t="shared" si="2"/>
        <v>1.7914545065239242E-2</v>
      </c>
      <c r="AV5" s="2">
        <f t="shared" si="2"/>
        <v>3.2763802569576748E-2</v>
      </c>
    </row>
    <row r="6" spans="1:48" x14ac:dyDescent="0.2">
      <c r="C6" t="s">
        <v>17</v>
      </c>
      <c r="D6" s="2">
        <v>58.326099999999997</v>
      </c>
      <c r="E6" s="2">
        <v>1.3281000000000001</v>
      </c>
      <c r="F6" s="2">
        <v>13.8301</v>
      </c>
      <c r="G6" s="2">
        <v>9.4053000000000004</v>
      </c>
      <c r="H6" s="2">
        <v>0.23830000000000001</v>
      </c>
      <c r="I6" s="2">
        <v>3.1899000000000002</v>
      </c>
      <c r="J6" s="2">
        <v>6.8075000000000001</v>
      </c>
      <c r="K6" s="2">
        <v>2.9451999999999998</v>
      </c>
      <c r="L6" s="2">
        <v>0.90769999999999995</v>
      </c>
      <c r="M6" s="2">
        <v>0.35049999999999998</v>
      </c>
      <c r="N6" s="8">
        <v>97.328699999999998</v>
      </c>
      <c r="P6" s="2">
        <f t="shared" si="0"/>
        <v>59.926928028423262</v>
      </c>
      <c r="Q6" s="2">
        <f t="shared" si="0"/>
        <v>1.3645512577482284</v>
      </c>
      <c r="R6" s="2">
        <f t="shared" si="0"/>
        <v>14.209683269169322</v>
      </c>
      <c r="S6" s="2">
        <f t="shared" si="0"/>
        <v>9.6634394582481846</v>
      </c>
      <c r="T6" s="2">
        <f t="shared" si="0"/>
        <v>0.24484042219818</v>
      </c>
      <c r="U6" s="2">
        <f t="shared" si="0"/>
        <v>3.2774505361727839</v>
      </c>
      <c r="V6" s="2">
        <f t="shared" si="0"/>
        <v>6.9943397990520779</v>
      </c>
      <c r="W6" s="2">
        <f t="shared" si="0"/>
        <v>3.0260344584896335</v>
      </c>
      <c r="X6" s="2">
        <f t="shared" si="0"/>
        <v>0.93261288807926124</v>
      </c>
      <c r="Y6" s="2">
        <f t="shared" si="0"/>
        <v>0.36011988241906034</v>
      </c>
      <c r="Z6" s="2">
        <f>SUM(P6:Y6)</f>
        <v>99.999999999999972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</row>
    <row r="7" spans="1:48" x14ac:dyDescent="0.2">
      <c r="C7" t="s">
        <v>18</v>
      </c>
      <c r="D7" s="2">
        <v>58.164999999999999</v>
      </c>
      <c r="E7" s="2">
        <v>1.3487</v>
      </c>
      <c r="F7" s="2">
        <v>14.2014</v>
      </c>
      <c r="G7" s="2">
        <v>9.5692000000000004</v>
      </c>
      <c r="H7" s="2">
        <v>0.29920000000000002</v>
      </c>
      <c r="I7" s="2">
        <v>3.1751</v>
      </c>
      <c r="J7" s="2">
        <v>6.9084000000000003</v>
      </c>
      <c r="K7" s="2">
        <v>3.3283</v>
      </c>
      <c r="L7" s="2">
        <v>0.90280000000000005</v>
      </c>
      <c r="M7" s="2">
        <v>0.32950000000000002</v>
      </c>
      <c r="N7" s="8">
        <v>98.227500000000006</v>
      </c>
      <c r="P7" s="2">
        <f t="shared" si="0"/>
        <v>59.21457840217861</v>
      </c>
      <c r="Q7" s="2">
        <f t="shared" si="0"/>
        <v>1.3730370822834745</v>
      </c>
      <c r="R7" s="2">
        <f t="shared" si="0"/>
        <v>14.457662060013742</v>
      </c>
      <c r="S7" s="2">
        <f t="shared" si="0"/>
        <v>9.7418747295818378</v>
      </c>
      <c r="T7" s="2">
        <f t="shared" si="0"/>
        <v>0.3045990175867247</v>
      </c>
      <c r="U7" s="2">
        <f t="shared" si="0"/>
        <v>3.2323941869639357</v>
      </c>
      <c r="V7" s="2">
        <f t="shared" si="0"/>
        <v>7.0330610063373298</v>
      </c>
      <c r="W7" s="2">
        <f t="shared" si="0"/>
        <v>3.3883586571988493</v>
      </c>
      <c r="X7" s="2">
        <f t="shared" si="0"/>
        <v>0.91909088595352617</v>
      </c>
      <c r="Y7" s="2">
        <f t="shared" si="0"/>
        <v>0.33544577638644979</v>
      </c>
      <c r="Z7" s="2">
        <f>SUM(P7:Y7)</f>
        <v>100.00010180448447</v>
      </c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</row>
    <row r="8" spans="1:48" x14ac:dyDescent="0.2">
      <c r="D8" s="2"/>
      <c r="E8" s="2"/>
      <c r="F8" s="2"/>
      <c r="G8" s="2"/>
      <c r="H8" s="2"/>
      <c r="I8" s="2"/>
      <c r="J8" s="2"/>
      <c r="K8" s="2"/>
      <c r="L8" s="2"/>
      <c r="M8" s="2"/>
      <c r="N8" s="8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 x14ac:dyDescent="0.2">
      <c r="B9" s="11" t="s">
        <v>19</v>
      </c>
      <c r="C9" t="s">
        <v>20</v>
      </c>
      <c r="D9" s="2">
        <v>55.879800000000003</v>
      </c>
      <c r="E9" s="2">
        <v>1.1456</v>
      </c>
      <c r="F9" s="2">
        <v>16.4269</v>
      </c>
      <c r="G9" s="2">
        <v>7.1285999999999996</v>
      </c>
      <c r="H9" s="2">
        <v>0.2339</v>
      </c>
      <c r="I9" s="2">
        <v>3.9026999999999998</v>
      </c>
      <c r="J9" s="2">
        <v>7.6928999999999998</v>
      </c>
      <c r="K9" s="2">
        <v>3.5529000000000002</v>
      </c>
      <c r="L9" s="2">
        <v>0.82469999999999999</v>
      </c>
      <c r="M9" s="2">
        <v>0.19220000000000001</v>
      </c>
      <c r="N9" s="8">
        <v>96.980199999999996</v>
      </c>
      <c r="P9" s="2">
        <f t="shared" ref="P9:Y16" si="3">D9/$N9*100</f>
        <v>57.619802805108677</v>
      </c>
      <c r="Q9" s="2">
        <f t="shared" si="3"/>
        <v>1.1812720534707084</v>
      </c>
      <c r="R9" s="2">
        <f t="shared" si="3"/>
        <v>16.93840598390187</v>
      </c>
      <c r="S9" s="2">
        <f t="shared" si="3"/>
        <v>7.3505725911062259</v>
      </c>
      <c r="T9" s="2">
        <f t="shared" si="3"/>
        <v>0.24118325183903519</v>
      </c>
      <c r="U9" s="2">
        <f t="shared" si="3"/>
        <v>4.0242235012920169</v>
      </c>
      <c r="V9" s="2">
        <f t="shared" si="3"/>
        <v>7.9324439421655137</v>
      </c>
      <c r="W9" s="2">
        <f t="shared" si="3"/>
        <v>3.6635313187640364</v>
      </c>
      <c r="X9" s="2">
        <f t="shared" si="3"/>
        <v>0.85037976824135242</v>
      </c>
      <c r="Y9" s="2">
        <f t="shared" si="3"/>
        <v>0.19818478411057103</v>
      </c>
      <c r="Z9" s="2">
        <f t="shared" ref="Z9:Z30" si="4">SUM(P9:Y9)</f>
        <v>100.00000000000001</v>
      </c>
      <c r="AB9" s="2">
        <f t="shared" ref="AB9:AK9" si="5">AVERAGE(P9:P16)</f>
        <v>57.227192008813212</v>
      </c>
      <c r="AC9" s="2">
        <f t="shared" si="5"/>
        <v>1.1561537634658401</v>
      </c>
      <c r="AD9" s="2">
        <f t="shared" si="5"/>
        <v>17.192365351859653</v>
      </c>
      <c r="AE9" s="2">
        <f t="shared" si="5"/>
        <v>7.4912866121082313</v>
      </c>
      <c r="AF9" s="2">
        <f t="shared" si="5"/>
        <v>0.24352876160265366</v>
      </c>
      <c r="AG9" s="2">
        <f t="shared" si="5"/>
        <v>4.0709277763475509</v>
      </c>
      <c r="AH9" s="2">
        <f t="shared" si="5"/>
        <v>8.0805762787652284</v>
      </c>
      <c r="AI9" s="2">
        <f t="shared" si="5"/>
        <v>3.4759102519849221</v>
      </c>
      <c r="AJ9" s="2">
        <f t="shared" si="5"/>
        <v>0.80308170005201285</v>
      </c>
      <c r="AK9" s="2">
        <f t="shared" si="5"/>
        <v>0.25900336257550033</v>
      </c>
      <c r="AL9" s="2"/>
      <c r="AM9" s="2">
        <f t="shared" ref="AM9:AV9" si="6">_xlfn.STDEV.P(P9:P16)</f>
        <v>0.38030176462732385</v>
      </c>
      <c r="AN9" s="2">
        <f t="shared" si="6"/>
        <v>8.4871660462129392E-2</v>
      </c>
      <c r="AO9" s="2">
        <f t="shared" si="6"/>
        <v>0.51954027728140462</v>
      </c>
      <c r="AP9" s="2">
        <f t="shared" si="6"/>
        <v>0.27941842061854177</v>
      </c>
      <c r="AQ9" s="2">
        <f t="shared" si="6"/>
        <v>4.0985896192798861E-2</v>
      </c>
      <c r="AR9" s="2">
        <f t="shared" si="6"/>
        <v>0.16438072476475524</v>
      </c>
      <c r="AS9" s="2">
        <f t="shared" si="6"/>
        <v>0.32758941377730727</v>
      </c>
      <c r="AT9" s="2">
        <f t="shared" si="6"/>
        <v>0.13944466088062182</v>
      </c>
      <c r="AU9" s="2">
        <f t="shared" si="6"/>
        <v>6.6409885946841787E-2</v>
      </c>
      <c r="AV9" s="2">
        <f t="shared" si="6"/>
        <v>3.3789163795973506E-2</v>
      </c>
    </row>
    <row r="10" spans="1:48" x14ac:dyDescent="0.2">
      <c r="C10" t="s">
        <v>21</v>
      </c>
      <c r="D10" s="2">
        <v>55.562399999999997</v>
      </c>
      <c r="E10" s="2">
        <v>1.1092</v>
      </c>
      <c r="F10" s="2">
        <v>17.5063</v>
      </c>
      <c r="G10" s="2">
        <v>7.2298999999999998</v>
      </c>
      <c r="H10" s="2">
        <v>0.1862</v>
      </c>
      <c r="I10" s="2">
        <v>3.8513000000000002</v>
      </c>
      <c r="J10" s="2">
        <v>7.8901000000000003</v>
      </c>
      <c r="K10" s="2">
        <v>3.4781</v>
      </c>
      <c r="L10" s="2">
        <v>0.86860000000000004</v>
      </c>
      <c r="M10" s="2">
        <v>0.24060000000000001</v>
      </c>
      <c r="N10" s="8">
        <v>97.922799999999995</v>
      </c>
      <c r="P10" s="2">
        <f t="shared" si="3"/>
        <v>56.741024562206142</v>
      </c>
      <c r="Q10" s="2">
        <f t="shared" si="3"/>
        <v>1.1327290477804963</v>
      </c>
      <c r="R10" s="2">
        <f t="shared" si="3"/>
        <v>17.877654642228368</v>
      </c>
      <c r="S10" s="2">
        <f t="shared" si="3"/>
        <v>7.3832651844105772</v>
      </c>
      <c r="T10" s="2">
        <f t="shared" si="3"/>
        <v>0.19014979146838124</v>
      </c>
      <c r="U10" s="2">
        <f t="shared" si="3"/>
        <v>3.9329961970041709</v>
      </c>
      <c r="V10" s="2">
        <f t="shared" si="3"/>
        <v>8.0574697618940636</v>
      </c>
      <c r="W10" s="2">
        <f t="shared" si="3"/>
        <v>3.5518796439644293</v>
      </c>
      <c r="X10" s="2">
        <f t="shared" si="3"/>
        <v>0.88702528930953772</v>
      </c>
      <c r="Y10" s="2">
        <f t="shared" si="3"/>
        <v>0.24570375847095877</v>
      </c>
      <c r="Z10" s="2">
        <f t="shared" si="4"/>
        <v>99.999897878737116</v>
      </c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 x14ac:dyDescent="0.2">
      <c r="C11" t="s">
        <v>22</v>
      </c>
      <c r="D11" s="2">
        <v>55.517899999999997</v>
      </c>
      <c r="E11" s="2">
        <v>1.2059</v>
      </c>
      <c r="F11" s="2">
        <v>16.426100000000002</v>
      </c>
      <c r="G11" s="2">
        <v>7.3384999999999998</v>
      </c>
      <c r="H11" s="2">
        <v>0.3165</v>
      </c>
      <c r="I11" s="2">
        <v>4.0587999999999997</v>
      </c>
      <c r="J11" s="2">
        <v>7.5784000000000002</v>
      </c>
      <c r="K11" s="2">
        <v>3.1328999999999998</v>
      </c>
      <c r="L11" s="2">
        <v>0.80700000000000005</v>
      </c>
      <c r="M11" s="2">
        <v>0.28010000000000002</v>
      </c>
      <c r="N11" s="8">
        <v>96.662000000000006</v>
      </c>
      <c r="P11" s="2">
        <f t="shared" si="3"/>
        <v>57.435083072975935</v>
      </c>
      <c r="Q11" s="2">
        <f t="shared" si="3"/>
        <v>1.2475429848337505</v>
      </c>
      <c r="R11" s="2">
        <f t="shared" si="3"/>
        <v>16.993337609401834</v>
      </c>
      <c r="S11" s="2">
        <f t="shared" si="3"/>
        <v>7.5919182305352662</v>
      </c>
      <c r="T11" s="2">
        <f t="shared" si="3"/>
        <v>0.32742960004965754</v>
      </c>
      <c r="U11" s="2">
        <f t="shared" si="3"/>
        <v>4.1989613291676147</v>
      </c>
      <c r="V11" s="2">
        <f t="shared" si="3"/>
        <v>7.840102625643997</v>
      </c>
      <c r="W11" s="2">
        <f t="shared" si="3"/>
        <v>3.2410875007758992</v>
      </c>
      <c r="X11" s="2">
        <f t="shared" si="3"/>
        <v>0.83486789017400831</v>
      </c>
      <c r="Y11" s="2">
        <f t="shared" si="3"/>
        <v>0.28977260971219299</v>
      </c>
      <c r="Z11" s="2">
        <f t="shared" si="4"/>
        <v>100.00010345327016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 x14ac:dyDescent="0.2">
      <c r="C12" t="s">
        <v>23</v>
      </c>
      <c r="D12" s="2">
        <v>55.491500000000002</v>
      </c>
      <c r="E12" s="2">
        <v>1.0931999999999999</v>
      </c>
      <c r="F12" s="2">
        <v>16.962900000000001</v>
      </c>
      <c r="G12" s="2">
        <v>7.1577000000000002</v>
      </c>
      <c r="H12" s="2">
        <v>0.26850000000000002</v>
      </c>
      <c r="I12" s="2">
        <v>3.9256000000000002</v>
      </c>
      <c r="J12" s="2">
        <v>7.9128999999999996</v>
      </c>
      <c r="K12" s="2">
        <v>3.3254000000000001</v>
      </c>
      <c r="L12" s="2">
        <v>0.76480000000000004</v>
      </c>
      <c r="M12" s="2">
        <v>0.23619999999999999</v>
      </c>
      <c r="N12" s="8">
        <v>97.1387</v>
      </c>
      <c r="P12" s="2">
        <f t="shared" si="3"/>
        <v>57.126047599978179</v>
      </c>
      <c r="Q12" s="2">
        <f t="shared" si="3"/>
        <v>1.1254011017236178</v>
      </c>
      <c r="R12" s="2">
        <f t="shared" si="3"/>
        <v>17.462556118210355</v>
      </c>
      <c r="S12" s="2">
        <f t="shared" si="3"/>
        <v>7.3685359182282655</v>
      </c>
      <c r="T12" s="2">
        <f t="shared" si="3"/>
        <v>0.27640888749797971</v>
      </c>
      <c r="U12" s="2">
        <f t="shared" si="3"/>
        <v>4.0412317644769802</v>
      </c>
      <c r="V12" s="2">
        <f t="shared" si="3"/>
        <v>8.1459809530084311</v>
      </c>
      <c r="W12" s="2">
        <f t="shared" si="3"/>
        <v>3.4233523816975109</v>
      </c>
      <c r="X12" s="2">
        <f t="shared" si="3"/>
        <v>0.78732781064601443</v>
      </c>
      <c r="Y12" s="2">
        <f t="shared" si="3"/>
        <v>0.24315746453267337</v>
      </c>
      <c r="Z12" s="2">
        <f t="shared" si="4"/>
        <v>100</v>
      </c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 x14ac:dyDescent="0.2">
      <c r="C13" t="s">
        <v>24</v>
      </c>
      <c r="D13" s="2">
        <v>55.098300000000002</v>
      </c>
      <c r="E13" s="2">
        <v>1.0169999999999999</v>
      </c>
      <c r="F13" s="2">
        <v>17.134899999999998</v>
      </c>
      <c r="G13" s="2">
        <v>6.9875999999999996</v>
      </c>
      <c r="H13" s="2">
        <v>0.19950000000000001</v>
      </c>
      <c r="I13" s="2">
        <v>3.8462000000000001</v>
      </c>
      <c r="J13" s="2">
        <v>8.3836999999999993</v>
      </c>
      <c r="K13" s="2">
        <v>3.5695999999999999</v>
      </c>
      <c r="L13" s="2">
        <v>0.77249999999999996</v>
      </c>
      <c r="M13" s="2">
        <v>0.2631</v>
      </c>
      <c r="N13" s="8">
        <v>97.272199999999998</v>
      </c>
      <c r="P13" s="2">
        <f t="shared" si="3"/>
        <v>56.643419188627377</v>
      </c>
      <c r="Q13" s="2">
        <f t="shared" si="3"/>
        <v>1.0455196859945595</v>
      </c>
      <c r="R13" s="2">
        <f t="shared" si="3"/>
        <v>17.615413242426918</v>
      </c>
      <c r="S13" s="2">
        <f t="shared" si="3"/>
        <v>7.1835529575767794</v>
      </c>
      <c r="T13" s="2">
        <f t="shared" si="3"/>
        <v>0.20509456967149919</v>
      </c>
      <c r="U13" s="2">
        <f t="shared" si="3"/>
        <v>3.9540588163935846</v>
      </c>
      <c r="V13" s="2">
        <f t="shared" si="3"/>
        <v>8.6188037280949743</v>
      </c>
      <c r="W13" s="2">
        <f t="shared" si="3"/>
        <v>3.6697021348340018</v>
      </c>
      <c r="X13" s="2">
        <f t="shared" si="3"/>
        <v>0.79416318331445157</v>
      </c>
      <c r="Y13" s="2">
        <f t="shared" si="3"/>
        <v>0.27047810165699965</v>
      </c>
      <c r="Z13" s="2">
        <f t="shared" si="4"/>
        <v>100.00020560859116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 x14ac:dyDescent="0.2">
      <c r="C14" t="s">
        <v>25</v>
      </c>
      <c r="D14" s="2">
        <v>55.449300000000001</v>
      </c>
      <c r="E14" s="2">
        <v>1.2472000000000001</v>
      </c>
      <c r="F14" s="2">
        <v>16.195</v>
      </c>
      <c r="G14" s="2">
        <v>7.2904</v>
      </c>
      <c r="H14" s="2">
        <v>0.21260000000000001</v>
      </c>
      <c r="I14" s="2">
        <v>3.9746000000000001</v>
      </c>
      <c r="J14" s="2">
        <v>7.8179999999999996</v>
      </c>
      <c r="K14" s="2">
        <v>3.2206999999999999</v>
      </c>
      <c r="L14" s="2">
        <v>0.71760000000000002</v>
      </c>
      <c r="M14" s="2">
        <v>0.27679999999999999</v>
      </c>
      <c r="N14" s="8">
        <v>96.402199999999993</v>
      </c>
      <c r="P14" s="2">
        <f t="shared" si="3"/>
        <v>57.518708079276202</v>
      </c>
      <c r="Q14" s="2">
        <f t="shared" si="3"/>
        <v>1.2937464082769898</v>
      </c>
      <c r="R14" s="2">
        <f t="shared" si="3"/>
        <v>16.799409142115014</v>
      </c>
      <c r="S14" s="2">
        <f t="shared" si="3"/>
        <v>7.5624830138731278</v>
      </c>
      <c r="T14" s="2">
        <f t="shared" si="3"/>
        <v>0.22053438614471457</v>
      </c>
      <c r="U14" s="2">
        <f t="shared" si="3"/>
        <v>4.1229349537666158</v>
      </c>
      <c r="V14" s="2">
        <f t="shared" si="3"/>
        <v>8.1097734284072356</v>
      </c>
      <c r="W14" s="2">
        <f t="shared" si="3"/>
        <v>3.3408988591546667</v>
      </c>
      <c r="X14" s="2">
        <f t="shared" si="3"/>
        <v>0.74438135229279001</v>
      </c>
      <c r="Y14" s="2">
        <f t="shared" si="3"/>
        <v>0.28713037669264813</v>
      </c>
      <c r="Z14" s="2">
        <f t="shared" si="4"/>
        <v>100.00000000000001</v>
      </c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 x14ac:dyDescent="0.2">
      <c r="C15" t="s">
        <v>26</v>
      </c>
      <c r="D15" s="2">
        <v>55.658900000000003</v>
      </c>
      <c r="E15" s="2">
        <v>1.1465000000000001</v>
      </c>
      <c r="F15" s="2">
        <v>15.6274</v>
      </c>
      <c r="G15" s="2">
        <v>7.8658000000000001</v>
      </c>
      <c r="H15" s="2">
        <v>0.24959999999999999</v>
      </c>
      <c r="I15" s="2">
        <v>4.2625000000000002</v>
      </c>
      <c r="J15" s="2">
        <v>7.2236000000000002</v>
      </c>
      <c r="K15" s="2">
        <v>3.3464999999999998</v>
      </c>
      <c r="L15" s="2">
        <v>0.8276</v>
      </c>
      <c r="M15" s="2">
        <v>0.22220000000000001</v>
      </c>
      <c r="N15" s="8">
        <v>96.430599999999998</v>
      </c>
      <c r="P15" s="2">
        <f t="shared" si="3"/>
        <v>57.719126501338792</v>
      </c>
      <c r="Q15" s="2">
        <f t="shared" si="3"/>
        <v>1.1889379512312483</v>
      </c>
      <c r="R15" s="2">
        <f t="shared" si="3"/>
        <v>16.205851669490805</v>
      </c>
      <c r="S15" s="2">
        <f t="shared" si="3"/>
        <v>8.1569543277756225</v>
      </c>
      <c r="T15" s="2">
        <f t="shared" si="3"/>
        <v>0.2588389992388308</v>
      </c>
      <c r="U15" s="2">
        <f t="shared" si="3"/>
        <v>4.4202773808313962</v>
      </c>
      <c r="V15" s="2">
        <f t="shared" si="3"/>
        <v>7.4909831526507151</v>
      </c>
      <c r="W15" s="2">
        <f t="shared" si="3"/>
        <v>3.470371438111969</v>
      </c>
      <c r="X15" s="2">
        <f t="shared" si="3"/>
        <v>0.85823379715567472</v>
      </c>
      <c r="Y15" s="2">
        <f t="shared" si="3"/>
        <v>0.2304247821749528</v>
      </c>
      <c r="Z15" s="2">
        <f t="shared" si="4"/>
        <v>100</v>
      </c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 x14ac:dyDescent="0.2">
      <c r="C16" t="s">
        <v>27</v>
      </c>
      <c r="D16" s="2">
        <v>55.719700000000003</v>
      </c>
      <c r="E16" s="2">
        <v>1.0105999999999999</v>
      </c>
      <c r="F16" s="2">
        <v>17.2456</v>
      </c>
      <c r="G16" s="2">
        <v>7.1665000000000001</v>
      </c>
      <c r="H16" s="2">
        <v>0.22339999999999999</v>
      </c>
      <c r="I16" s="2">
        <v>3.7848000000000002</v>
      </c>
      <c r="J16" s="2">
        <v>8.2571999999999992</v>
      </c>
      <c r="K16" s="2">
        <v>3.3681999999999999</v>
      </c>
      <c r="L16" s="2">
        <v>0.65310000000000001</v>
      </c>
      <c r="M16" s="2">
        <v>0.30020000000000002</v>
      </c>
      <c r="N16" s="8">
        <v>97.729299999999995</v>
      </c>
      <c r="P16" s="2">
        <f t="shared" si="3"/>
        <v>57.014324260994407</v>
      </c>
      <c r="Q16" s="2">
        <f t="shared" si="3"/>
        <v>1.0340808744153493</v>
      </c>
      <c r="R16" s="2">
        <f t="shared" si="3"/>
        <v>17.646294407102069</v>
      </c>
      <c r="S16" s="2">
        <f t="shared" si="3"/>
        <v>7.3330106733599854</v>
      </c>
      <c r="T16" s="2">
        <f t="shared" si="3"/>
        <v>0.22859060691113106</v>
      </c>
      <c r="U16" s="2">
        <f t="shared" si="3"/>
        <v>3.8727382678480256</v>
      </c>
      <c r="V16" s="2">
        <f t="shared" si="3"/>
        <v>8.449052638256898</v>
      </c>
      <c r="W16" s="2">
        <f t="shared" si="3"/>
        <v>3.4464587385768652</v>
      </c>
      <c r="X16" s="2">
        <f t="shared" si="3"/>
        <v>0.66827450928227261</v>
      </c>
      <c r="Y16" s="2">
        <f t="shared" si="3"/>
        <v>0.30717502325300605</v>
      </c>
      <c r="Z16" s="2">
        <f t="shared" si="4"/>
        <v>100</v>
      </c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8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 x14ac:dyDescent="0.2">
      <c r="B18" s="11" t="s">
        <v>28</v>
      </c>
      <c r="C18" t="s">
        <v>29</v>
      </c>
      <c r="D18" s="2">
        <v>60.620800000000003</v>
      </c>
      <c r="E18" s="2">
        <v>0.98160000000000003</v>
      </c>
      <c r="F18" s="2">
        <v>16.4895</v>
      </c>
      <c r="G18" s="2">
        <v>4.6611000000000002</v>
      </c>
      <c r="H18" s="2">
        <v>0.17599999999999999</v>
      </c>
      <c r="I18" s="2">
        <v>2.7393000000000001</v>
      </c>
      <c r="J18" s="2">
        <v>6.2671000000000001</v>
      </c>
      <c r="K18" s="2">
        <v>3.5089000000000001</v>
      </c>
      <c r="L18" s="2">
        <v>0.94899999999999995</v>
      </c>
      <c r="M18" s="2">
        <v>0.18160000000000001</v>
      </c>
      <c r="N18" s="8">
        <v>96.574700000000007</v>
      </c>
      <c r="P18" s="2">
        <f t="shared" ref="P18:P30" si="7">D18/$N18*100</f>
        <v>62.770891341106939</v>
      </c>
      <c r="Q18" s="2">
        <f t="shared" ref="Q18:Q30" si="8">E18/$N18*100</f>
        <v>1.0164152723228754</v>
      </c>
      <c r="R18" s="2">
        <f t="shared" ref="R18:R30" si="9">F18/$N18*100</f>
        <v>17.074347629348058</v>
      </c>
      <c r="S18" s="2">
        <f t="shared" ref="S18:S30" si="10">G18/$N18*100</f>
        <v>4.8264193417116488</v>
      </c>
      <c r="T18" s="2">
        <f t="shared" ref="T18:T30" si="11">H18/$N18*100</f>
        <v>0.18224234711575596</v>
      </c>
      <c r="U18" s="2">
        <f t="shared" ref="U18:U30" si="12">I18/$N18*100</f>
        <v>2.8364571673533545</v>
      </c>
      <c r="V18" s="2">
        <f t="shared" ref="V18:V30" si="13">J18/$N18*100</f>
        <v>6.4893807591429225</v>
      </c>
      <c r="W18" s="2">
        <f t="shared" ref="W18:W30" si="14">K18/$N18*100</f>
        <v>3.6333532488322509</v>
      </c>
      <c r="X18" s="2">
        <f t="shared" ref="X18:X30" si="15">L18/$N18*100</f>
        <v>0.98265901939120681</v>
      </c>
      <c r="Y18" s="2">
        <f t="shared" ref="Y18:Y30" si="16">M18/$N18*100</f>
        <v>0.18804096725125732</v>
      </c>
      <c r="Z18" s="2">
        <f t="shared" si="4"/>
        <v>100.00020709357628</v>
      </c>
      <c r="AB18" s="2">
        <f>AVERAGE(P18:P30)</f>
        <v>63.017845851154902</v>
      </c>
      <c r="AC18" s="2">
        <f t="shared" ref="AC18:AK18" si="17">AVERAGE(Q18:Q30)</f>
        <v>1.0463379492356806</v>
      </c>
      <c r="AD18" s="2">
        <f t="shared" si="17"/>
        <v>16.524593760854419</v>
      </c>
      <c r="AE18" s="2">
        <f t="shared" si="17"/>
        <v>5.1492513051773452</v>
      </c>
      <c r="AF18" s="2">
        <f t="shared" si="17"/>
        <v>0.20603385007355909</v>
      </c>
      <c r="AG18" s="2">
        <f t="shared" si="17"/>
        <v>2.9445665648533064</v>
      </c>
      <c r="AH18" s="2">
        <f t="shared" si="17"/>
        <v>6.6041612207689395</v>
      </c>
      <c r="AI18" s="2">
        <f t="shared" si="17"/>
        <v>3.3446525245754981</v>
      </c>
      <c r="AJ18" s="2">
        <f t="shared" si="17"/>
        <v>0.9630797826056039</v>
      </c>
      <c r="AK18" s="2">
        <f t="shared" si="17"/>
        <v>0.19953286599016909</v>
      </c>
      <c r="AL18" s="2"/>
      <c r="AM18" s="2">
        <f>_xlfn.STDEV.P(P18:P30)</f>
        <v>0.31036677751748099</v>
      </c>
      <c r="AN18" s="2">
        <f t="shared" ref="AN18:AV18" si="18">_xlfn.STDEV.P(Q18:Q30)</f>
        <v>3.270908134385507E-2</v>
      </c>
      <c r="AO18" s="2">
        <f t="shared" si="18"/>
        <v>0.32433013612700595</v>
      </c>
      <c r="AP18" s="2">
        <f t="shared" si="18"/>
        <v>0.20029108774479712</v>
      </c>
      <c r="AQ18" s="2">
        <f t="shared" si="18"/>
        <v>4.7942285134094292E-2</v>
      </c>
      <c r="AR18" s="2">
        <f t="shared" si="18"/>
        <v>0.1769619727996832</v>
      </c>
      <c r="AS18" s="2">
        <f t="shared" si="18"/>
        <v>0.16596068844139897</v>
      </c>
      <c r="AT18" s="2">
        <f t="shared" si="18"/>
        <v>0.19066980182170318</v>
      </c>
      <c r="AU18" s="2">
        <f t="shared" si="18"/>
        <v>5.9781135502339364E-2</v>
      </c>
      <c r="AV18" s="2">
        <f t="shared" si="18"/>
        <v>3.8562499553130784E-2</v>
      </c>
    </row>
    <row r="19" spans="1:48" x14ac:dyDescent="0.2">
      <c r="C19" t="s">
        <v>30</v>
      </c>
      <c r="D19" s="2">
        <v>60.618200000000002</v>
      </c>
      <c r="E19" s="2">
        <v>1.0343</v>
      </c>
      <c r="F19" s="2">
        <v>16.340900000000001</v>
      </c>
      <c r="G19" s="2">
        <v>5.3979999999999997</v>
      </c>
      <c r="H19" s="2">
        <v>0.11940000000000001</v>
      </c>
      <c r="I19" s="2">
        <v>3.1351</v>
      </c>
      <c r="J19" s="2">
        <v>6.3242000000000003</v>
      </c>
      <c r="K19" s="2">
        <v>2.9714999999999998</v>
      </c>
      <c r="L19" s="2">
        <v>0.95620000000000005</v>
      </c>
      <c r="M19" s="2">
        <v>0.15640000000000001</v>
      </c>
      <c r="N19" s="8">
        <v>97.054299999999998</v>
      </c>
      <c r="P19" s="2">
        <f t="shared" si="7"/>
        <v>62.458026074063696</v>
      </c>
      <c r="Q19" s="2">
        <f t="shared" si="8"/>
        <v>1.0656920919526491</v>
      </c>
      <c r="R19" s="2">
        <f t="shared" si="9"/>
        <v>16.836863487758915</v>
      </c>
      <c r="S19" s="2">
        <f t="shared" si="10"/>
        <v>5.561834972793581</v>
      </c>
      <c r="T19" s="2">
        <f t="shared" si="11"/>
        <v>0.1230239154782426</v>
      </c>
      <c r="U19" s="2">
        <f t="shared" si="12"/>
        <v>3.2302535796971386</v>
      </c>
      <c r="V19" s="2">
        <f t="shared" si="13"/>
        <v>6.5161461161432319</v>
      </c>
      <c r="W19" s="2">
        <f t="shared" si="14"/>
        <v>3.0616881477688263</v>
      </c>
      <c r="X19" s="2">
        <f t="shared" si="15"/>
        <v>0.98522167487684731</v>
      </c>
      <c r="Y19" s="2">
        <f t="shared" si="16"/>
        <v>0.16114690436178511</v>
      </c>
      <c r="Z19" s="2">
        <f t="shared" si="4"/>
        <v>99.999896964894901</v>
      </c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8" x14ac:dyDescent="0.2">
      <c r="C20" t="s">
        <v>20</v>
      </c>
      <c r="D20" s="2">
        <v>60.441800000000001</v>
      </c>
      <c r="E20" s="2">
        <v>0.97740000000000005</v>
      </c>
      <c r="F20" s="2">
        <v>16.051100000000002</v>
      </c>
      <c r="G20" s="2">
        <v>5.2201000000000004</v>
      </c>
      <c r="H20" s="2">
        <v>0.17710000000000001</v>
      </c>
      <c r="I20" s="2">
        <v>3.1251000000000002</v>
      </c>
      <c r="J20" s="2">
        <v>6.1322000000000001</v>
      </c>
      <c r="K20" s="2">
        <v>3.1423000000000001</v>
      </c>
      <c r="L20" s="2">
        <v>0.9244</v>
      </c>
      <c r="M20" s="2">
        <v>0.1691</v>
      </c>
      <c r="N20" s="8">
        <v>96.360399999999998</v>
      </c>
      <c r="P20" s="2">
        <f t="shared" si="7"/>
        <v>62.72472924562372</v>
      </c>
      <c r="Q20" s="2">
        <f t="shared" si="8"/>
        <v>1.0143170846115208</v>
      </c>
      <c r="R20" s="2">
        <f t="shared" si="9"/>
        <v>16.657361322701028</v>
      </c>
      <c r="S20" s="2">
        <f t="shared" si="10"/>
        <v>5.4172668440562726</v>
      </c>
      <c r="T20" s="2">
        <f t="shared" si="11"/>
        <v>0.18378919141057948</v>
      </c>
      <c r="U20" s="2">
        <f t="shared" si="12"/>
        <v>3.2431372223444486</v>
      </c>
      <c r="V20" s="2">
        <f t="shared" si="13"/>
        <v>6.363817501795344</v>
      </c>
      <c r="W20" s="2">
        <f t="shared" si="14"/>
        <v>3.2609868784272376</v>
      </c>
      <c r="X20" s="2">
        <f t="shared" si="15"/>
        <v>0.95931523737967039</v>
      </c>
      <c r="Y20" s="2">
        <f t="shared" si="16"/>
        <v>0.17548702579067751</v>
      </c>
      <c r="Z20" s="2">
        <f t="shared" si="4"/>
        <v>100.00020755414047</v>
      </c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spans="1:48" x14ac:dyDescent="0.2">
      <c r="C21" t="s">
        <v>21</v>
      </c>
      <c r="D21" s="2">
        <v>61.191099999999999</v>
      </c>
      <c r="E21" s="2">
        <v>1.054</v>
      </c>
      <c r="F21" s="2">
        <v>16.270499999999998</v>
      </c>
      <c r="G21" s="2">
        <v>4.7507999999999999</v>
      </c>
      <c r="H21" s="2">
        <v>0.19769999999999999</v>
      </c>
      <c r="I21" s="2">
        <v>3.0150999999999999</v>
      </c>
      <c r="J21" s="2">
        <v>6.1711</v>
      </c>
      <c r="K21" s="2">
        <v>2.9159999999999999</v>
      </c>
      <c r="L21" s="2">
        <v>1.0415000000000001</v>
      </c>
      <c r="M21" s="2">
        <v>0.2442</v>
      </c>
      <c r="N21" s="8">
        <v>96.852000000000004</v>
      </c>
      <c r="P21" s="2">
        <f t="shared" si="7"/>
        <v>63.180006608020477</v>
      </c>
      <c r="Q21" s="2">
        <f t="shared" si="8"/>
        <v>1.0882583736009581</v>
      </c>
      <c r="R21" s="2">
        <f t="shared" si="9"/>
        <v>16.799343327964316</v>
      </c>
      <c r="S21" s="2">
        <f t="shared" si="10"/>
        <v>4.9052162061702393</v>
      </c>
      <c r="T21" s="2">
        <f t="shared" si="11"/>
        <v>0.20412588279023663</v>
      </c>
      <c r="U21" s="2">
        <f t="shared" si="12"/>
        <v>3.1131004006112417</v>
      </c>
      <c r="V21" s="2">
        <f t="shared" si="13"/>
        <v>6.3716805022095562</v>
      </c>
      <c r="W21" s="2">
        <f t="shared" si="14"/>
        <v>3.0107793334159334</v>
      </c>
      <c r="X21" s="2">
        <f t="shared" si="15"/>
        <v>1.0753520835914592</v>
      </c>
      <c r="Y21" s="2">
        <f t="shared" si="16"/>
        <v>0.25213728162557303</v>
      </c>
      <c r="Z21" s="2">
        <f t="shared" si="4"/>
        <v>100</v>
      </c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8" x14ac:dyDescent="0.2">
      <c r="C22" t="s">
        <v>29</v>
      </c>
      <c r="D22" s="2">
        <v>61.563299999999998</v>
      </c>
      <c r="E22" s="2">
        <v>1.0054000000000001</v>
      </c>
      <c r="F22" s="2">
        <v>15.834199999999999</v>
      </c>
      <c r="G22" s="2">
        <v>5.1112000000000002</v>
      </c>
      <c r="H22" s="2">
        <v>0.28799999999999998</v>
      </c>
      <c r="I22" s="2">
        <v>2.7845</v>
      </c>
      <c r="J22" s="2">
        <v>6.3288000000000002</v>
      </c>
      <c r="K22" s="2">
        <v>3.3347000000000002</v>
      </c>
      <c r="L22" s="2">
        <v>1.0202</v>
      </c>
      <c r="M22" s="2">
        <v>0.19339999999999999</v>
      </c>
      <c r="N22" s="8">
        <v>97.463800000000006</v>
      </c>
      <c r="P22" s="2">
        <f t="shared" si="7"/>
        <v>63.165298295367087</v>
      </c>
      <c r="Q22" s="2">
        <f t="shared" si="8"/>
        <v>1.031562487815989</v>
      </c>
      <c r="R22" s="2">
        <f t="shared" si="9"/>
        <v>16.246237064428019</v>
      </c>
      <c r="S22" s="2">
        <f t="shared" si="10"/>
        <v>5.2442034888851037</v>
      </c>
      <c r="T22" s="2">
        <f t="shared" si="11"/>
        <v>0.29549432712453233</v>
      </c>
      <c r="U22" s="2">
        <f t="shared" si="12"/>
        <v>2.8569581731884042</v>
      </c>
      <c r="V22" s="2">
        <f t="shared" si="13"/>
        <v>6.4934878385615988</v>
      </c>
      <c r="W22" s="2">
        <f t="shared" si="14"/>
        <v>3.4214754606325628</v>
      </c>
      <c r="X22" s="2">
        <f t="shared" si="15"/>
        <v>1.0467476129598887</v>
      </c>
      <c r="Y22" s="2">
        <f t="shared" si="16"/>
        <v>0.19843264883987691</v>
      </c>
      <c r="Z22" s="2">
        <f t="shared" si="4"/>
        <v>99.999897397803053</v>
      </c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x14ac:dyDescent="0.2">
      <c r="C23" t="s">
        <v>22</v>
      </c>
      <c r="D23" s="2">
        <v>61.795099999999998</v>
      </c>
      <c r="E23" s="2">
        <v>1.0387999999999999</v>
      </c>
      <c r="F23" s="2">
        <v>15.9687</v>
      </c>
      <c r="G23" s="2">
        <v>4.9547999999999996</v>
      </c>
      <c r="H23" s="2">
        <v>0.2263</v>
      </c>
      <c r="I23" s="2">
        <v>3.0575000000000001</v>
      </c>
      <c r="J23" s="2">
        <v>6.5789</v>
      </c>
      <c r="K23" s="2">
        <v>3.2591999999999999</v>
      </c>
      <c r="L23" s="2">
        <v>0.93030000000000002</v>
      </c>
      <c r="M23" s="2">
        <v>0.2135</v>
      </c>
      <c r="N23" s="8">
        <v>98.023099999999999</v>
      </c>
      <c r="P23" s="2">
        <f t="shared" si="7"/>
        <v>63.041364739535886</v>
      </c>
      <c r="Q23" s="2">
        <f t="shared" si="8"/>
        <v>1.0597502017381617</v>
      </c>
      <c r="R23" s="2">
        <f t="shared" si="9"/>
        <v>16.290751873793013</v>
      </c>
      <c r="S23" s="2">
        <f t="shared" si="10"/>
        <v>5.054726896007165</v>
      </c>
      <c r="T23" s="2">
        <f t="shared" si="11"/>
        <v>0.23086394941600499</v>
      </c>
      <c r="U23" s="2">
        <f t="shared" si="12"/>
        <v>3.1191627279692238</v>
      </c>
      <c r="V23" s="2">
        <f t="shared" si="13"/>
        <v>6.71158124972583</v>
      </c>
      <c r="W23" s="2">
        <f t="shared" si="14"/>
        <v>3.3249305520841514</v>
      </c>
      <c r="X23" s="2">
        <f t="shared" si="15"/>
        <v>0.94906200681267994</v>
      </c>
      <c r="Y23" s="2">
        <f t="shared" si="16"/>
        <v>0.21780580291788365</v>
      </c>
      <c r="Z23" s="2">
        <f t="shared" si="4"/>
        <v>100</v>
      </c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8" x14ac:dyDescent="0.2">
      <c r="C24" t="s">
        <v>31</v>
      </c>
      <c r="D24" s="2">
        <v>61.520899999999997</v>
      </c>
      <c r="E24" s="2">
        <v>1.0631999999999999</v>
      </c>
      <c r="F24" s="2">
        <v>15.711499999999999</v>
      </c>
      <c r="G24" s="2">
        <v>4.9722</v>
      </c>
      <c r="H24" s="2">
        <v>0.1852</v>
      </c>
      <c r="I24" s="2">
        <v>2.7216999999999998</v>
      </c>
      <c r="J24" s="2">
        <v>6.5231000000000003</v>
      </c>
      <c r="K24" s="2">
        <v>3.2686000000000002</v>
      </c>
      <c r="L24" s="2">
        <v>0.91810000000000003</v>
      </c>
      <c r="M24" s="2">
        <v>0.2021</v>
      </c>
      <c r="N24" s="8">
        <v>97.086699999999993</v>
      </c>
      <c r="P24" s="2">
        <f t="shared" si="7"/>
        <v>63.36696993511984</v>
      </c>
      <c r="Q24" s="2">
        <f t="shared" si="8"/>
        <v>1.0951036547745467</v>
      </c>
      <c r="R24" s="2">
        <f t="shared" si="9"/>
        <v>16.182958118877252</v>
      </c>
      <c r="S24" s="2">
        <f t="shared" si="10"/>
        <v>5.1214017985985727</v>
      </c>
      <c r="T24" s="2">
        <f t="shared" si="11"/>
        <v>0.19075733339376044</v>
      </c>
      <c r="U24" s="2">
        <f t="shared" si="12"/>
        <v>2.8033705955604629</v>
      </c>
      <c r="V24" s="2">
        <f t="shared" si="13"/>
        <v>6.7188399646913544</v>
      </c>
      <c r="W24" s="2">
        <f t="shared" si="14"/>
        <v>3.3666815331039173</v>
      </c>
      <c r="X24" s="2">
        <f t="shared" si="15"/>
        <v>0.94564961009077453</v>
      </c>
      <c r="Y24" s="2">
        <f t="shared" si="16"/>
        <v>0.20816445506954095</v>
      </c>
      <c r="Z24" s="2">
        <f t="shared" si="4"/>
        <v>99.999896999280011</v>
      </c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8" x14ac:dyDescent="0.2">
      <c r="C25" t="s">
        <v>23</v>
      </c>
      <c r="D25" s="2">
        <v>61.690100000000001</v>
      </c>
      <c r="E25" s="2">
        <v>1.0326</v>
      </c>
      <c r="F25" s="2">
        <v>16.470600000000001</v>
      </c>
      <c r="G25" s="2">
        <v>4.8044000000000002</v>
      </c>
      <c r="H25" s="2">
        <v>0.16070000000000001</v>
      </c>
      <c r="I25" s="2">
        <v>2.7547999999999999</v>
      </c>
      <c r="J25" s="2">
        <v>6.3524000000000003</v>
      </c>
      <c r="K25" s="2">
        <v>3.0912999999999999</v>
      </c>
      <c r="L25" s="2">
        <v>0.97670000000000001</v>
      </c>
      <c r="M25" s="2">
        <v>0.25650000000000001</v>
      </c>
      <c r="N25" s="8">
        <v>97.589799999999997</v>
      </c>
      <c r="P25" s="2">
        <f t="shared" si="7"/>
        <v>63.213676019420063</v>
      </c>
      <c r="Q25" s="2">
        <f t="shared" si="8"/>
        <v>1.0581023836507504</v>
      </c>
      <c r="R25" s="2">
        <f t="shared" si="9"/>
        <v>16.877378578498984</v>
      </c>
      <c r="S25" s="2">
        <f t="shared" si="10"/>
        <v>4.923055483257472</v>
      </c>
      <c r="T25" s="2">
        <f t="shared" si="11"/>
        <v>0.1646688485886845</v>
      </c>
      <c r="U25" s="2">
        <f t="shared" si="12"/>
        <v>2.8228359931058367</v>
      </c>
      <c r="V25" s="2">
        <f t="shared" si="13"/>
        <v>6.5092868312057215</v>
      </c>
      <c r="W25" s="2">
        <f t="shared" si="14"/>
        <v>3.1676466188064736</v>
      </c>
      <c r="X25" s="2">
        <f t="shared" si="15"/>
        <v>1.0008218071970636</v>
      </c>
      <c r="Y25" s="2">
        <f t="shared" si="16"/>
        <v>0.26283484544491331</v>
      </c>
      <c r="Z25" s="2">
        <f t="shared" si="4"/>
        <v>100.00030740917599</v>
      </c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8" x14ac:dyDescent="0.2">
      <c r="C26" t="s">
        <v>24</v>
      </c>
      <c r="D26" s="2">
        <v>60.725299999999997</v>
      </c>
      <c r="E26" s="2">
        <v>0.98429999999999995</v>
      </c>
      <c r="F26" s="2">
        <v>15.527900000000001</v>
      </c>
      <c r="G26" s="2">
        <v>4.9402999999999997</v>
      </c>
      <c r="H26" s="2">
        <v>0.1358</v>
      </c>
      <c r="I26" s="2">
        <v>2.7242999999999999</v>
      </c>
      <c r="J26" s="2">
        <v>6.3869999999999996</v>
      </c>
      <c r="K26" s="2">
        <v>3.2223999999999999</v>
      </c>
      <c r="L26" s="2">
        <v>0.94030000000000002</v>
      </c>
      <c r="M26" s="2">
        <v>0.15160000000000001</v>
      </c>
      <c r="N26" s="8">
        <v>95.739199999999997</v>
      </c>
      <c r="P26" s="2">
        <f t="shared" si="7"/>
        <v>63.427833113291108</v>
      </c>
      <c r="Q26" s="2">
        <f t="shared" si="8"/>
        <v>1.0281055199959892</v>
      </c>
      <c r="R26" s="2">
        <f t="shared" si="9"/>
        <v>16.218957334090948</v>
      </c>
      <c r="S26" s="2">
        <f t="shared" si="10"/>
        <v>5.1601642796263185</v>
      </c>
      <c r="T26" s="2">
        <f t="shared" si="11"/>
        <v>0.14184367531794709</v>
      </c>
      <c r="U26" s="2">
        <f t="shared" si="12"/>
        <v>2.8455428915219678</v>
      </c>
      <c r="V26" s="2">
        <f t="shared" si="13"/>
        <v>6.6712485585841534</v>
      </c>
      <c r="W26" s="2">
        <f t="shared" si="14"/>
        <v>3.3658104517271923</v>
      </c>
      <c r="X26" s="2">
        <f t="shared" si="15"/>
        <v>0.98214733358958517</v>
      </c>
      <c r="Y26" s="2">
        <f t="shared" si="16"/>
        <v>0.1583468422547922</v>
      </c>
      <c r="Z26" s="2">
        <f t="shared" si="4"/>
        <v>99.999999999999972</v>
      </c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8" x14ac:dyDescent="0.2">
      <c r="C27" t="s">
        <v>25</v>
      </c>
      <c r="D27" s="2">
        <v>60.273200000000003</v>
      </c>
      <c r="E27" s="2">
        <v>0.94340000000000002</v>
      </c>
      <c r="F27" s="2">
        <v>16.335599999999999</v>
      </c>
      <c r="G27" s="2">
        <v>5.0332999999999997</v>
      </c>
      <c r="H27" s="2">
        <v>0.20979999999999999</v>
      </c>
      <c r="I27" s="2">
        <v>2.5748000000000002</v>
      </c>
      <c r="J27" s="2">
        <v>6.5587</v>
      </c>
      <c r="K27" s="2">
        <v>3.5819000000000001</v>
      </c>
      <c r="L27" s="2">
        <v>0.83279999999999998</v>
      </c>
      <c r="M27" s="2">
        <v>0.1797</v>
      </c>
      <c r="N27" s="8">
        <v>96.523200000000003</v>
      </c>
      <c r="P27" s="2">
        <f t="shared" si="7"/>
        <v>62.444262104861835</v>
      </c>
      <c r="Q27" s="2">
        <f t="shared" si="8"/>
        <v>0.97738160359374748</v>
      </c>
      <c r="R27" s="2">
        <f t="shared" si="9"/>
        <v>16.924014123029487</v>
      </c>
      <c r="S27" s="2">
        <f t="shared" si="10"/>
        <v>5.2146012564854871</v>
      </c>
      <c r="T27" s="2">
        <f t="shared" si="11"/>
        <v>0.21735707063172374</v>
      </c>
      <c r="U27" s="2">
        <f t="shared" si="12"/>
        <v>2.6675452119283243</v>
      </c>
      <c r="V27" s="2">
        <f t="shared" si="13"/>
        <v>6.7949467071129002</v>
      </c>
      <c r="W27" s="2">
        <f t="shared" si="14"/>
        <v>3.7109213121819415</v>
      </c>
      <c r="X27" s="2">
        <f t="shared" si="15"/>
        <v>0.86279775225023614</v>
      </c>
      <c r="Y27" s="2">
        <f t="shared" si="16"/>
        <v>0.18617285792431248</v>
      </c>
      <c r="Z27" s="2">
        <f t="shared" si="4"/>
        <v>100</v>
      </c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x14ac:dyDescent="0.2">
      <c r="C28" t="s">
        <v>27</v>
      </c>
      <c r="D28" s="2">
        <v>60.713799999999999</v>
      </c>
      <c r="E28" s="2">
        <v>1.0416000000000001</v>
      </c>
      <c r="F28" s="2">
        <v>15.6051</v>
      </c>
      <c r="G28" s="2">
        <v>5.0925000000000002</v>
      </c>
      <c r="H28" s="2">
        <v>0.25490000000000002</v>
      </c>
      <c r="I28" s="2">
        <v>2.7153999999999998</v>
      </c>
      <c r="J28" s="2">
        <v>6.4366000000000003</v>
      </c>
      <c r="K28" s="2">
        <v>3.3298999999999999</v>
      </c>
      <c r="L28" s="2">
        <v>0.83009999999999995</v>
      </c>
      <c r="M28" s="2">
        <v>0.1348</v>
      </c>
      <c r="N28" s="8">
        <v>96.154600000000002</v>
      </c>
      <c r="P28" s="2">
        <f t="shared" si="7"/>
        <v>63.14185696784137</v>
      </c>
      <c r="Q28" s="2">
        <f t="shared" si="8"/>
        <v>1.0832555072768231</v>
      </c>
      <c r="R28" s="2">
        <f t="shared" si="9"/>
        <v>16.229176763254177</v>
      </c>
      <c r="S28" s="2">
        <f t="shared" si="10"/>
        <v>5.2961584781175315</v>
      </c>
      <c r="T28" s="2">
        <f t="shared" si="11"/>
        <v>0.2650939216636542</v>
      </c>
      <c r="U28" s="2">
        <f t="shared" si="12"/>
        <v>2.8239938598881382</v>
      </c>
      <c r="V28" s="2">
        <f t="shared" si="13"/>
        <v>6.6940115189496909</v>
      </c>
      <c r="W28" s="2">
        <f t="shared" si="14"/>
        <v>3.4630688495402193</v>
      </c>
      <c r="X28" s="2">
        <f t="shared" si="15"/>
        <v>0.86329723174970296</v>
      </c>
      <c r="Y28" s="2">
        <f t="shared" si="16"/>
        <v>0.14019090090333691</v>
      </c>
      <c r="Z28" s="2">
        <f t="shared" si="4"/>
        <v>100.00010399918463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x14ac:dyDescent="0.2">
      <c r="C29" t="s">
        <v>32</v>
      </c>
      <c r="D29" s="2">
        <v>61.4056</v>
      </c>
      <c r="E29" s="2">
        <v>1.0008999999999999</v>
      </c>
      <c r="F29" s="2">
        <v>15.840400000000001</v>
      </c>
      <c r="G29" s="2">
        <v>5.0654000000000003</v>
      </c>
      <c r="H29" s="2">
        <v>0.25900000000000001</v>
      </c>
      <c r="I29" s="2">
        <v>2.9849000000000001</v>
      </c>
      <c r="J29" s="2">
        <v>6.3901000000000003</v>
      </c>
      <c r="K29" s="2">
        <v>3.3047</v>
      </c>
      <c r="L29" s="2">
        <v>0.93979999999999997</v>
      </c>
      <c r="M29" s="2">
        <v>0.25769999999999998</v>
      </c>
      <c r="N29" s="8">
        <v>97.448400000000007</v>
      </c>
      <c r="P29" s="2">
        <f t="shared" si="7"/>
        <v>63.013451221364328</v>
      </c>
      <c r="Q29" s="2">
        <f t="shared" si="8"/>
        <v>1.0271076795514342</v>
      </c>
      <c r="R29" s="2">
        <f t="shared" si="9"/>
        <v>16.255166837013231</v>
      </c>
      <c r="S29" s="2">
        <f t="shared" si="10"/>
        <v>5.1980330102905743</v>
      </c>
      <c r="T29" s="2">
        <f t="shared" si="11"/>
        <v>0.2657816854868833</v>
      </c>
      <c r="U29" s="2">
        <f t="shared" si="12"/>
        <v>3.0630569614277912</v>
      </c>
      <c r="V29" s="2">
        <f t="shared" si="13"/>
        <v>6.5574191059063054</v>
      </c>
      <c r="W29" s="2">
        <f t="shared" si="14"/>
        <v>3.3912306410366919</v>
      </c>
      <c r="X29" s="2">
        <f t="shared" si="15"/>
        <v>0.96440783019526233</v>
      </c>
      <c r="Y29" s="2">
        <f t="shared" si="16"/>
        <v>0.26444764613887961</v>
      </c>
      <c r="Z29" s="2">
        <f t="shared" si="4"/>
        <v>100.00010261841136</v>
      </c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x14ac:dyDescent="0.2">
      <c r="C30" t="s">
        <v>33</v>
      </c>
      <c r="D30" s="2">
        <v>61.000799999999998</v>
      </c>
      <c r="E30" s="2">
        <v>1.0192000000000001</v>
      </c>
      <c r="F30" s="2">
        <v>15.6418</v>
      </c>
      <c r="G30" s="2">
        <v>4.8361999999999998</v>
      </c>
      <c r="H30" s="2">
        <v>0.20569999999999999</v>
      </c>
      <c r="I30" s="2">
        <v>2.7509999999999999</v>
      </c>
      <c r="J30" s="2">
        <v>6.7111000000000001</v>
      </c>
      <c r="K30" s="2">
        <v>3.1827999999999999</v>
      </c>
      <c r="L30" s="2">
        <v>0.87</v>
      </c>
      <c r="M30" s="2">
        <v>0.17419999999999999</v>
      </c>
      <c r="N30" s="8">
        <v>96.392700000000005</v>
      </c>
      <c r="P30" s="2">
        <f t="shared" si="7"/>
        <v>63.28363039939746</v>
      </c>
      <c r="Q30" s="2">
        <f t="shared" si="8"/>
        <v>1.0573414791784026</v>
      </c>
      <c r="R30" s="2">
        <f t="shared" si="9"/>
        <v>16.227162430350013</v>
      </c>
      <c r="S30" s="2">
        <f t="shared" si="10"/>
        <v>5.0171849113055238</v>
      </c>
      <c r="T30" s="2">
        <f t="shared" si="11"/>
        <v>0.21339790253826271</v>
      </c>
      <c r="U30" s="2">
        <f t="shared" si="12"/>
        <v>2.8539505584966496</v>
      </c>
      <c r="V30" s="2">
        <f t="shared" si="13"/>
        <v>6.9622492159675993</v>
      </c>
      <c r="W30" s="2">
        <f t="shared" si="14"/>
        <v>3.3019097919240772</v>
      </c>
      <c r="X30" s="2">
        <f t="shared" si="15"/>
        <v>0.90255797378847136</v>
      </c>
      <c r="Y30" s="2">
        <f t="shared" si="16"/>
        <v>0.18071907934936982</v>
      </c>
      <c r="Z30" s="2">
        <f t="shared" si="4"/>
        <v>100.00010374229582</v>
      </c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s="13" customFormat="1" ht="17" thickBot="1" x14ac:dyDescent="0.25">
      <c r="B31" s="23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7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</row>
    <row r="32" spans="1:48" x14ac:dyDescent="0.2">
      <c r="A32" t="s">
        <v>535</v>
      </c>
      <c r="B32" s="11" t="s">
        <v>34</v>
      </c>
      <c r="C32" t="s">
        <v>35</v>
      </c>
      <c r="D32" s="2">
        <v>53.342100000000002</v>
      </c>
      <c r="E32" s="2">
        <v>0.99339999999999995</v>
      </c>
      <c r="F32" s="2">
        <v>17.352</v>
      </c>
      <c r="G32" s="2">
        <v>8.1830999999999996</v>
      </c>
      <c r="H32" s="2">
        <v>0.18890000000000001</v>
      </c>
      <c r="I32" s="2">
        <v>3.9083999999999999</v>
      </c>
      <c r="J32" s="2">
        <v>8.3976000000000006</v>
      </c>
      <c r="K32" s="2">
        <v>3.5406</v>
      </c>
      <c r="L32" s="2">
        <v>0.62780000000000002</v>
      </c>
      <c r="M32" s="2">
        <v>0.1046</v>
      </c>
      <c r="N32" s="8">
        <v>96.638499999999993</v>
      </c>
      <c r="P32" s="2">
        <f t="shared" ref="P32:P51" si="19">D32/$N32*100</f>
        <v>55.197566187389093</v>
      </c>
      <c r="Q32" s="2">
        <f t="shared" ref="Q32:Q51" si="20">E32/$N32*100</f>
        <v>1.0279546971445128</v>
      </c>
      <c r="R32" s="2">
        <f t="shared" ref="R32:R51" si="21">F32/$N32*100</f>
        <v>17.955576711145145</v>
      </c>
      <c r="S32" s="2">
        <f t="shared" ref="S32:S51" si="22">G32/$N32*100</f>
        <v>8.4677431872390407</v>
      </c>
      <c r="T32" s="2">
        <f t="shared" ref="T32:T51" si="23">H32/$N32*100</f>
        <v>0.19547074923555313</v>
      </c>
      <c r="U32" s="2">
        <f t="shared" ref="U32:U51" si="24">I32/$N32*100</f>
        <v>4.0443508539557218</v>
      </c>
      <c r="V32" s="2">
        <f t="shared" ref="V32:V51" si="25">J32/$N32*100</f>
        <v>8.6897044138723185</v>
      </c>
      <c r="W32" s="2">
        <f t="shared" ref="W32:W51" si="26">K32/$N32*100</f>
        <v>3.6637571982181019</v>
      </c>
      <c r="X32" s="2">
        <f t="shared" ref="X32:X51" si="27">L32/$N32*100</f>
        <v>0.64963756680825979</v>
      </c>
      <c r="Y32" s="2">
        <f t="shared" ref="Y32:Y51" si="28">M32/$N32*100</f>
        <v>0.10823843499226499</v>
      </c>
      <c r="Z32" s="2">
        <f t="shared" ref="Z32:Z65" si="29">SUM(P32:Y32)</f>
        <v>100.00000000000001</v>
      </c>
      <c r="AB32" s="2">
        <f t="shared" ref="AB32:AK32" si="30">AVERAGE(P32:P51)</f>
        <v>54.937946403226078</v>
      </c>
      <c r="AC32" s="2">
        <f t="shared" si="30"/>
        <v>1.0526582111223528</v>
      </c>
      <c r="AD32" s="2">
        <f t="shared" si="30"/>
        <v>18.079497621907958</v>
      </c>
      <c r="AE32" s="2">
        <f t="shared" si="30"/>
        <v>8.2307684667311953</v>
      </c>
      <c r="AF32" s="2">
        <f t="shared" si="30"/>
        <v>0.21200231372662776</v>
      </c>
      <c r="AG32" s="2">
        <f t="shared" si="30"/>
        <v>4.1335195299336407</v>
      </c>
      <c r="AH32" s="2">
        <f t="shared" si="30"/>
        <v>8.8269843620109096</v>
      </c>
      <c r="AI32" s="2">
        <f t="shared" si="30"/>
        <v>3.7289103574028379</v>
      </c>
      <c r="AJ32" s="2">
        <f t="shared" si="30"/>
        <v>0.65900297276521114</v>
      </c>
      <c r="AK32" s="2">
        <f t="shared" si="30"/>
        <v>0.13870980631429403</v>
      </c>
      <c r="AL32" s="2"/>
      <c r="AM32" s="2">
        <f t="shared" ref="AM32:AV32" si="31">_xlfn.STDEV.P(P32:P51)</f>
        <v>0.15806873288654996</v>
      </c>
      <c r="AN32" s="2">
        <f t="shared" si="31"/>
        <v>3.3374842322503678E-2</v>
      </c>
      <c r="AO32" s="2">
        <f t="shared" si="31"/>
        <v>0.11700963112518732</v>
      </c>
      <c r="AP32" s="2">
        <f t="shared" si="31"/>
        <v>9.3728749130447681E-2</v>
      </c>
      <c r="AQ32" s="2">
        <f t="shared" si="31"/>
        <v>3.811442850092376E-2</v>
      </c>
      <c r="AR32" s="2">
        <f t="shared" si="31"/>
        <v>9.7744939987410143E-2</v>
      </c>
      <c r="AS32" s="2">
        <f t="shared" si="31"/>
        <v>7.5774590232135439E-2</v>
      </c>
      <c r="AT32" s="2">
        <f t="shared" si="31"/>
        <v>0.10958366217191971</v>
      </c>
      <c r="AU32" s="2">
        <f t="shared" si="31"/>
        <v>4.424412002580097E-2</v>
      </c>
      <c r="AV32" s="2">
        <f t="shared" si="31"/>
        <v>4.539540070654513E-2</v>
      </c>
    </row>
    <row r="33" spans="3:48" x14ac:dyDescent="0.2">
      <c r="C33" t="s">
        <v>36</v>
      </c>
      <c r="D33" s="2">
        <v>53.475499999999997</v>
      </c>
      <c r="E33" s="2">
        <v>1.0267999999999999</v>
      </c>
      <c r="F33" s="2">
        <v>17.585000000000001</v>
      </c>
      <c r="G33" s="2">
        <v>7.8846999999999996</v>
      </c>
      <c r="H33" s="2">
        <v>0.15740000000000001</v>
      </c>
      <c r="I33" s="2">
        <v>3.9358</v>
      </c>
      <c r="J33" s="2">
        <v>8.6084999999999994</v>
      </c>
      <c r="K33" s="2">
        <v>3.5714999999999999</v>
      </c>
      <c r="L33" s="2">
        <v>0.63500000000000001</v>
      </c>
      <c r="M33" s="2">
        <v>0.11650000000000001</v>
      </c>
      <c r="N33" s="8">
        <v>96.996600000000001</v>
      </c>
      <c r="P33" s="2">
        <f t="shared" si="19"/>
        <v>55.1313138811051</v>
      </c>
      <c r="Q33" s="2">
        <f t="shared" si="20"/>
        <v>1.0585938063808422</v>
      </c>
      <c r="R33" s="2">
        <f t="shared" si="21"/>
        <v>18.129501446442454</v>
      </c>
      <c r="S33" s="2">
        <f t="shared" si="22"/>
        <v>8.128841629500414</v>
      </c>
      <c r="T33" s="2">
        <f t="shared" si="23"/>
        <v>0.16227372918226002</v>
      </c>
      <c r="U33" s="2">
        <f t="shared" si="24"/>
        <v>4.0576680007340462</v>
      </c>
      <c r="V33" s="2">
        <f t="shared" si="25"/>
        <v>8.8750533523855459</v>
      </c>
      <c r="W33" s="2">
        <f t="shared" si="26"/>
        <v>3.682087825758841</v>
      </c>
      <c r="X33" s="2">
        <f t="shared" si="27"/>
        <v>0.65466212217747843</v>
      </c>
      <c r="Y33" s="2">
        <f t="shared" si="28"/>
        <v>0.12010730273019879</v>
      </c>
      <c r="Z33" s="2">
        <f t="shared" si="29"/>
        <v>100.00010309639718</v>
      </c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4" spans="3:48" x14ac:dyDescent="0.2">
      <c r="C34" t="s">
        <v>37</v>
      </c>
      <c r="D34" s="2">
        <v>53.240400000000001</v>
      </c>
      <c r="E34" s="2">
        <v>1.0322</v>
      </c>
      <c r="F34" s="2">
        <v>17.668199999999999</v>
      </c>
      <c r="G34" s="2">
        <v>7.9264000000000001</v>
      </c>
      <c r="H34" s="2">
        <v>0.22289999999999999</v>
      </c>
      <c r="I34" s="2">
        <v>4.1386000000000003</v>
      </c>
      <c r="J34" s="2">
        <v>8.5718999999999994</v>
      </c>
      <c r="K34" s="2">
        <v>3.5815999999999999</v>
      </c>
      <c r="L34" s="2">
        <v>0.61739999999999995</v>
      </c>
      <c r="M34" s="2">
        <v>0.17369999999999999</v>
      </c>
      <c r="N34" s="8">
        <v>97.173299999999998</v>
      </c>
      <c r="P34" s="2">
        <f t="shared" si="19"/>
        <v>54.789124172998136</v>
      </c>
      <c r="Q34" s="2">
        <f t="shared" si="20"/>
        <v>1.0622259406647712</v>
      </c>
      <c r="R34" s="2">
        <f t="shared" si="21"/>
        <v>18.182154974668968</v>
      </c>
      <c r="S34" s="2">
        <f t="shared" si="22"/>
        <v>8.1569731603228455</v>
      </c>
      <c r="T34" s="2">
        <f t="shared" si="23"/>
        <v>0.22938399745609131</v>
      </c>
      <c r="U34" s="2">
        <f t="shared" si="24"/>
        <v>4.2589888374687286</v>
      </c>
      <c r="V34" s="2">
        <f t="shared" si="25"/>
        <v>8.8212502817131853</v>
      </c>
      <c r="W34" s="2">
        <f t="shared" si="26"/>
        <v>3.6857861161450725</v>
      </c>
      <c r="X34" s="2">
        <f t="shared" si="27"/>
        <v>0.63535971300758531</v>
      </c>
      <c r="Y34" s="2">
        <f t="shared" si="28"/>
        <v>0.17875280555461223</v>
      </c>
      <c r="Z34" s="2">
        <f t="shared" si="29"/>
        <v>100.00000000000001</v>
      </c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</row>
    <row r="35" spans="3:48" x14ac:dyDescent="0.2">
      <c r="C35" t="s">
        <v>38</v>
      </c>
      <c r="D35" s="2">
        <v>52.750300000000003</v>
      </c>
      <c r="E35" s="2">
        <v>1.0004999999999999</v>
      </c>
      <c r="F35" s="2">
        <v>17.4285</v>
      </c>
      <c r="G35" s="2">
        <v>8.0757999999999992</v>
      </c>
      <c r="H35" s="2">
        <v>0.1759</v>
      </c>
      <c r="I35" s="2">
        <v>4.0789</v>
      </c>
      <c r="J35" s="2">
        <v>8.5800999999999998</v>
      </c>
      <c r="K35" s="2">
        <v>3.6490999999999998</v>
      </c>
      <c r="L35" s="2">
        <v>0.5655</v>
      </c>
      <c r="M35" s="2">
        <v>0.16639999999999999</v>
      </c>
      <c r="N35" s="8">
        <v>96.471000000000004</v>
      </c>
      <c r="P35" s="2">
        <f t="shared" si="19"/>
        <v>54.679955634335705</v>
      </c>
      <c r="Q35" s="2">
        <f t="shared" si="20"/>
        <v>1.0370992318935224</v>
      </c>
      <c r="R35" s="2">
        <f t="shared" si="21"/>
        <v>18.066050937587459</v>
      </c>
      <c r="S35" s="2">
        <f t="shared" si="22"/>
        <v>8.371220366742337</v>
      </c>
      <c r="T35" s="2">
        <f t="shared" si="23"/>
        <v>0.18233458759627244</v>
      </c>
      <c r="U35" s="2">
        <f t="shared" si="24"/>
        <v>4.2281100019695037</v>
      </c>
      <c r="V35" s="2">
        <f t="shared" si="25"/>
        <v>8.8939681355018596</v>
      </c>
      <c r="W35" s="2">
        <f t="shared" si="26"/>
        <v>3.7825875133459794</v>
      </c>
      <c r="X35" s="2">
        <f t="shared" si="27"/>
        <v>0.58618652237459956</v>
      </c>
      <c r="Y35" s="2">
        <f t="shared" si="28"/>
        <v>0.17248706865275573</v>
      </c>
      <c r="Z35" s="2">
        <f t="shared" si="29"/>
        <v>99.999999999999986</v>
      </c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  <row r="36" spans="3:48" x14ac:dyDescent="0.2">
      <c r="C36" t="s">
        <v>39</v>
      </c>
      <c r="D36" s="2">
        <v>53.027000000000001</v>
      </c>
      <c r="E36" s="2">
        <v>0.94930000000000003</v>
      </c>
      <c r="F36" s="2">
        <v>17.317599999999999</v>
      </c>
      <c r="G36" s="2">
        <v>7.9287000000000001</v>
      </c>
      <c r="H36" s="2">
        <v>0.19159999999999999</v>
      </c>
      <c r="I36" s="2">
        <v>4.0919999999999996</v>
      </c>
      <c r="J36" s="2">
        <v>8.5241000000000007</v>
      </c>
      <c r="K36" s="2">
        <v>3.6979000000000002</v>
      </c>
      <c r="L36" s="2">
        <v>0.5978</v>
      </c>
      <c r="M36" s="2">
        <v>0.14330000000000001</v>
      </c>
      <c r="N36" s="8">
        <v>96.469300000000004</v>
      </c>
      <c r="P36" s="2">
        <f t="shared" si="19"/>
        <v>54.967746215635437</v>
      </c>
      <c r="Q36" s="2">
        <f t="shared" si="20"/>
        <v>0.98404362838747672</v>
      </c>
      <c r="R36" s="2">
        <f t="shared" si="21"/>
        <v>17.9514104487127</v>
      </c>
      <c r="S36" s="2">
        <f t="shared" si="22"/>
        <v>8.2188841424162913</v>
      </c>
      <c r="T36" s="2">
        <f t="shared" si="23"/>
        <v>0.1986124082998425</v>
      </c>
      <c r="U36" s="2">
        <f t="shared" si="24"/>
        <v>4.2417639601406867</v>
      </c>
      <c r="V36" s="2">
        <f t="shared" si="25"/>
        <v>8.8360753110056791</v>
      </c>
      <c r="W36" s="2">
        <f t="shared" si="26"/>
        <v>3.833240212171126</v>
      </c>
      <c r="X36" s="2">
        <f t="shared" si="27"/>
        <v>0.61967900668917464</v>
      </c>
      <c r="Y36" s="2">
        <f t="shared" si="28"/>
        <v>0.14854466654158371</v>
      </c>
      <c r="Z36" s="2">
        <f t="shared" si="29"/>
        <v>99.999999999999972</v>
      </c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</row>
    <row r="37" spans="3:48" x14ac:dyDescent="0.2">
      <c r="C37" t="s">
        <v>40</v>
      </c>
      <c r="D37" s="2">
        <v>52.903799999999997</v>
      </c>
      <c r="E37" s="2">
        <v>1.0939000000000001</v>
      </c>
      <c r="F37" s="2">
        <v>17.507300000000001</v>
      </c>
      <c r="G37" s="2">
        <v>7.9781000000000004</v>
      </c>
      <c r="H37" s="2">
        <v>0.20480000000000001</v>
      </c>
      <c r="I37" s="2">
        <v>4.0523999999999996</v>
      </c>
      <c r="J37" s="2">
        <v>8.5329999999999995</v>
      </c>
      <c r="K37" s="2">
        <v>3.7174</v>
      </c>
      <c r="L37" s="2">
        <v>0.62790000000000001</v>
      </c>
      <c r="M37" s="2">
        <v>4.5400000000000003E-2</v>
      </c>
      <c r="N37" s="8">
        <v>96.664000000000001</v>
      </c>
      <c r="P37" s="2">
        <f t="shared" si="19"/>
        <v>54.72957874699992</v>
      </c>
      <c r="Q37" s="2">
        <f t="shared" si="20"/>
        <v>1.1316519076388314</v>
      </c>
      <c r="R37" s="2">
        <f t="shared" si="21"/>
        <v>18.111499627575935</v>
      </c>
      <c r="S37" s="2">
        <f t="shared" si="22"/>
        <v>8.2534345775055868</v>
      </c>
      <c r="T37" s="2">
        <f t="shared" si="23"/>
        <v>0.21186791359761648</v>
      </c>
      <c r="U37" s="2">
        <f t="shared" si="24"/>
        <v>4.1922535794090869</v>
      </c>
      <c r="V37" s="2">
        <f t="shared" si="25"/>
        <v>8.8274848961350649</v>
      </c>
      <c r="W37" s="2">
        <f t="shared" si="26"/>
        <v>3.8456922949598611</v>
      </c>
      <c r="X37" s="2">
        <f t="shared" si="27"/>
        <v>0.64956964330050482</v>
      </c>
      <c r="Y37" s="2">
        <f t="shared" si="28"/>
        <v>4.6966812877596624E-2</v>
      </c>
      <c r="Z37" s="2">
        <f t="shared" si="29"/>
        <v>100</v>
      </c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spans="3:48" x14ac:dyDescent="0.2">
      <c r="C38" t="s">
        <v>41</v>
      </c>
      <c r="D38" s="2">
        <v>52.618899999999996</v>
      </c>
      <c r="E38" s="2">
        <v>0.98750000000000004</v>
      </c>
      <c r="F38" s="2">
        <v>17.301200000000001</v>
      </c>
      <c r="G38" s="2">
        <v>7.9318</v>
      </c>
      <c r="H38" s="2">
        <v>0.22819999999999999</v>
      </c>
      <c r="I38" s="2">
        <v>3.9489000000000001</v>
      </c>
      <c r="J38" s="2">
        <v>8.4207999999999998</v>
      </c>
      <c r="K38" s="2">
        <v>3.492</v>
      </c>
      <c r="L38" s="2">
        <v>0.57240000000000002</v>
      </c>
      <c r="M38" s="2">
        <v>0.14530000000000001</v>
      </c>
      <c r="N38" s="8">
        <v>95.647000000000006</v>
      </c>
      <c r="P38" s="2">
        <f t="shared" si="19"/>
        <v>55.013643919830201</v>
      </c>
      <c r="Q38" s="2">
        <f t="shared" si="20"/>
        <v>1.0324422093740526</v>
      </c>
      <c r="R38" s="2">
        <f t="shared" si="21"/>
        <v>18.08859661045302</v>
      </c>
      <c r="S38" s="2">
        <f t="shared" si="22"/>
        <v>8.2927849279120078</v>
      </c>
      <c r="T38" s="2">
        <f t="shared" si="23"/>
        <v>0.23858563258648988</v>
      </c>
      <c r="U38" s="2">
        <f t="shared" si="24"/>
        <v>4.1286187752882997</v>
      </c>
      <c r="V38" s="2">
        <f t="shared" si="25"/>
        <v>8.8040398548830581</v>
      </c>
      <c r="W38" s="2">
        <f t="shared" si="26"/>
        <v>3.6509247545662697</v>
      </c>
      <c r="X38" s="2">
        <f t="shared" si="27"/>
        <v>0.59845055255261537</v>
      </c>
      <c r="Y38" s="2">
        <f t="shared" si="28"/>
        <v>0.15191276255397451</v>
      </c>
      <c r="Z38" s="2">
        <f t="shared" si="29"/>
        <v>100.00000000000001</v>
      </c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</row>
    <row r="39" spans="3:48" x14ac:dyDescent="0.2">
      <c r="C39" t="s">
        <v>42</v>
      </c>
      <c r="D39" s="2">
        <v>52.981200000000001</v>
      </c>
      <c r="E39" s="2">
        <v>1.0141</v>
      </c>
      <c r="F39" s="2">
        <v>17.482199999999999</v>
      </c>
      <c r="G39" s="2">
        <v>7.8783000000000003</v>
      </c>
      <c r="H39" s="2">
        <v>0.2152</v>
      </c>
      <c r="I39" s="2">
        <v>3.9220999999999999</v>
      </c>
      <c r="J39" s="2">
        <v>8.4300999999999995</v>
      </c>
      <c r="K39" s="2">
        <v>3.4860000000000002</v>
      </c>
      <c r="L39" s="2">
        <v>0.73040000000000005</v>
      </c>
      <c r="M39" s="2">
        <v>9.0300000000000005E-2</v>
      </c>
      <c r="N39" s="8">
        <v>96.229900000000001</v>
      </c>
      <c r="P39" s="2">
        <f t="shared" si="19"/>
        <v>55.056900194222379</v>
      </c>
      <c r="Q39" s="2">
        <f t="shared" si="20"/>
        <v>1.0538304622575727</v>
      </c>
      <c r="R39" s="2">
        <f t="shared" si="21"/>
        <v>18.167118535922825</v>
      </c>
      <c r="S39" s="2">
        <f t="shared" si="22"/>
        <v>8.1869564449303187</v>
      </c>
      <c r="T39" s="2">
        <f t="shared" si="23"/>
        <v>0.22363111673190972</v>
      </c>
      <c r="U39" s="2">
        <f t="shared" si="24"/>
        <v>4.0757602366831929</v>
      </c>
      <c r="V39" s="2">
        <f t="shared" si="25"/>
        <v>8.7603748938739407</v>
      </c>
      <c r="W39" s="2">
        <f t="shared" si="26"/>
        <v>3.6225746883245229</v>
      </c>
      <c r="X39" s="2">
        <f t="shared" si="27"/>
        <v>0.75901564898228102</v>
      </c>
      <c r="Y39" s="2">
        <f t="shared" si="28"/>
        <v>9.3837778071056921E-2</v>
      </c>
      <c r="Z39" s="2">
        <f t="shared" si="29"/>
        <v>100.00000000000001</v>
      </c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</row>
    <row r="40" spans="3:48" x14ac:dyDescent="0.2">
      <c r="C40" t="s">
        <v>43</v>
      </c>
      <c r="D40" s="2">
        <v>52.851700000000001</v>
      </c>
      <c r="E40" s="2">
        <v>1.0451999999999999</v>
      </c>
      <c r="F40" s="2">
        <v>17.437999999999999</v>
      </c>
      <c r="G40" s="2">
        <v>7.8486000000000002</v>
      </c>
      <c r="H40" s="2">
        <v>0.20730000000000001</v>
      </c>
      <c r="I40" s="2">
        <v>3.9777999999999998</v>
      </c>
      <c r="J40" s="2">
        <v>8.6166</v>
      </c>
      <c r="K40" s="2">
        <v>3.3818999999999999</v>
      </c>
      <c r="L40" s="2">
        <v>0.61509999999999998</v>
      </c>
      <c r="M40" s="2">
        <v>0.21510000000000001</v>
      </c>
      <c r="N40" s="8">
        <v>96.197299999999998</v>
      </c>
      <c r="P40" s="2">
        <f t="shared" si="19"/>
        <v>54.940939090806083</v>
      </c>
      <c r="Q40" s="2">
        <f t="shared" si="20"/>
        <v>1.0865169812458353</v>
      </c>
      <c r="R40" s="2">
        <f t="shared" si="21"/>
        <v>18.127327897976343</v>
      </c>
      <c r="S40" s="2">
        <f t="shared" si="22"/>
        <v>8.158856849412615</v>
      </c>
      <c r="T40" s="2">
        <f t="shared" si="23"/>
        <v>0.2154946136741884</v>
      </c>
      <c r="U40" s="2">
        <f t="shared" si="24"/>
        <v>4.1350432912358244</v>
      </c>
      <c r="V40" s="2">
        <f t="shared" si="25"/>
        <v>8.9572160549204618</v>
      </c>
      <c r="W40" s="2">
        <f t="shared" si="26"/>
        <v>3.51558723581639</v>
      </c>
      <c r="X40" s="2">
        <f t="shared" si="27"/>
        <v>0.63941503555713097</v>
      </c>
      <c r="Y40" s="2">
        <f t="shared" si="28"/>
        <v>0.22360294935512745</v>
      </c>
      <c r="Z40" s="2">
        <f t="shared" si="29"/>
        <v>99.999999999999986</v>
      </c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</row>
    <row r="41" spans="3:48" x14ac:dyDescent="0.2">
      <c r="C41" t="s">
        <v>26</v>
      </c>
      <c r="D41" s="2">
        <v>53.181699999999999</v>
      </c>
      <c r="E41" s="2">
        <v>0.97670000000000001</v>
      </c>
      <c r="F41" s="2">
        <v>17.719200000000001</v>
      </c>
      <c r="G41" s="2">
        <v>7.835</v>
      </c>
      <c r="H41" s="2">
        <v>0.27579999999999999</v>
      </c>
      <c r="I41" s="2">
        <v>3.9805999999999999</v>
      </c>
      <c r="J41" s="2">
        <v>8.4953000000000003</v>
      </c>
      <c r="K41" s="2">
        <v>3.5284</v>
      </c>
      <c r="L41" s="2">
        <v>0.68579999999999997</v>
      </c>
      <c r="M41" s="2">
        <v>4.58E-2</v>
      </c>
      <c r="N41" s="8">
        <v>96.724400000000003</v>
      </c>
      <c r="P41" s="2">
        <f t="shared" si="19"/>
        <v>54.982713772326321</v>
      </c>
      <c r="Q41" s="2">
        <f t="shared" si="20"/>
        <v>1.0097762301963105</v>
      </c>
      <c r="R41" s="2">
        <f t="shared" si="21"/>
        <v>18.319265872933819</v>
      </c>
      <c r="S41" s="2">
        <f t="shared" si="22"/>
        <v>8.100334558808326</v>
      </c>
      <c r="T41" s="2">
        <f t="shared" si="23"/>
        <v>0.28514004739238497</v>
      </c>
      <c r="U41" s="2">
        <f t="shared" si="24"/>
        <v>4.1154041792970535</v>
      </c>
      <c r="V41" s="2">
        <f t="shared" si="25"/>
        <v>8.7829958107778374</v>
      </c>
      <c r="W41" s="2">
        <f t="shared" si="26"/>
        <v>3.64789029448619</v>
      </c>
      <c r="X41" s="2">
        <f t="shared" si="27"/>
        <v>0.70902481690245678</v>
      </c>
      <c r="Y41" s="2">
        <f t="shared" si="28"/>
        <v>4.7351030350149495E-2</v>
      </c>
      <c r="Z41" s="2">
        <f t="shared" si="29"/>
        <v>99.999896613470838</v>
      </c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spans="3:48" x14ac:dyDescent="0.2">
      <c r="C42" t="s">
        <v>44</v>
      </c>
      <c r="D42" s="2">
        <v>53.273400000000002</v>
      </c>
      <c r="E42" s="2">
        <v>1.0761000000000001</v>
      </c>
      <c r="F42" s="2">
        <v>17.591000000000001</v>
      </c>
      <c r="G42" s="2">
        <v>7.9550999999999998</v>
      </c>
      <c r="H42" s="2">
        <v>0.22309999999999999</v>
      </c>
      <c r="I42" s="2">
        <v>3.9712999999999998</v>
      </c>
      <c r="J42" s="2">
        <v>8.5251000000000001</v>
      </c>
      <c r="K42" s="2">
        <v>3.6857000000000002</v>
      </c>
      <c r="L42" s="2">
        <v>0.62529999999999997</v>
      </c>
      <c r="M42" s="2">
        <v>0.17480000000000001</v>
      </c>
      <c r="N42" s="8">
        <v>97.100899999999996</v>
      </c>
      <c r="P42" s="2">
        <f t="shared" si="19"/>
        <v>54.863961096138148</v>
      </c>
      <c r="Q42" s="2">
        <f t="shared" si="20"/>
        <v>1.1082286569949404</v>
      </c>
      <c r="R42" s="2">
        <f t="shared" si="21"/>
        <v>18.116206955857258</v>
      </c>
      <c r="S42" s="2">
        <f t="shared" si="22"/>
        <v>8.1926120149246806</v>
      </c>
      <c r="T42" s="2">
        <f t="shared" si="23"/>
        <v>0.22976100118536491</v>
      </c>
      <c r="U42" s="2">
        <f t="shared" si="24"/>
        <v>4.0898694038881205</v>
      </c>
      <c r="V42" s="2">
        <f t="shared" si="25"/>
        <v>8.7796302608935655</v>
      </c>
      <c r="W42" s="2">
        <f t="shared" si="26"/>
        <v>3.7957423669605537</v>
      </c>
      <c r="X42" s="2">
        <f t="shared" si="27"/>
        <v>0.6439693143935844</v>
      </c>
      <c r="Y42" s="2">
        <f t="shared" si="28"/>
        <v>0.18001892876379108</v>
      </c>
      <c r="Z42" s="2">
        <f t="shared" si="29"/>
        <v>100</v>
      </c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spans="3:48" x14ac:dyDescent="0.2">
      <c r="C43" t="s">
        <v>45</v>
      </c>
      <c r="D43" s="2">
        <v>53.290300000000002</v>
      </c>
      <c r="E43" s="2">
        <v>1.0025999999999999</v>
      </c>
      <c r="F43" s="2">
        <v>17.424099999999999</v>
      </c>
      <c r="G43" s="2">
        <v>7.9165000000000001</v>
      </c>
      <c r="H43" s="2">
        <v>0.22559999999999999</v>
      </c>
      <c r="I43" s="2">
        <v>4.2192999999999996</v>
      </c>
      <c r="J43" s="2">
        <v>8.5960999999999999</v>
      </c>
      <c r="K43" s="2">
        <v>3.7465000000000002</v>
      </c>
      <c r="L43" s="2">
        <v>0.64990000000000003</v>
      </c>
      <c r="M43" s="2">
        <v>0.16869999999999999</v>
      </c>
      <c r="N43" s="8">
        <v>97.239400000000003</v>
      </c>
      <c r="P43" s="2">
        <f t="shared" si="19"/>
        <v>54.803197057982665</v>
      </c>
      <c r="Q43" s="2">
        <f t="shared" si="20"/>
        <v>1.0310635400876598</v>
      </c>
      <c r="R43" s="2">
        <f t="shared" si="21"/>
        <v>17.918765438700774</v>
      </c>
      <c r="S43" s="2">
        <f t="shared" si="22"/>
        <v>8.1412472721962494</v>
      </c>
      <c r="T43" s="2">
        <f t="shared" si="23"/>
        <v>0.23200472236562544</v>
      </c>
      <c r="U43" s="2">
        <f t="shared" si="24"/>
        <v>4.3390847742787386</v>
      </c>
      <c r="V43" s="2">
        <f t="shared" si="25"/>
        <v>8.8401409305281611</v>
      </c>
      <c r="W43" s="2">
        <f t="shared" si="26"/>
        <v>3.8528621114486516</v>
      </c>
      <c r="X43" s="2">
        <f t="shared" si="27"/>
        <v>0.66835048344601056</v>
      </c>
      <c r="Y43" s="2">
        <f t="shared" si="28"/>
        <v>0.17348934691082007</v>
      </c>
      <c r="Z43" s="2">
        <f t="shared" si="29"/>
        <v>100.00020567794539</v>
      </c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3:48" x14ac:dyDescent="0.2">
      <c r="C44" t="s">
        <v>46</v>
      </c>
      <c r="D44" s="2">
        <v>53.361199999999997</v>
      </c>
      <c r="E44" s="2">
        <v>0.99570000000000003</v>
      </c>
      <c r="F44" s="2">
        <v>17.638200000000001</v>
      </c>
      <c r="G44" s="2">
        <v>8.1222999999999992</v>
      </c>
      <c r="H44" s="2">
        <v>0.18629999999999999</v>
      </c>
      <c r="I44" s="2">
        <v>3.9971000000000001</v>
      </c>
      <c r="J44" s="2">
        <v>8.6692</v>
      </c>
      <c r="K44" s="2">
        <v>3.6322000000000001</v>
      </c>
      <c r="L44" s="2">
        <v>0.65249999999999997</v>
      </c>
      <c r="M44" s="2">
        <v>0.1202</v>
      </c>
      <c r="N44" s="8">
        <v>97.375</v>
      </c>
      <c r="P44" s="2">
        <f t="shared" si="19"/>
        <v>54.799691912708596</v>
      </c>
      <c r="Q44" s="2">
        <f t="shared" si="20"/>
        <v>1.0225417201540437</v>
      </c>
      <c r="R44" s="2">
        <f t="shared" si="21"/>
        <v>18.113684210526319</v>
      </c>
      <c r="S44" s="2">
        <f t="shared" si="22"/>
        <v>8.3412580231065458</v>
      </c>
      <c r="T44" s="2">
        <f t="shared" si="23"/>
        <v>0.19132220795892169</v>
      </c>
      <c r="U44" s="2">
        <f t="shared" si="24"/>
        <v>4.1048523748395374</v>
      </c>
      <c r="V44" s="2">
        <f t="shared" si="25"/>
        <v>8.9029011553273438</v>
      </c>
      <c r="W44" s="2">
        <f t="shared" si="26"/>
        <v>3.7301155327342745</v>
      </c>
      <c r="X44" s="2">
        <f t="shared" si="27"/>
        <v>0.67008985879332472</v>
      </c>
      <c r="Y44" s="2">
        <f t="shared" si="28"/>
        <v>0.12344030808729141</v>
      </c>
      <c r="Z44" s="2">
        <f t="shared" si="29"/>
        <v>99.9998973042362</v>
      </c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spans="3:48" x14ac:dyDescent="0.2">
      <c r="C45" t="s">
        <v>47</v>
      </c>
      <c r="D45" s="2">
        <v>53.483400000000003</v>
      </c>
      <c r="E45" s="2">
        <v>1.0383</v>
      </c>
      <c r="F45" s="2">
        <v>17.386600000000001</v>
      </c>
      <c r="G45" s="2">
        <v>7.9714999999999998</v>
      </c>
      <c r="H45" s="2">
        <v>0.22040000000000001</v>
      </c>
      <c r="I45" s="2">
        <v>4.0754999999999999</v>
      </c>
      <c r="J45" s="2">
        <v>8.5223999999999993</v>
      </c>
      <c r="K45" s="2">
        <v>3.6614</v>
      </c>
      <c r="L45" s="2">
        <v>0.56530000000000002</v>
      </c>
      <c r="M45" s="2">
        <v>0.1181</v>
      </c>
      <c r="N45" s="8">
        <v>97.042900000000003</v>
      </c>
      <c r="P45" s="2">
        <f t="shared" si="19"/>
        <v>55.11315098786207</v>
      </c>
      <c r="Q45" s="2">
        <f t="shared" si="20"/>
        <v>1.0699391712325166</v>
      </c>
      <c r="R45" s="2">
        <f t="shared" si="21"/>
        <v>17.916406043100526</v>
      </c>
      <c r="S45" s="2">
        <f t="shared" si="22"/>
        <v>8.2144082668592944</v>
      </c>
      <c r="T45" s="2">
        <f t="shared" si="23"/>
        <v>0.22711604867537966</v>
      </c>
      <c r="U45" s="2">
        <f t="shared" si="24"/>
        <v>4.1996890035231838</v>
      </c>
      <c r="V45" s="2">
        <f t="shared" si="25"/>
        <v>8.7820953413387262</v>
      </c>
      <c r="W45" s="2">
        <f t="shared" si="26"/>
        <v>3.7729705109801954</v>
      </c>
      <c r="X45" s="2">
        <f t="shared" si="27"/>
        <v>0.58252587257800414</v>
      </c>
      <c r="Y45" s="2">
        <f t="shared" si="28"/>
        <v>0.12169875385010134</v>
      </c>
      <c r="Z45" s="2">
        <f t="shared" si="29"/>
        <v>100.00000000000001</v>
      </c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spans="3:48" x14ac:dyDescent="0.2">
      <c r="C46" t="s">
        <v>48</v>
      </c>
      <c r="D46" s="2">
        <v>52.685200000000002</v>
      </c>
      <c r="E46" s="2">
        <v>1.0286</v>
      </c>
      <c r="F46" s="2">
        <v>17.446999999999999</v>
      </c>
      <c r="G46" s="2">
        <v>7.8071999999999999</v>
      </c>
      <c r="H46" s="2">
        <v>0.19950000000000001</v>
      </c>
      <c r="I46" s="2">
        <v>4.0542999999999996</v>
      </c>
      <c r="J46" s="2">
        <v>8.4360999999999997</v>
      </c>
      <c r="K46" s="2">
        <v>3.5024999999999999</v>
      </c>
      <c r="L46" s="2">
        <v>0.60289999999999999</v>
      </c>
      <c r="M46" s="2">
        <v>0.1079</v>
      </c>
      <c r="N46" s="8">
        <v>95.871200000000002</v>
      </c>
      <c r="P46" s="2">
        <f t="shared" si="19"/>
        <v>54.954146813641636</v>
      </c>
      <c r="Q46" s="2">
        <f t="shared" si="20"/>
        <v>1.0728978045544437</v>
      </c>
      <c r="R46" s="2">
        <f t="shared" si="21"/>
        <v>18.198374485768404</v>
      </c>
      <c r="S46" s="2">
        <f t="shared" si="22"/>
        <v>8.1434257628985556</v>
      </c>
      <c r="T46" s="2">
        <f t="shared" si="23"/>
        <v>0.20809168968365893</v>
      </c>
      <c r="U46" s="2">
        <f t="shared" si="24"/>
        <v>4.2289029447842523</v>
      </c>
      <c r="V46" s="2">
        <f t="shared" si="25"/>
        <v>8.7994100418060892</v>
      </c>
      <c r="W46" s="2">
        <f t="shared" si="26"/>
        <v>3.6533390632431844</v>
      </c>
      <c r="X46" s="2">
        <f t="shared" si="27"/>
        <v>0.62886455995126789</v>
      </c>
      <c r="Y46" s="2">
        <f t="shared" si="28"/>
        <v>0.11254683366850524</v>
      </c>
      <c r="Z46" s="2">
        <f t="shared" si="29"/>
        <v>99.999999999999986</v>
      </c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spans="3:48" x14ac:dyDescent="0.2">
      <c r="C47" t="s">
        <v>49</v>
      </c>
      <c r="D47" s="2">
        <v>53.031100000000002</v>
      </c>
      <c r="E47" s="2">
        <v>1.0322</v>
      </c>
      <c r="F47" s="2">
        <v>17.206700000000001</v>
      </c>
      <c r="G47" s="2">
        <v>7.9009</v>
      </c>
      <c r="H47" s="2">
        <v>0.2782</v>
      </c>
      <c r="I47" s="2">
        <v>3.9674999999999998</v>
      </c>
      <c r="J47" s="2">
        <v>8.5866000000000007</v>
      </c>
      <c r="K47" s="2">
        <v>3.5381</v>
      </c>
      <c r="L47" s="2">
        <v>0.67269999999999996</v>
      </c>
      <c r="M47" s="2">
        <v>0.13109999999999999</v>
      </c>
      <c r="N47" s="8">
        <v>96.344999999999999</v>
      </c>
      <c r="P47" s="2">
        <f t="shared" si="19"/>
        <v>55.042918677668794</v>
      </c>
      <c r="Q47" s="2">
        <f t="shared" si="20"/>
        <v>1.0713581400176448</v>
      </c>
      <c r="R47" s="2">
        <f t="shared" si="21"/>
        <v>17.85946338678707</v>
      </c>
      <c r="S47" s="2">
        <f t="shared" si="22"/>
        <v>8.2006331413150662</v>
      </c>
      <c r="T47" s="2">
        <f t="shared" si="23"/>
        <v>0.28875395713321916</v>
      </c>
      <c r="U47" s="2">
        <f t="shared" si="24"/>
        <v>4.1180133893819093</v>
      </c>
      <c r="V47" s="2">
        <f t="shared" si="25"/>
        <v>8.9123462556437811</v>
      </c>
      <c r="W47" s="2">
        <f t="shared" si="26"/>
        <v>3.6723234210389748</v>
      </c>
      <c r="X47" s="2">
        <f t="shared" si="27"/>
        <v>0.6982199387617416</v>
      </c>
      <c r="Y47" s="2">
        <f t="shared" si="28"/>
        <v>0.13607348591001089</v>
      </c>
      <c r="Z47" s="2">
        <f t="shared" si="29"/>
        <v>100.00010379365821</v>
      </c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spans="3:48" x14ac:dyDescent="0.2">
      <c r="C48" t="s">
        <v>50</v>
      </c>
      <c r="D48" s="2">
        <v>53.151000000000003</v>
      </c>
      <c r="E48" s="2">
        <v>1.0213000000000001</v>
      </c>
      <c r="F48" s="2">
        <v>17.555099999999999</v>
      </c>
      <c r="G48" s="2">
        <v>8.0206</v>
      </c>
      <c r="H48" s="2">
        <v>0.1759</v>
      </c>
      <c r="I48" s="2">
        <v>4.0465999999999998</v>
      </c>
      <c r="J48" s="2">
        <v>8.4556000000000004</v>
      </c>
      <c r="K48" s="2">
        <v>3.7763</v>
      </c>
      <c r="L48" s="2">
        <v>0.67810000000000004</v>
      </c>
      <c r="M48" s="2">
        <v>0.15540000000000001</v>
      </c>
      <c r="N48" s="8">
        <v>97.036000000000001</v>
      </c>
      <c r="P48" s="2">
        <f t="shared" si="19"/>
        <v>54.774516674224003</v>
      </c>
      <c r="Q48" s="2">
        <f t="shared" si="20"/>
        <v>1.0524959808730781</v>
      </c>
      <c r="R48" s="2">
        <f t="shared" si="21"/>
        <v>18.091326930211469</v>
      </c>
      <c r="S48" s="2">
        <f t="shared" si="22"/>
        <v>8.2655921513665032</v>
      </c>
      <c r="T48" s="2">
        <f t="shared" si="23"/>
        <v>0.18127292963436251</v>
      </c>
      <c r="U48" s="2">
        <f t="shared" si="24"/>
        <v>4.1702048724184833</v>
      </c>
      <c r="V48" s="2">
        <f t="shared" si="25"/>
        <v>8.7138793849705269</v>
      </c>
      <c r="W48" s="2">
        <f t="shared" si="26"/>
        <v>3.8916484603652255</v>
      </c>
      <c r="X48" s="2">
        <f t="shared" si="27"/>
        <v>0.69881281173997289</v>
      </c>
      <c r="Y48" s="2">
        <f t="shared" si="28"/>
        <v>0.16014674965992004</v>
      </c>
      <c r="Z48" s="2">
        <f t="shared" si="29"/>
        <v>99.999896945463533</v>
      </c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</row>
    <row r="49" spans="2:48" x14ac:dyDescent="0.2">
      <c r="C49" t="s">
        <v>51</v>
      </c>
      <c r="D49" s="2">
        <v>53.621000000000002</v>
      </c>
      <c r="E49" s="2">
        <v>1.0501</v>
      </c>
      <c r="F49" s="2">
        <v>17.496400000000001</v>
      </c>
      <c r="G49" s="2">
        <v>7.9553000000000003</v>
      </c>
      <c r="H49" s="2">
        <v>0.21249999999999999</v>
      </c>
      <c r="I49" s="2">
        <v>3.8820999999999999</v>
      </c>
      <c r="J49" s="2">
        <v>8.6795000000000009</v>
      </c>
      <c r="K49" s="2">
        <v>3.8411</v>
      </c>
      <c r="L49" s="2">
        <v>0.69499999999999995</v>
      </c>
      <c r="M49" s="2">
        <v>0.1009</v>
      </c>
      <c r="N49" s="8">
        <v>97.534000000000006</v>
      </c>
      <c r="P49" s="2">
        <f t="shared" si="19"/>
        <v>54.97672606475691</v>
      </c>
      <c r="Q49" s="2">
        <f t="shared" si="20"/>
        <v>1.0766501937785797</v>
      </c>
      <c r="R49" s="2">
        <f t="shared" si="21"/>
        <v>17.938770069924335</v>
      </c>
      <c r="S49" s="2">
        <f t="shared" si="22"/>
        <v>8.1564377550392688</v>
      </c>
      <c r="T49" s="2">
        <f t="shared" si="23"/>
        <v>0.21787274181311131</v>
      </c>
      <c r="U49" s="2">
        <f t="shared" si="24"/>
        <v>3.9802530399655498</v>
      </c>
      <c r="V49" s="2">
        <f t="shared" si="25"/>
        <v>8.8989480591383519</v>
      </c>
      <c r="W49" s="2">
        <f t="shared" si="26"/>
        <v>3.9382164168392562</v>
      </c>
      <c r="X49" s="2">
        <f t="shared" si="27"/>
        <v>0.71257202616523463</v>
      </c>
      <c r="Y49" s="2">
        <f t="shared" si="28"/>
        <v>0.10345110423031968</v>
      </c>
      <c r="Z49" s="2">
        <f t="shared" si="29"/>
        <v>99.999897471650897</v>
      </c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</row>
    <row r="50" spans="2:48" x14ac:dyDescent="0.2">
      <c r="C50" t="s">
        <v>52</v>
      </c>
      <c r="D50" s="2">
        <v>53.5931</v>
      </c>
      <c r="E50" s="2">
        <v>1.0112000000000001</v>
      </c>
      <c r="F50" s="2">
        <v>17.738</v>
      </c>
      <c r="G50" s="2">
        <v>8.0915999999999997</v>
      </c>
      <c r="H50" s="2">
        <v>0.20710000000000001</v>
      </c>
      <c r="I50" s="2">
        <v>3.9405000000000001</v>
      </c>
      <c r="J50" s="2">
        <v>8.7669999999999995</v>
      </c>
      <c r="K50" s="2">
        <v>3.7090000000000001</v>
      </c>
      <c r="L50" s="2">
        <v>0.68200000000000005</v>
      </c>
      <c r="M50" s="2">
        <v>0.2</v>
      </c>
      <c r="N50" s="8">
        <v>97.939499999999995</v>
      </c>
      <c r="P50" s="2">
        <f t="shared" si="19"/>
        <v>54.720618340914548</v>
      </c>
      <c r="Q50" s="2">
        <f t="shared" si="20"/>
        <v>1.0324741294370505</v>
      </c>
      <c r="R50" s="2">
        <f t="shared" si="21"/>
        <v>18.111180882075161</v>
      </c>
      <c r="S50" s="2">
        <f t="shared" si="22"/>
        <v>8.2618351124929177</v>
      </c>
      <c r="T50" s="2">
        <f t="shared" si="23"/>
        <v>0.21145707298893707</v>
      </c>
      <c r="U50" s="2">
        <f t="shared" si="24"/>
        <v>4.0234022023800406</v>
      </c>
      <c r="V50" s="2">
        <f t="shared" si="25"/>
        <v>8.9514445142154084</v>
      </c>
      <c r="W50" s="2">
        <f t="shared" si="26"/>
        <v>3.7870317900336437</v>
      </c>
      <c r="X50" s="2">
        <f t="shared" si="27"/>
        <v>0.69634825581098547</v>
      </c>
      <c r="Y50" s="2">
        <f t="shared" si="28"/>
        <v>0.20420769965131536</v>
      </c>
      <c r="Z50" s="2">
        <f t="shared" si="29"/>
        <v>100</v>
      </c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spans="2:48" x14ac:dyDescent="0.2">
      <c r="C51" t="s">
        <v>53</v>
      </c>
      <c r="D51" s="2">
        <v>52.903300000000002</v>
      </c>
      <c r="E51" s="2">
        <v>0.98809999999999998</v>
      </c>
      <c r="F51" s="2">
        <v>17.462399999999999</v>
      </c>
      <c r="G51" s="2">
        <v>8.0109999999999992</v>
      </c>
      <c r="H51" s="2">
        <v>0.105</v>
      </c>
      <c r="I51" s="2">
        <v>3.7728999999999999</v>
      </c>
      <c r="J51" s="2">
        <v>8.3452000000000002</v>
      </c>
      <c r="K51" s="2">
        <v>3.4047000000000001</v>
      </c>
      <c r="L51" s="2">
        <v>0.65080000000000005</v>
      </c>
      <c r="M51" s="2">
        <v>0.1603</v>
      </c>
      <c r="N51" s="8">
        <v>95.803700000000006</v>
      </c>
      <c r="P51" s="2">
        <f t="shared" si="19"/>
        <v>55.220518622975931</v>
      </c>
      <c r="Q51" s="2">
        <f t="shared" si="20"/>
        <v>1.0313797901333663</v>
      </c>
      <c r="R51" s="2">
        <f t="shared" si="21"/>
        <v>18.227270971789185</v>
      </c>
      <c r="S51" s="2">
        <f t="shared" si="22"/>
        <v>8.3618899896350545</v>
      </c>
      <c r="T51" s="2">
        <f t="shared" si="23"/>
        <v>0.10959910734136573</v>
      </c>
      <c r="U51" s="2">
        <f t="shared" si="24"/>
        <v>3.9381568770308446</v>
      </c>
      <c r="V51" s="2">
        <f t="shared" si="25"/>
        <v>8.710728291287289</v>
      </c>
      <c r="W51" s="2">
        <f t="shared" si="26"/>
        <v>3.5538293406204562</v>
      </c>
      <c r="X51" s="2">
        <f t="shared" si="27"/>
        <v>0.67930570531200773</v>
      </c>
      <c r="Y51" s="2">
        <f t="shared" si="28"/>
        <v>0.16732130387448499</v>
      </c>
      <c r="Z51" s="2">
        <f t="shared" si="29"/>
        <v>100</v>
      </c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spans="2:48" x14ac:dyDescent="0.2">
      <c r="D52" s="2"/>
      <c r="E52" s="2"/>
      <c r="F52" s="2"/>
      <c r="G52" s="2"/>
      <c r="H52" s="2"/>
      <c r="I52" s="2"/>
      <c r="J52" s="2"/>
      <c r="K52" s="2"/>
      <c r="L52" s="2"/>
      <c r="M52" s="2"/>
      <c r="N52" s="8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spans="2:48" x14ac:dyDescent="0.2">
      <c r="B53" s="11" t="s">
        <v>54</v>
      </c>
      <c r="C53" t="s">
        <v>55</v>
      </c>
      <c r="D53" s="2">
        <v>53.804400000000001</v>
      </c>
      <c r="E53" s="2">
        <v>1.0172000000000001</v>
      </c>
      <c r="F53" s="2">
        <v>17.572700000000001</v>
      </c>
      <c r="G53" s="2">
        <v>6.4619999999999997</v>
      </c>
      <c r="H53" s="2">
        <v>0.2329</v>
      </c>
      <c r="I53" s="2">
        <v>4.093</v>
      </c>
      <c r="J53" s="2">
        <v>8.6461000000000006</v>
      </c>
      <c r="K53" s="2">
        <v>3.7159</v>
      </c>
      <c r="L53" s="2">
        <v>0.66639999999999999</v>
      </c>
      <c r="M53" s="2">
        <v>0.14710000000000001</v>
      </c>
      <c r="N53" s="8">
        <v>96.357799999999997</v>
      </c>
      <c r="P53" s="2">
        <f t="shared" ref="P53:P65" si="32">D53/$N53*100</f>
        <v>55.838136611670251</v>
      </c>
      <c r="Q53" s="2">
        <f t="shared" ref="Q53:Q65" si="33">E53/$N53*100</f>
        <v>1.0556488421279855</v>
      </c>
      <c r="R53" s="2">
        <f t="shared" ref="R53:R65" si="34">F53/$N53*100</f>
        <v>18.236925293022466</v>
      </c>
      <c r="S53" s="2">
        <f t="shared" ref="S53:S65" si="35">G53/$N53*100</f>
        <v>6.7062552279109733</v>
      </c>
      <c r="T53" s="2">
        <f t="shared" ref="T53:T65" si="36">H53/$N53*100</f>
        <v>0.24170331825757752</v>
      </c>
      <c r="U53" s="2">
        <f t="shared" ref="U53:U65" si="37">I53/$N53*100</f>
        <v>4.2477100971587145</v>
      </c>
      <c r="V53" s="2">
        <f t="shared" ref="V53:V65" si="38">J53/$N53*100</f>
        <v>8.9729113782174359</v>
      </c>
      <c r="W53" s="2">
        <f t="shared" ref="W53:W65" si="39">K53/$N53*100</f>
        <v>3.856356205724913</v>
      </c>
      <c r="X53" s="2">
        <f t="shared" ref="X53:X65" si="40">L53/$N53*100</f>
        <v>0.69158905662022174</v>
      </c>
      <c r="Y53" s="2">
        <f t="shared" ref="Y53:Y65" si="41">M53/$N53*100</f>
        <v>0.15266018941901954</v>
      </c>
      <c r="Z53" s="2">
        <f t="shared" si="29"/>
        <v>99.999896220129557</v>
      </c>
      <c r="AB53" s="2">
        <f t="shared" ref="AB53:AK53" si="42">AVERAGE(P53:P65)</f>
        <v>56.043268012708033</v>
      </c>
      <c r="AC53" s="2">
        <f t="shared" si="42"/>
        <v>1.0460667108654793</v>
      </c>
      <c r="AD53" s="2">
        <f t="shared" si="42"/>
        <v>18.364616385042101</v>
      </c>
      <c r="AE53" s="2">
        <f t="shared" si="42"/>
        <v>6.7219876886788619</v>
      </c>
      <c r="AF53" s="2">
        <f t="shared" si="42"/>
        <v>0.19188416950930917</v>
      </c>
      <c r="AG53" s="2">
        <f t="shared" si="42"/>
        <v>4.1148918067063471</v>
      </c>
      <c r="AH53" s="2">
        <f t="shared" si="42"/>
        <v>8.8898635387872336</v>
      </c>
      <c r="AI53" s="2">
        <f t="shared" si="42"/>
        <v>3.7543369240131161</v>
      </c>
      <c r="AJ53" s="2">
        <f t="shared" si="42"/>
        <v>0.66088926860074892</v>
      </c>
      <c r="AK53" s="2">
        <f t="shared" si="42"/>
        <v>0.21219536552337598</v>
      </c>
      <c r="AL53" s="2"/>
      <c r="AM53" s="2">
        <f t="shared" ref="AM53:AV53" si="43">_xlfn.STDEV.P(P53:P65)</f>
        <v>0.20293966533652005</v>
      </c>
      <c r="AN53" s="2">
        <f t="shared" si="43"/>
        <v>2.3362384002642331E-2</v>
      </c>
      <c r="AO53" s="2">
        <f t="shared" si="43"/>
        <v>0.15762310295196608</v>
      </c>
      <c r="AP53" s="2">
        <f t="shared" si="43"/>
        <v>0.12641833358924615</v>
      </c>
      <c r="AQ53" s="2">
        <f t="shared" si="43"/>
        <v>3.5664678222260125E-2</v>
      </c>
      <c r="AR53" s="2">
        <f t="shared" si="43"/>
        <v>0.10763326016755836</v>
      </c>
      <c r="AS53" s="2">
        <f t="shared" si="43"/>
        <v>0.10128952493918333</v>
      </c>
      <c r="AT53" s="2">
        <f t="shared" si="43"/>
        <v>0.10663085371938942</v>
      </c>
      <c r="AU53" s="2">
        <f t="shared" si="43"/>
        <v>3.5548907028850801E-2</v>
      </c>
      <c r="AV53" s="2">
        <f t="shared" si="43"/>
        <v>5.2485573992001058E-2</v>
      </c>
    </row>
    <row r="54" spans="2:48" x14ac:dyDescent="0.2">
      <c r="C54" t="s">
        <v>56</v>
      </c>
      <c r="D54" s="2">
        <v>53.927</v>
      </c>
      <c r="E54" s="2">
        <v>1.0310999999999999</v>
      </c>
      <c r="F54" s="2">
        <v>17.616900000000001</v>
      </c>
      <c r="G54" s="2">
        <v>6.3078000000000003</v>
      </c>
      <c r="H54" s="2">
        <v>0.16059999999999999</v>
      </c>
      <c r="I54" s="2">
        <v>3.8178999999999998</v>
      </c>
      <c r="J54" s="2">
        <v>8.5225000000000009</v>
      </c>
      <c r="K54" s="2">
        <v>3.4096000000000002</v>
      </c>
      <c r="L54" s="2">
        <v>0.59460000000000002</v>
      </c>
      <c r="M54" s="2">
        <v>0.1166</v>
      </c>
      <c r="N54" s="8">
        <v>95.504499999999993</v>
      </c>
      <c r="P54" s="2">
        <f t="shared" si="32"/>
        <v>56.465402153825217</v>
      </c>
      <c r="Q54" s="2">
        <f t="shared" si="33"/>
        <v>1.0796349910213654</v>
      </c>
      <c r="R54" s="2">
        <f t="shared" si="34"/>
        <v>18.446146516656288</v>
      </c>
      <c r="S54" s="2">
        <f t="shared" si="35"/>
        <v>6.6047149610751337</v>
      </c>
      <c r="T54" s="2">
        <f t="shared" si="36"/>
        <v>0.16815961551549929</v>
      </c>
      <c r="U54" s="2">
        <f t="shared" si="37"/>
        <v>3.9976126779366421</v>
      </c>
      <c r="V54" s="2">
        <f t="shared" si="38"/>
        <v>8.9236632828819609</v>
      </c>
      <c r="W54" s="2">
        <f t="shared" si="39"/>
        <v>3.5700935558010363</v>
      </c>
      <c r="X54" s="2">
        <f t="shared" si="40"/>
        <v>0.62258846441790705</v>
      </c>
      <c r="Y54" s="2">
        <f t="shared" si="41"/>
        <v>0.12208848797700632</v>
      </c>
      <c r="Z54" s="2">
        <f t="shared" si="29"/>
        <v>100.00010470710806</v>
      </c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spans="2:48" x14ac:dyDescent="0.2">
      <c r="C55" t="s">
        <v>57</v>
      </c>
      <c r="D55" s="2">
        <v>53.614600000000003</v>
      </c>
      <c r="E55" s="2">
        <v>1.0133000000000001</v>
      </c>
      <c r="F55" s="2">
        <v>17.7165</v>
      </c>
      <c r="G55" s="2">
        <v>6.4329999999999998</v>
      </c>
      <c r="H55" s="2">
        <v>0.1794</v>
      </c>
      <c r="I55" s="2">
        <v>3.9306999999999999</v>
      </c>
      <c r="J55" s="2">
        <v>8.4120000000000008</v>
      </c>
      <c r="K55" s="2">
        <v>3.5790000000000002</v>
      </c>
      <c r="L55" s="2">
        <v>0.5897</v>
      </c>
      <c r="M55" s="2">
        <v>0.2349</v>
      </c>
      <c r="N55" s="8">
        <v>95.703199999999995</v>
      </c>
      <c r="P55" s="2">
        <f t="shared" si="32"/>
        <v>56.021742219695902</v>
      </c>
      <c r="Q55" s="2">
        <f t="shared" si="33"/>
        <v>1.0587942722918358</v>
      </c>
      <c r="R55" s="2">
        <f t="shared" si="34"/>
        <v>18.511920186576834</v>
      </c>
      <c r="S55" s="2">
        <f t="shared" si="35"/>
        <v>6.7218233037139825</v>
      </c>
      <c r="T55" s="2">
        <f t="shared" si="36"/>
        <v>0.18745454697439587</v>
      </c>
      <c r="U55" s="2">
        <f t="shared" si="37"/>
        <v>4.1071771894774676</v>
      </c>
      <c r="V55" s="2">
        <f t="shared" si="38"/>
        <v>8.7896747444181607</v>
      </c>
      <c r="W55" s="2">
        <f t="shared" si="39"/>
        <v>3.7396868652249879</v>
      </c>
      <c r="X55" s="2">
        <f t="shared" si="40"/>
        <v>0.61617584364995115</v>
      </c>
      <c r="Y55" s="2">
        <f t="shared" si="41"/>
        <v>0.24544633826246143</v>
      </c>
      <c r="Z55" s="2">
        <f t="shared" si="29"/>
        <v>99.999895510285981</v>
      </c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  <row r="56" spans="2:48" x14ac:dyDescent="0.2">
      <c r="C56" t="s">
        <v>58</v>
      </c>
      <c r="D56" s="2">
        <v>54.054000000000002</v>
      </c>
      <c r="E56" s="2">
        <v>0.97919999999999996</v>
      </c>
      <c r="F56" s="2">
        <v>17.721900000000002</v>
      </c>
      <c r="G56" s="2">
        <v>6.6397000000000004</v>
      </c>
      <c r="H56" s="2">
        <v>0.1472</v>
      </c>
      <c r="I56" s="2">
        <v>4.0636999999999999</v>
      </c>
      <c r="J56" s="2">
        <v>8.5543999999999993</v>
      </c>
      <c r="K56" s="2">
        <v>3.6202999999999999</v>
      </c>
      <c r="L56" s="2">
        <v>0.68</v>
      </c>
      <c r="M56" s="2">
        <v>0.21929999999999999</v>
      </c>
      <c r="N56" s="8">
        <v>96.679599999999994</v>
      </c>
      <c r="P56" s="2">
        <f t="shared" si="32"/>
        <v>55.910450601781555</v>
      </c>
      <c r="Q56" s="2">
        <f t="shared" si="33"/>
        <v>1.0128300075714007</v>
      </c>
      <c r="R56" s="2">
        <f t="shared" si="34"/>
        <v>18.330547499162183</v>
      </c>
      <c r="S56" s="2">
        <f t="shared" si="35"/>
        <v>6.8677363166583234</v>
      </c>
      <c r="T56" s="2">
        <f t="shared" si="36"/>
        <v>0.15225549133426286</v>
      </c>
      <c r="U56" s="2">
        <f t="shared" si="37"/>
        <v>4.2032652183087231</v>
      </c>
      <c r="V56" s="2">
        <f t="shared" si="38"/>
        <v>8.8481954828112652</v>
      </c>
      <c r="W56" s="2">
        <f t="shared" si="39"/>
        <v>3.7446369244390749</v>
      </c>
      <c r="X56" s="2">
        <f t="shared" si="40"/>
        <v>0.70335417192458394</v>
      </c>
      <c r="Y56" s="2">
        <f t="shared" si="41"/>
        <v>0.22683172044567831</v>
      </c>
      <c r="Z56" s="2">
        <f t="shared" si="29"/>
        <v>100.00010343443705</v>
      </c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</row>
    <row r="57" spans="2:48" x14ac:dyDescent="0.2">
      <c r="C57" t="s">
        <v>59</v>
      </c>
      <c r="D57" s="2">
        <v>53.911799999999999</v>
      </c>
      <c r="E57" s="2">
        <v>0.995</v>
      </c>
      <c r="F57" s="2">
        <v>17.632400000000001</v>
      </c>
      <c r="G57" s="2">
        <v>6.3122999999999996</v>
      </c>
      <c r="H57" s="2">
        <v>0.23300000000000001</v>
      </c>
      <c r="I57" s="2">
        <v>4.0522</v>
      </c>
      <c r="J57" s="2">
        <v>8.4832999999999998</v>
      </c>
      <c r="K57" s="2">
        <v>3.6595</v>
      </c>
      <c r="L57" s="2">
        <v>0.65849999999999997</v>
      </c>
      <c r="M57" s="2">
        <v>0.24579999999999999</v>
      </c>
      <c r="N57" s="8">
        <v>96.183700000000002</v>
      </c>
      <c r="P57" s="2">
        <f t="shared" si="32"/>
        <v>56.050869326091636</v>
      </c>
      <c r="Q57" s="2">
        <f t="shared" si="33"/>
        <v>1.0344788150175133</v>
      </c>
      <c r="R57" s="2">
        <f t="shared" si="34"/>
        <v>18.332004279311359</v>
      </c>
      <c r="S57" s="2">
        <f t="shared" si="35"/>
        <v>6.5627543960151247</v>
      </c>
      <c r="T57" s="2">
        <f t="shared" si="36"/>
        <v>0.24224478783827197</v>
      </c>
      <c r="U57" s="2">
        <f t="shared" si="37"/>
        <v>4.2129799539838872</v>
      </c>
      <c r="V57" s="2">
        <f t="shared" si="38"/>
        <v>8.8198935994352468</v>
      </c>
      <c r="W57" s="2">
        <f t="shared" si="39"/>
        <v>3.8046987171423021</v>
      </c>
      <c r="X57" s="2">
        <f t="shared" si="40"/>
        <v>0.68462743687339955</v>
      </c>
      <c r="Y57" s="2">
        <f t="shared" si="41"/>
        <v>0.25555265601136157</v>
      </c>
      <c r="Z57" s="2">
        <f t="shared" si="29"/>
        <v>100.00010396772011</v>
      </c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</row>
    <row r="58" spans="2:48" x14ac:dyDescent="0.2">
      <c r="C58" t="s">
        <v>60</v>
      </c>
      <c r="D58" s="2">
        <v>53.747100000000003</v>
      </c>
      <c r="E58" s="2">
        <v>1.0323</v>
      </c>
      <c r="F58" s="2">
        <v>17.851400000000002</v>
      </c>
      <c r="G58" s="2">
        <v>6.4401000000000002</v>
      </c>
      <c r="H58" s="2">
        <v>0.16070000000000001</v>
      </c>
      <c r="I58" s="2">
        <v>3.8449</v>
      </c>
      <c r="J58" s="2">
        <v>8.6859999999999999</v>
      </c>
      <c r="K58" s="2">
        <v>3.6604000000000001</v>
      </c>
      <c r="L58" s="2">
        <v>0.60470000000000002</v>
      </c>
      <c r="M58" s="2">
        <v>0.21659999999999999</v>
      </c>
      <c r="N58" s="8">
        <v>96.244100000000003</v>
      </c>
      <c r="P58" s="2">
        <f t="shared" si="32"/>
        <v>55.844566056516712</v>
      </c>
      <c r="Q58" s="2">
        <f t="shared" si="33"/>
        <v>1.0725852286010258</v>
      </c>
      <c r="R58" s="2">
        <f t="shared" si="34"/>
        <v>18.548046062044325</v>
      </c>
      <c r="S58" s="2">
        <f t="shared" si="35"/>
        <v>6.6914231625626917</v>
      </c>
      <c r="T58" s="2">
        <f t="shared" si="36"/>
        <v>0.16697127408329446</v>
      </c>
      <c r="U58" s="2">
        <f t="shared" si="37"/>
        <v>3.9949461837141182</v>
      </c>
      <c r="V58" s="2">
        <f t="shared" si="38"/>
        <v>9.0249688032824871</v>
      </c>
      <c r="W58" s="2">
        <f t="shared" si="39"/>
        <v>3.8032461210609276</v>
      </c>
      <c r="X58" s="2">
        <f t="shared" si="40"/>
        <v>0.62829825412674645</v>
      </c>
      <c r="Y58" s="2">
        <f t="shared" si="41"/>
        <v>0.22505275648065695</v>
      </c>
      <c r="Z58" s="2">
        <f t="shared" si="29"/>
        <v>100.00010390247297</v>
      </c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</row>
    <row r="59" spans="2:48" x14ac:dyDescent="0.2">
      <c r="C59" t="s">
        <v>61</v>
      </c>
      <c r="D59" s="2">
        <v>53.727600000000002</v>
      </c>
      <c r="E59" s="2">
        <v>0.98609999999999998</v>
      </c>
      <c r="F59" s="2">
        <v>17.597999999999999</v>
      </c>
      <c r="G59" s="2">
        <v>6.4823000000000004</v>
      </c>
      <c r="H59" s="2">
        <v>0.20610000000000001</v>
      </c>
      <c r="I59" s="2">
        <v>3.8254999999999999</v>
      </c>
      <c r="J59" s="2">
        <v>8.4740000000000002</v>
      </c>
      <c r="K59" s="2">
        <v>3.6103999999999998</v>
      </c>
      <c r="L59" s="2">
        <v>0.63639999999999997</v>
      </c>
      <c r="M59" s="2">
        <v>0.1724</v>
      </c>
      <c r="N59" s="8">
        <v>95.718900000000005</v>
      </c>
      <c r="P59" s="2">
        <f t="shared" si="32"/>
        <v>56.13060743489531</v>
      </c>
      <c r="Q59" s="2">
        <f t="shared" si="33"/>
        <v>1.0302040662815808</v>
      </c>
      <c r="R59" s="2">
        <f t="shared" si="34"/>
        <v>18.385083823570891</v>
      </c>
      <c r="S59" s="2">
        <f t="shared" si="35"/>
        <v>6.7722257568776909</v>
      </c>
      <c r="T59" s="2">
        <f t="shared" si="36"/>
        <v>0.21531797795419713</v>
      </c>
      <c r="U59" s="2">
        <f t="shared" si="37"/>
        <v>3.9965983729441099</v>
      </c>
      <c r="V59" s="2">
        <f t="shared" si="38"/>
        <v>8.8530060416490368</v>
      </c>
      <c r="W59" s="2">
        <f t="shared" si="39"/>
        <v>3.77187786320152</v>
      </c>
      <c r="X59" s="2">
        <f t="shared" si="40"/>
        <v>0.66486347001480373</v>
      </c>
      <c r="Y59" s="2">
        <f t="shared" si="41"/>
        <v>0.18011072003543707</v>
      </c>
      <c r="Z59" s="2">
        <f t="shared" si="29"/>
        <v>99.999895527424599</v>
      </c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</row>
    <row r="60" spans="2:48" x14ac:dyDescent="0.2">
      <c r="C60" t="s">
        <v>62</v>
      </c>
      <c r="D60" s="2">
        <v>53.615699999999997</v>
      </c>
      <c r="E60" s="2">
        <v>0.9919</v>
      </c>
      <c r="F60" s="2">
        <v>17.412199999999999</v>
      </c>
      <c r="G60" s="2">
        <v>6.6029999999999998</v>
      </c>
      <c r="H60" s="2">
        <v>0.249</v>
      </c>
      <c r="I60" s="2">
        <v>4.0162000000000004</v>
      </c>
      <c r="J60" s="2">
        <v>8.6410999999999998</v>
      </c>
      <c r="K60" s="2">
        <v>3.6124000000000001</v>
      </c>
      <c r="L60" s="2">
        <v>0.59950000000000003</v>
      </c>
      <c r="M60" s="2">
        <v>0.25790000000000002</v>
      </c>
      <c r="N60" s="8">
        <v>95.998800000000003</v>
      </c>
      <c r="P60" s="2">
        <f t="shared" si="32"/>
        <v>55.850385629820366</v>
      </c>
      <c r="Q60" s="2">
        <f t="shared" si="33"/>
        <v>1.033242082192694</v>
      </c>
      <c r="R60" s="2">
        <f t="shared" si="34"/>
        <v>18.137935057521553</v>
      </c>
      <c r="S60" s="2">
        <f t="shared" si="35"/>
        <v>6.8782109776372193</v>
      </c>
      <c r="T60" s="2">
        <f t="shared" si="36"/>
        <v>0.2593782422280278</v>
      </c>
      <c r="U60" s="2">
        <f t="shared" si="37"/>
        <v>4.1835939615911863</v>
      </c>
      <c r="V60" s="2">
        <f t="shared" si="38"/>
        <v>9.001258349062697</v>
      </c>
      <c r="W60" s="2">
        <f t="shared" si="39"/>
        <v>3.7629637037129635</v>
      </c>
      <c r="X60" s="2">
        <f t="shared" si="40"/>
        <v>0.62448697275382603</v>
      </c>
      <c r="Y60" s="2">
        <f t="shared" si="41"/>
        <v>0.26864919144822641</v>
      </c>
      <c r="Z60" s="2">
        <f t="shared" si="29"/>
        <v>100.00010416796877</v>
      </c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</row>
    <row r="61" spans="2:48" x14ac:dyDescent="0.2">
      <c r="C61" t="s">
        <v>63</v>
      </c>
      <c r="D61" s="2">
        <v>53.927900000000001</v>
      </c>
      <c r="E61" s="2">
        <v>0.9859</v>
      </c>
      <c r="F61" s="2">
        <v>17.536200000000001</v>
      </c>
      <c r="G61" s="2">
        <v>6.1925999999999997</v>
      </c>
      <c r="H61" s="2">
        <v>0.15529999999999999</v>
      </c>
      <c r="I61" s="2">
        <v>3.8725000000000001</v>
      </c>
      <c r="J61" s="2">
        <v>8.5158000000000005</v>
      </c>
      <c r="K61" s="2">
        <v>3.6185</v>
      </c>
      <c r="L61" s="2">
        <v>0.68530000000000002</v>
      </c>
      <c r="M61" s="2">
        <v>0.29239999999999999</v>
      </c>
      <c r="N61" s="8">
        <v>95.782399999999996</v>
      </c>
      <c r="P61" s="2">
        <f t="shared" si="32"/>
        <v>56.302514867031938</v>
      </c>
      <c r="Q61" s="2">
        <f t="shared" si="33"/>
        <v>1.0293122744888414</v>
      </c>
      <c r="R61" s="2">
        <f t="shared" si="34"/>
        <v>18.308373981023657</v>
      </c>
      <c r="S61" s="2">
        <f t="shared" si="35"/>
        <v>6.4652796338366958</v>
      </c>
      <c r="T61" s="2">
        <f t="shared" si="36"/>
        <v>0.16213834691968462</v>
      </c>
      <c r="U61" s="2">
        <f t="shared" si="37"/>
        <v>4.0430183415742356</v>
      </c>
      <c r="V61" s="2">
        <f t="shared" si="38"/>
        <v>8.8907774288387014</v>
      </c>
      <c r="W61" s="2">
        <f t="shared" si="39"/>
        <v>3.77783392356007</v>
      </c>
      <c r="X61" s="2">
        <f t="shared" si="40"/>
        <v>0.71547591206735273</v>
      </c>
      <c r="Y61" s="2">
        <f t="shared" si="41"/>
        <v>0.30527529065882669</v>
      </c>
      <c r="Z61" s="2">
        <f t="shared" si="29"/>
        <v>100</v>
      </c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</row>
    <row r="62" spans="2:48" x14ac:dyDescent="0.2">
      <c r="C62" t="s">
        <v>64</v>
      </c>
      <c r="D62" s="2">
        <v>53.879600000000003</v>
      </c>
      <c r="E62" s="2">
        <v>0.98119999999999996</v>
      </c>
      <c r="F62" s="2">
        <v>17.889600000000002</v>
      </c>
      <c r="G62" s="2">
        <v>6.702</v>
      </c>
      <c r="H62" s="2">
        <v>0.17399999999999999</v>
      </c>
      <c r="I62" s="2">
        <v>4.0983999999999998</v>
      </c>
      <c r="J62" s="2">
        <v>8.4259000000000004</v>
      </c>
      <c r="K62" s="2">
        <v>3.4470000000000001</v>
      </c>
      <c r="L62" s="2">
        <v>0.6804</v>
      </c>
      <c r="M62" s="2">
        <v>0.22359999999999999</v>
      </c>
      <c r="N62" s="8">
        <v>96.5017</v>
      </c>
      <c r="P62" s="2">
        <f t="shared" si="32"/>
        <v>55.832798800435647</v>
      </c>
      <c r="Q62" s="2">
        <f t="shared" si="33"/>
        <v>1.0167696527625938</v>
      </c>
      <c r="R62" s="2">
        <f t="shared" si="34"/>
        <v>18.53811901759244</v>
      </c>
      <c r="S62" s="2">
        <f t="shared" si="35"/>
        <v>6.9449553738431549</v>
      </c>
      <c r="T62" s="2">
        <f t="shared" si="36"/>
        <v>0.18030770442385988</v>
      </c>
      <c r="U62" s="2">
        <f t="shared" si="37"/>
        <v>4.2469718150042954</v>
      </c>
      <c r="V62" s="2">
        <f t="shared" si="38"/>
        <v>8.7313487741666744</v>
      </c>
      <c r="W62" s="2">
        <f t="shared" si="39"/>
        <v>3.5719577997071554</v>
      </c>
      <c r="X62" s="2">
        <f t="shared" si="40"/>
        <v>0.70506529936778317</v>
      </c>
      <c r="Y62" s="2">
        <f t="shared" si="41"/>
        <v>0.23170576269640844</v>
      </c>
      <c r="Z62" s="2">
        <f t="shared" si="29"/>
        <v>100.00000000000001</v>
      </c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spans="2:48" x14ac:dyDescent="0.2">
      <c r="C63" t="s">
        <v>65</v>
      </c>
      <c r="D63" s="2">
        <v>53.795900000000003</v>
      </c>
      <c r="E63" s="2">
        <v>1.0385</v>
      </c>
      <c r="F63" s="2">
        <v>17.771899999999999</v>
      </c>
      <c r="G63" s="2">
        <v>6.4459999999999997</v>
      </c>
      <c r="H63" s="2">
        <v>0.1686</v>
      </c>
      <c r="I63" s="2">
        <v>3.8212000000000002</v>
      </c>
      <c r="J63" s="2">
        <v>8.3978999999999999</v>
      </c>
      <c r="K63" s="2">
        <v>3.6063999999999998</v>
      </c>
      <c r="L63" s="2">
        <v>0.64639999999999997</v>
      </c>
      <c r="M63" s="2">
        <v>0.1328</v>
      </c>
      <c r="N63" s="8">
        <v>95.825599999999994</v>
      </c>
      <c r="P63" s="2">
        <f t="shared" si="32"/>
        <v>56.139382377986678</v>
      </c>
      <c r="Q63" s="2">
        <f t="shared" si="33"/>
        <v>1.0837396269890303</v>
      </c>
      <c r="R63" s="2">
        <f t="shared" si="34"/>
        <v>18.546087893005627</v>
      </c>
      <c r="S63" s="2">
        <f t="shared" si="35"/>
        <v>6.7268036933762998</v>
      </c>
      <c r="T63" s="2">
        <f t="shared" si="36"/>
        <v>0.17594463274949493</v>
      </c>
      <c r="U63" s="2">
        <f t="shared" si="37"/>
        <v>3.9876609173331556</v>
      </c>
      <c r="V63" s="2">
        <f t="shared" si="38"/>
        <v>8.763733282129202</v>
      </c>
      <c r="W63" s="2">
        <f t="shared" si="39"/>
        <v>3.7635036983854002</v>
      </c>
      <c r="X63" s="2">
        <f t="shared" si="40"/>
        <v>0.67455878178691286</v>
      </c>
      <c r="Y63" s="2">
        <f t="shared" si="41"/>
        <v>0.13858509625820242</v>
      </c>
      <c r="Z63" s="2">
        <f t="shared" si="29"/>
        <v>100.00000000000001</v>
      </c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</row>
    <row r="64" spans="2:48" x14ac:dyDescent="0.2">
      <c r="C64" t="s">
        <v>66</v>
      </c>
      <c r="D64" s="2">
        <v>54.073099999999997</v>
      </c>
      <c r="E64" s="2">
        <v>0.99270000000000003</v>
      </c>
      <c r="F64" s="2">
        <v>17.432200000000002</v>
      </c>
      <c r="G64" s="2">
        <v>6.5461</v>
      </c>
      <c r="H64" s="2">
        <v>0.1391</v>
      </c>
      <c r="I64" s="2">
        <v>4.1188000000000002</v>
      </c>
      <c r="J64" s="2">
        <v>8.7843999999999998</v>
      </c>
      <c r="K64" s="2">
        <v>3.8574000000000002</v>
      </c>
      <c r="L64" s="2">
        <v>0.59899999999999998</v>
      </c>
      <c r="M64" s="2">
        <v>0.22689999999999999</v>
      </c>
      <c r="N64" s="8">
        <v>96.7697</v>
      </c>
      <c r="P64" s="2">
        <f t="shared" si="32"/>
        <v>55.878131274562179</v>
      </c>
      <c r="Q64" s="2">
        <f t="shared" si="33"/>
        <v>1.0258376330607617</v>
      </c>
      <c r="R64" s="2">
        <f t="shared" si="34"/>
        <v>18.014109788497848</v>
      </c>
      <c r="S64" s="2">
        <f t="shared" si="35"/>
        <v>6.7646174370696617</v>
      </c>
      <c r="T64" s="2">
        <f t="shared" si="36"/>
        <v>0.1437433411491407</v>
      </c>
      <c r="U64" s="2">
        <f t="shared" si="37"/>
        <v>4.2562909671105729</v>
      </c>
      <c r="V64" s="2">
        <f t="shared" si="38"/>
        <v>9.0776348381776515</v>
      </c>
      <c r="W64" s="2">
        <f t="shared" si="39"/>
        <v>3.9861650909323894</v>
      </c>
      <c r="X64" s="2">
        <f t="shared" si="40"/>
        <v>0.61899540868680991</v>
      </c>
      <c r="Y64" s="2">
        <f t="shared" si="41"/>
        <v>0.2344742207529836</v>
      </c>
      <c r="Z64" s="2">
        <f t="shared" si="29"/>
        <v>100.00000000000001</v>
      </c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</row>
    <row r="65" spans="2:48" x14ac:dyDescent="0.2">
      <c r="C65" t="s">
        <v>67</v>
      </c>
      <c r="D65" s="2">
        <v>53.841799999999999</v>
      </c>
      <c r="E65" s="2">
        <v>1.0193000000000001</v>
      </c>
      <c r="F65" s="2">
        <v>17.601900000000001</v>
      </c>
      <c r="G65" s="2">
        <v>6.3876999999999997</v>
      </c>
      <c r="H65" s="2">
        <v>0.19020000000000001</v>
      </c>
      <c r="I65" s="2">
        <v>3.8405999999999998</v>
      </c>
      <c r="J65" s="2">
        <v>8.4841999999999995</v>
      </c>
      <c r="K65" s="2">
        <v>3.4940000000000002</v>
      </c>
      <c r="L65" s="2">
        <v>0.61350000000000005</v>
      </c>
      <c r="M65" s="2">
        <v>0.1646</v>
      </c>
      <c r="N65" s="8">
        <v>95.638000000000005</v>
      </c>
      <c r="P65" s="2">
        <f t="shared" si="32"/>
        <v>56.297496810891069</v>
      </c>
      <c r="Q65" s="2">
        <f t="shared" si="33"/>
        <v>1.0657897488446015</v>
      </c>
      <c r="R65" s="2">
        <f t="shared" si="34"/>
        <v>18.404713607561849</v>
      </c>
      <c r="S65" s="2">
        <f t="shared" si="35"/>
        <v>6.6790397122482688</v>
      </c>
      <c r="T65" s="2">
        <f t="shared" si="36"/>
        <v>0.19887492419331229</v>
      </c>
      <c r="U65" s="2">
        <f t="shared" si="37"/>
        <v>4.0157677910454002</v>
      </c>
      <c r="V65" s="2">
        <f t="shared" si="38"/>
        <v>8.8711599991635115</v>
      </c>
      <c r="W65" s="2">
        <f t="shared" si="39"/>
        <v>3.6533595432777766</v>
      </c>
      <c r="X65" s="2">
        <f t="shared" si="40"/>
        <v>0.64148141951943793</v>
      </c>
      <c r="Y65" s="2">
        <f t="shared" si="41"/>
        <v>0.17210732135761936</v>
      </c>
      <c r="Z65" s="2">
        <f t="shared" si="29"/>
        <v>99.999790878102843</v>
      </c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</row>
    <row r="66" spans="2:48" x14ac:dyDescent="0.2">
      <c r="C66" t="s">
        <v>69</v>
      </c>
      <c r="D66" s="2">
        <v>53.328699999999998</v>
      </c>
      <c r="E66" s="2">
        <v>1.054</v>
      </c>
      <c r="F66" s="2">
        <v>17.1922</v>
      </c>
      <c r="G66" s="2">
        <v>6.6946000000000003</v>
      </c>
      <c r="H66" s="2">
        <v>0.20749999999999999</v>
      </c>
      <c r="I66" s="2">
        <v>4.1593999999999998</v>
      </c>
      <c r="J66" s="2">
        <v>8.9138999999999999</v>
      </c>
      <c r="K66" s="2">
        <v>3.9586999999999999</v>
      </c>
      <c r="L66" s="2">
        <v>0.64290000000000003</v>
      </c>
      <c r="M66" s="2">
        <v>7.2800000000000004E-2</v>
      </c>
      <c r="N66" s="8">
        <v>96.224699999999999</v>
      </c>
      <c r="P66" s="2">
        <f t="shared" ref="P66:P74" si="44">D66/$N66*100</f>
        <v>55.421009366617923</v>
      </c>
      <c r="Q66" s="2">
        <f t="shared" ref="Q66:Q74" si="45">E66/$N66*100</f>
        <v>1.0953528563871855</v>
      </c>
      <c r="R66" s="2">
        <f t="shared" ref="R66:R74" si="46">F66/$N66*100</f>
        <v>17.866722369620273</v>
      </c>
      <c r="S66" s="2">
        <f t="shared" ref="S66:S74" si="47">G66/$N66*100</f>
        <v>6.9572573362140915</v>
      </c>
      <c r="T66" s="2">
        <f t="shared" ref="T66:T74" si="48">H66/$N66*100</f>
        <v>0.21564109838742027</v>
      </c>
      <c r="U66" s="2">
        <f t="shared" ref="U66:U74" si="49">I66/$N66*100</f>
        <v>4.3225907693139076</v>
      </c>
      <c r="V66" s="2">
        <f t="shared" ref="V66:V74" si="50">J66/$N66*100</f>
        <v>9.2636298164608455</v>
      </c>
      <c r="W66" s="2">
        <f t="shared" ref="W66:W74" si="51">K66/$N66*100</f>
        <v>4.1140164635483405</v>
      </c>
      <c r="X66" s="2">
        <f t="shared" ref="X66:X74" si="52">L66/$N66*100</f>
        <v>0.66812367302781928</v>
      </c>
      <c r="Y66" s="2">
        <f t="shared" ref="Y66:Y74" si="53">M66/$N66*100</f>
        <v>7.5656250422188903E-2</v>
      </c>
      <c r="Z66" s="2">
        <f t="shared" ref="Z66:Z94" si="54">SUM(P66:Y66)</f>
        <v>100</v>
      </c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</row>
    <row r="67" spans="2:48" x14ac:dyDescent="0.2">
      <c r="C67" t="s">
        <v>70</v>
      </c>
      <c r="D67" s="2">
        <v>53.549500000000002</v>
      </c>
      <c r="E67" s="2">
        <v>1.0669</v>
      </c>
      <c r="F67" s="2">
        <v>17.834199999999999</v>
      </c>
      <c r="G67" s="2">
        <v>6.7582000000000004</v>
      </c>
      <c r="H67" s="2">
        <v>0.1573</v>
      </c>
      <c r="I67" s="2">
        <v>4.2427999999999999</v>
      </c>
      <c r="J67" s="2">
        <v>8.6120000000000001</v>
      </c>
      <c r="K67" s="2">
        <v>3.7378999999999998</v>
      </c>
      <c r="L67" s="2">
        <v>0.59319999999999995</v>
      </c>
      <c r="M67" s="2">
        <v>0.17549999999999999</v>
      </c>
      <c r="N67" s="8">
        <v>96.727599999999995</v>
      </c>
      <c r="P67" s="2">
        <f t="shared" si="44"/>
        <v>55.361137875849295</v>
      </c>
      <c r="Q67" s="2">
        <f t="shared" si="45"/>
        <v>1.1029943883648514</v>
      </c>
      <c r="R67" s="2">
        <f t="shared" si="46"/>
        <v>18.437550399265568</v>
      </c>
      <c r="S67" s="2">
        <f t="shared" si="47"/>
        <v>6.9868372625806918</v>
      </c>
      <c r="T67" s="2">
        <f t="shared" si="48"/>
        <v>0.1626216302275669</v>
      </c>
      <c r="U67" s="2">
        <f t="shared" si="49"/>
        <v>4.3863385424635783</v>
      </c>
      <c r="V67" s="2">
        <f t="shared" si="50"/>
        <v>8.9033533345187941</v>
      </c>
      <c r="W67" s="2">
        <f t="shared" si="51"/>
        <v>3.8643572258590102</v>
      </c>
      <c r="X67" s="2">
        <f t="shared" si="52"/>
        <v>0.61326860172277609</v>
      </c>
      <c r="Y67" s="2">
        <f t="shared" si="53"/>
        <v>0.18143735603902092</v>
      </c>
      <c r="Z67" s="2">
        <f t="shared" si="54"/>
        <v>99.999896616891149</v>
      </c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</row>
    <row r="68" spans="2:48" x14ac:dyDescent="0.2">
      <c r="C68" t="s">
        <v>71</v>
      </c>
      <c r="D68" s="2">
        <v>53.231299999999997</v>
      </c>
      <c r="E68" s="2">
        <v>1.0243</v>
      </c>
      <c r="F68" s="2">
        <v>17.257100000000001</v>
      </c>
      <c r="G68" s="2">
        <v>6.8574000000000002</v>
      </c>
      <c r="H68" s="2">
        <v>0.18360000000000001</v>
      </c>
      <c r="I68" s="2">
        <v>4.1071999999999997</v>
      </c>
      <c r="J68" s="2">
        <v>8.7330000000000005</v>
      </c>
      <c r="K68" s="2">
        <v>3.7189999999999999</v>
      </c>
      <c r="L68" s="2">
        <v>0.57640000000000002</v>
      </c>
      <c r="M68" s="2">
        <v>0.23</v>
      </c>
      <c r="N68" s="8">
        <v>95.919399999999996</v>
      </c>
      <c r="P68" s="2">
        <f t="shared" si="44"/>
        <v>55.495864236014825</v>
      </c>
      <c r="Q68" s="2">
        <f t="shared" si="45"/>
        <v>1.0678757373378065</v>
      </c>
      <c r="R68" s="2">
        <f t="shared" si="46"/>
        <v>17.991250987808517</v>
      </c>
      <c r="S68" s="2">
        <f t="shared" si="47"/>
        <v>7.1491272881189838</v>
      </c>
      <c r="T68" s="2">
        <f t="shared" si="48"/>
        <v>0.19141070523793938</v>
      </c>
      <c r="U68" s="2">
        <f t="shared" si="49"/>
        <v>4.2819283690264953</v>
      </c>
      <c r="V68" s="2">
        <f t="shared" si="50"/>
        <v>9.1045190024124434</v>
      </c>
      <c r="W68" s="2">
        <f t="shared" si="51"/>
        <v>3.8772135772325513</v>
      </c>
      <c r="X68" s="2">
        <f t="shared" si="52"/>
        <v>0.60092119008250688</v>
      </c>
      <c r="Y68" s="2">
        <f t="shared" si="53"/>
        <v>0.23978465253118769</v>
      </c>
      <c r="Z68" s="2">
        <f t="shared" si="54"/>
        <v>99.999895745803272</v>
      </c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</row>
    <row r="69" spans="2:48" x14ac:dyDescent="0.2">
      <c r="C69" t="s">
        <v>72</v>
      </c>
      <c r="D69" s="2">
        <v>53.447499999999998</v>
      </c>
      <c r="E69" s="2">
        <v>1.0201</v>
      </c>
      <c r="F69" s="2">
        <v>17.5153</v>
      </c>
      <c r="G69" s="2">
        <v>7.0232999999999999</v>
      </c>
      <c r="H69" s="2">
        <v>0.19550000000000001</v>
      </c>
      <c r="I69" s="2">
        <v>4.1234999999999999</v>
      </c>
      <c r="J69" s="2">
        <v>8.7242999999999995</v>
      </c>
      <c r="K69" s="2">
        <v>3.5642999999999998</v>
      </c>
      <c r="L69" s="2">
        <v>0.63490000000000002</v>
      </c>
      <c r="M69" s="2">
        <v>0.2261</v>
      </c>
      <c r="N69" s="8">
        <v>96.474800000000002</v>
      </c>
      <c r="P69" s="2">
        <f t="shared" si="44"/>
        <v>55.400477637683622</v>
      </c>
      <c r="Q69" s="2">
        <f t="shared" si="45"/>
        <v>1.0573745682810434</v>
      </c>
      <c r="R69" s="2">
        <f t="shared" si="46"/>
        <v>18.155311024226016</v>
      </c>
      <c r="S69" s="2">
        <f t="shared" si="47"/>
        <v>7.2799321688150691</v>
      </c>
      <c r="T69" s="2">
        <f t="shared" si="48"/>
        <v>0.20264359190171941</v>
      </c>
      <c r="U69" s="2">
        <f t="shared" si="49"/>
        <v>4.2741731519526347</v>
      </c>
      <c r="V69" s="2">
        <f t="shared" si="50"/>
        <v>9.0430868993768314</v>
      </c>
      <c r="W69" s="2">
        <f t="shared" si="51"/>
        <v>3.6945399213058741</v>
      </c>
      <c r="X69" s="2">
        <f t="shared" si="52"/>
        <v>0.65809931712737424</v>
      </c>
      <c r="Y69" s="2">
        <f t="shared" si="53"/>
        <v>0.23436171932981462</v>
      </c>
      <c r="Z69" s="2">
        <f t="shared" si="54"/>
        <v>100</v>
      </c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</row>
    <row r="70" spans="2:48" x14ac:dyDescent="0.2">
      <c r="C70" t="s">
        <v>30</v>
      </c>
      <c r="D70" s="2">
        <v>53.094000000000001</v>
      </c>
      <c r="E70" s="2">
        <v>1.0375000000000001</v>
      </c>
      <c r="F70" s="2">
        <v>17.546500000000002</v>
      </c>
      <c r="G70" s="2">
        <v>6.7460000000000004</v>
      </c>
      <c r="H70" s="2">
        <v>0.14779999999999999</v>
      </c>
      <c r="I70" s="2">
        <v>4.0175000000000001</v>
      </c>
      <c r="J70" s="2">
        <v>9.0341000000000005</v>
      </c>
      <c r="K70" s="2">
        <v>3.6501999999999999</v>
      </c>
      <c r="L70" s="2">
        <v>0.57250000000000001</v>
      </c>
      <c r="M70" s="2">
        <v>8.2199999999999995E-2</v>
      </c>
      <c r="N70" s="8">
        <v>95.928299999999993</v>
      </c>
      <c r="P70" s="2">
        <f t="shared" si="44"/>
        <v>55.347587729585534</v>
      </c>
      <c r="Q70" s="2">
        <f t="shared" si="45"/>
        <v>1.0815369395684071</v>
      </c>
      <c r="R70" s="2">
        <f t="shared" si="46"/>
        <v>18.291265455553788</v>
      </c>
      <c r="S70" s="2">
        <f t="shared" si="47"/>
        <v>7.0323356089912998</v>
      </c>
      <c r="T70" s="2">
        <f t="shared" si="48"/>
        <v>0.15407340690911858</v>
      </c>
      <c r="U70" s="2">
        <f t="shared" si="49"/>
        <v>4.188023763581759</v>
      </c>
      <c r="V70" s="2">
        <f t="shared" si="50"/>
        <v>9.4175545694023572</v>
      </c>
      <c r="W70" s="2">
        <f t="shared" si="51"/>
        <v>3.8051336258434687</v>
      </c>
      <c r="X70" s="2">
        <f t="shared" si="52"/>
        <v>0.5967999015931692</v>
      </c>
      <c r="Y70" s="2">
        <f t="shared" si="53"/>
        <v>8.5688998971106545E-2</v>
      </c>
      <c r="Z70" s="2">
        <f t="shared" si="54"/>
        <v>100.00000000000001</v>
      </c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</row>
    <row r="71" spans="2:48" x14ac:dyDescent="0.2">
      <c r="C71" t="s">
        <v>20</v>
      </c>
      <c r="D71" s="2">
        <v>53.158200000000001</v>
      </c>
      <c r="E71" s="2">
        <v>0.9768</v>
      </c>
      <c r="F71" s="2">
        <v>17.843900000000001</v>
      </c>
      <c r="G71" s="2">
        <v>7.0415000000000001</v>
      </c>
      <c r="H71" s="2">
        <v>0.19769999999999999</v>
      </c>
      <c r="I71" s="2">
        <v>4.2004999999999999</v>
      </c>
      <c r="J71" s="2">
        <v>8.9290000000000003</v>
      </c>
      <c r="K71" s="2">
        <v>3.9582000000000002</v>
      </c>
      <c r="L71" s="2">
        <v>0.64570000000000005</v>
      </c>
      <c r="M71" s="2">
        <v>0.13239999999999999</v>
      </c>
      <c r="N71" s="8">
        <v>97.083799999999997</v>
      </c>
      <c r="P71" s="2">
        <f t="shared" si="44"/>
        <v>54.75496426798292</v>
      </c>
      <c r="Q71" s="2">
        <f t="shared" si="45"/>
        <v>1.0061410863604432</v>
      </c>
      <c r="R71" s="2">
        <f t="shared" si="46"/>
        <v>18.379894482910643</v>
      </c>
      <c r="S71" s="2">
        <f t="shared" si="47"/>
        <v>7.2530123460350744</v>
      </c>
      <c r="T71" s="2">
        <f t="shared" si="48"/>
        <v>0.2036385061153354</v>
      </c>
      <c r="U71" s="2">
        <f t="shared" si="49"/>
        <v>4.326674481221378</v>
      </c>
      <c r="V71" s="2">
        <f t="shared" si="50"/>
        <v>9.1972090091240766</v>
      </c>
      <c r="W71" s="2">
        <f t="shared" si="51"/>
        <v>4.0770962817689469</v>
      </c>
      <c r="X71" s="2">
        <f t="shared" si="52"/>
        <v>0.66509551542069845</v>
      </c>
      <c r="Y71" s="2">
        <f t="shared" si="53"/>
        <v>0.13637702685720995</v>
      </c>
      <c r="Z71" s="2">
        <f t="shared" si="54"/>
        <v>100.00010300379674</v>
      </c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</row>
    <row r="72" spans="2:48" x14ac:dyDescent="0.2">
      <c r="C72" t="s">
        <v>21</v>
      </c>
      <c r="D72" s="2">
        <v>53.116900000000001</v>
      </c>
      <c r="E72" s="2">
        <v>1.0368999999999999</v>
      </c>
      <c r="F72" s="2">
        <v>17.7013</v>
      </c>
      <c r="G72" s="2">
        <v>6.8414000000000001</v>
      </c>
      <c r="H72" s="2">
        <v>0.21440000000000001</v>
      </c>
      <c r="I72" s="2">
        <v>4.0641999999999996</v>
      </c>
      <c r="J72" s="2">
        <v>8.8309999999999995</v>
      </c>
      <c r="K72" s="2">
        <v>3.6568999999999998</v>
      </c>
      <c r="L72" s="2">
        <v>0.69410000000000005</v>
      </c>
      <c r="M72" s="2">
        <v>0.215</v>
      </c>
      <c r="N72" s="8">
        <v>96.372200000000007</v>
      </c>
      <c r="P72" s="2">
        <f t="shared" si="44"/>
        <v>55.11641323950267</v>
      </c>
      <c r="Q72" s="2">
        <f t="shared" si="45"/>
        <v>1.0759326859820568</v>
      </c>
      <c r="R72" s="2">
        <f t="shared" si="46"/>
        <v>18.36764129074567</v>
      </c>
      <c r="S72" s="2">
        <f t="shared" si="47"/>
        <v>7.0989351701009218</v>
      </c>
      <c r="T72" s="2">
        <f t="shared" si="48"/>
        <v>0.22247079551986981</v>
      </c>
      <c r="U72" s="2">
        <f t="shared" si="49"/>
        <v>4.2171912647008156</v>
      </c>
      <c r="V72" s="2">
        <f t="shared" si="50"/>
        <v>9.1634309479289655</v>
      </c>
      <c r="W72" s="2">
        <f t="shared" si="51"/>
        <v>3.7945590118312125</v>
      </c>
      <c r="X72" s="2">
        <f t="shared" si="52"/>
        <v>0.7202284476228622</v>
      </c>
      <c r="Y72" s="2">
        <f t="shared" si="53"/>
        <v>0.223093381701362</v>
      </c>
      <c r="Z72" s="2">
        <f t="shared" si="54"/>
        <v>99.999896235636385</v>
      </c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</row>
    <row r="73" spans="2:48" x14ac:dyDescent="0.2">
      <c r="C73" t="s">
        <v>29</v>
      </c>
      <c r="D73" s="2">
        <v>53.571899999999999</v>
      </c>
      <c r="E73" s="2">
        <v>1.0165999999999999</v>
      </c>
      <c r="F73" s="2">
        <v>17.5962</v>
      </c>
      <c r="G73" s="2">
        <v>6.8583999999999996</v>
      </c>
      <c r="H73" s="2">
        <v>0.17630000000000001</v>
      </c>
      <c r="I73" s="2">
        <v>4.1760999999999999</v>
      </c>
      <c r="J73" s="2">
        <v>8.6859000000000002</v>
      </c>
      <c r="K73" s="2">
        <v>3.5693999999999999</v>
      </c>
      <c r="L73" s="2">
        <v>0.61129999999999995</v>
      </c>
      <c r="M73" s="2">
        <v>0.1777</v>
      </c>
      <c r="N73" s="8">
        <v>96.439700000000002</v>
      </c>
      <c r="P73" s="2">
        <f t="shared" si="44"/>
        <v>55.549633605247628</v>
      </c>
      <c r="Q73" s="2">
        <f t="shared" si="45"/>
        <v>1.0541301974186978</v>
      </c>
      <c r="R73" s="2">
        <f t="shared" si="46"/>
        <v>18.245805410012679</v>
      </c>
      <c r="S73" s="2">
        <f t="shared" si="47"/>
        <v>7.1115940841790248</v>
      </c>
      <c r="T73" s="2">
        <f t="shared" si="48"/>
        <v>0.18280853217087983</v>
      </c>
      <c r="U73" s="2">
        <f t="shared" si="49"/>
        <v>4.3302706250641592</v>
      </c>
      <c r="V73" s="2">
        <f t="shared" si="50"/>
        <v>9.0065605761942429</v>
      </c>
      <c r="W73" s="2">
        <f t="shared" si="51"/>
        <v>3.7011728572361799</v>
      </c>
      <c r="X73" s="2">
        <f t="shared" si="52"/>
        <v>0.63386758772580165</v>
      </c>
      <c r="Y73" s="2">
        <f t="shared" si="53"/>
        <v>0.18426021648760832</v>
      </c>
      <c r="Z73" s="2">
        <f t="shared" si="54"/>
        <v>100.00010369173688</v>
      </c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</row>
    <row r="74" spans="2:48" x14ac:dyDescent="0.2">
      <c r="C74" t="s">
        <v>22</v>
      </c>
      <c r="D74" s="2">
        <v>53.289299999999997</v>
      </c>
      <c r="E74" s="2">
        <v>1.0105999999999999</v>
      </c>
      <c r="F74" s="2">
        <v>17.388200000000001</v>
      </c>
      <c r="G74" s="2">
        <v>6.8476999999999997</v>
      </c>
      <c r="H74" s="2">
        <v>0.24060000000000001</v>
      </c>
      <c r="I74" s="2">
        <v>4.1668000000000003</v>
      </c>
      <c r="J74" s="2">
        <v>8.7332999999999998</v>
      </c>
      <c r="K74" s="2">
        <v>3.7063999999999999</v>
      </c>
      <c r="L74" s="2">
        <v>0.65759999999999996</v>
      </c>
      <c r="M74" s="2">
        <v>0.22670000000000001</v>
      </c>
      <c r="N74" s="8">
        <v>96.267200000000003</v>
      </c>
      <c r="P74" s="2">
        <f t="shared" si="44"/>
        <v>55.355614373327569</v>
      </c>
      <c r="Q74" s="2">
        <f t="shared" si="45"/>
        <v>1.0497864277760232</v>
      </c>
      <c r="R74" s="2">
        <f t="shared" si="46"/>
        <v>18.062434557149267</v>
      </c>
      <c r="S74" s="2">
        <f t="shared" si="47"/>
        <v>7.1132223644190331</v>
      </c>
      <c r="T74" s="2">
        <f t="shared" si="48"/>
        <v>0.24992936327222567</v>
      </c>
      <c r="U74" s="2">
        <f t="shared" si="49"/>
        <v>4.3283693719148371</v>
      </c>
      <c r="V74" s="2">
        <f t="shared" si="50"/>
        <v>9.0719372745857356</v>
      </c>
      <c r="W74" s="2">
        <f t="shared" si="51"/>
        <v>3.8501171738660722</v>
      </c>
      <c r="X74" s="2">
        <f t="shared" si="52"/>
        <v>0.68309870859441213</v>
      </c>
      <c r="Y74" s="2">
        <f t="shared" si="53"/>
        <v>0.2354903850948194</v>
      </c>
      <c r="Z74" s="2">
        <f t="shared" si="54"/>
        <v>99.999999999999986</v>
      </c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</row>
    <row r="75" spans="2:48" x14ac:dyDescent="0.2">
      <c r="D75" s="2"/>
      <c r="E75" s="2"/>
      <c r="F75" s="2"/>
      <c r="G75" s="2"/>
      <c r="H75" s="2"/>
      <c r="I75" s="2"/>
      <c r="J75" s="2"/>
      <c r="K75" s="2"/>
      <c r="L75" s="2"/>
      <c r="M75" s="2"/>
      <c r="N75" s="8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</row>
    <row r="76" spans="2:48" x14ac:dyDescent="0.2">
      <c r="B76" s="11" t="s">
        <v>73</v>
      </c>
      <c r="C76" t="s">
        <v>74</v>
      </c>
      <c r="D76" s="2">
        <v>52.389200000000002</v>
      </c>
      <c r="E76" s="2">
        <v>0.99260000000000004</v>
      </c>
      <c r="F76" s="2">
        <v>16.906099999999999</v>
      </c>
      <c r="G76" s="2">
        <v>7.9570999999999996</v>
      </c>
      <c r="H76" s="2">
        <v>0.14169999999999999</v>
      </c>
      <c r="I76" s="2">
        <v>4.0738000000000003</v>
      </c>
      <c r="J76" s="2">
        <v>8.3826000000000001</v>
      </c>
      <c r="K76" s="2">
        <v>3.5691000000000002</v>
      </c>
      <c r="L76" s="2">
        <v>0.64249999999999996</v>
      </c>
      <c r="M76" s="2">
        <v>0.23250000000000001</v>
      </c>
      <c r="N76" s="8">
        <v>95.287000000000006</v>
      </c>
      <c r="P76" s="2">
        <f t="shared" ref="P76:P99" si="55">D76/$N76*100</f>
        <v>54.980427550452838</v>
      </c>
      <c r="Q76" s="2">
        <f t="shared" ref="Q76:Q99" si="56">E76/$N76*100</f>
        <v>1.0416950895715049</v>
      </c>
      <c r="R76" s="2">
        <f t="shared" ref="R76:R99" si="57">F76/$N76*100</f>
        <v>17.742294331860585</v>
      </c>
      <c r="S76" s="2">
        <f t="shared" ref="S76:S99" si="58">G76/$N76*100</f>
        <v>8.3506669325301441</v>
      </c>
      <c r="T76" s="2">
        <f t="shared" ref="T76:T99" si="59">H76/$N76*100</f>
        <v>0.14870863811432827</v>
      </c>
      <c r="U76" s="2">
        <f t="shared" ref="U76:U99" si="60">I76/$N76*100</f>
        <v>4.2752946362043094</v>
      </c>
      <c r="V76" s="2">
        <f t="shared" ref="V76:V99" si="61">J76/$N76*100</f>
        <v>8.797212631313819</v>
      </c>
      <c r="W76" s="2">
        <f t="shared" ref="W76:W99" si="62">K76/$N76*100</f>
        <v>3.7456316181640728</v>
      </c>
      <c r="X76" s="2">
        <f t="shared" ref="X76:X99" si="63">L76/$N76*100</f>
        <v>0.67427875785783986</v>
      </c>
      <c r="Y76" s="2">
        <f t="shared" ref="Y76:Y99" si="64">M76/$N76*100</f>
        <v>0.24399970615089153</v>
      </c>
      <c r="Z76" s="2">
        <f t="shared" si="54"/>
        <v>100.00020989222033</v>
      </c>
      <c r="AB76" s="2">
        <f t="shared" ref="AB76:AK76" si="65">AVERAGE(P76:P99)</f>
        <v>54.801690767313453</v>
      </c>
      <c r="AC76" s="2">
        <f t="shared" si="65"/>
        <v>1.0478728252033218</v>
      </c>
      <c r="AD76" s="2">
        <f t="shared" si="65"/>
        <v>17.889948532720123</v>
      </c>
      <c r="AE76" s="2">
        <f t="shared" si="65"/>
        <v>8.2687251943300044</v>
      </c>
      <c r="AF76" s="2">
        <f t="shared" si="65"/>
        <v>0.17045693626072775</v>
      </c>
      <c r="AG76" s="2">
        <f t="shared" si="65"/>
        <v>4.2728123884074813</v>
      </c>
      <c r="AH76" s="2">
        <f t="shared" si="65"/>
        <v>8.9212254952975076</v>
      </c>
      <c r="AI76" s="2">
        <f t="shared" si="65"/>
        <v>3.8003738377383063</v>
      </c>
      <c r="AJ76" s="2">
        <f t="shared" si="65"/>
        <v>0.64127488465207938</v>
      </c>
      <c r="AK76" s="2">
        <f t="shared" si="65"/>
        <v>0.18562351858916545</v>
      </c>
      <c r="AL76" s="2"/>
      <c r="AM76" s="2">
        <f t="shared" ref="AM76:AV76" si="66">_xlfn.STDEV.P(P76:P99)</f>
        <v>0.2551465968100684</v>
      </c>
      <c r="AN76" s="2">
        <f t="shared" si="66"/>
        <v>2.3597108783306051E-2</v>
      </c>
      <c r="AO76" s="2">
        <f t="shared" si="66"/>
        <v>0.16184244393092595</v>
      </c>
      <c r="AP76" s="2">
        <f t="shared" si="66"/>
        <v>0.13464044707957012</v>
      </c>
      <c r="AQ76" s="2">
        <f t="shared" si="66"/>
        <v>3.6295653226941511E-2</v>
      </c>
      <c r="AR76" s="2">
        <f t="shared" si="66"/>
        <v>8.3557269890921118E-2</v>
      </c>
      <c r="AS76" s="2">
        <f t="shared" si="66"/>
        <v>0.12272990661483429</v>
      </c>
      <c r="AT76" s="2">
        <f t="shared" si="66"/>
        <v>0.14275812424844792</v>
      </c>
      <c r="AU76" s="2">
        <f t="shared" si="66"/>
        <v>3.342808611228347E-2</v>
      </c>
      <c r="AV76" s="2">
        <f t="shared" si="66"/>
        <v>3.6053354168238731E-2</v>
      </c>
    </row>
    <row r="77" spans="2:48" x14ac:dyDescent="0.2">
      <c r="C77" t="s">
        <v>75</v>
      </c>
      <c r="D77" s="2">
        <v>52.739600000000003</v>
      </c>
      <c r="E77" s="2">
        <v>1.0098</v>
      </c>
      <c r="F77" s="2">
        <v>16.931100000000001</v>
      </c>
      <c r="G77" s="2">
        <v>7.6745000000000001</v>
      </c>
      <c r="H77" s="2">
        <v>0.18179999999999999</v>
      </c>
      <c r="I77" s="2">
        <v>4.0984999999999996</v>
      </c>
      <c r="J77" s="2">
        <v>8.3810000000000002</v>
      </c>
      <c r="K77" s="2">
        <v>3.6913</v>
      </c>
      <c r="L77" s="2">
        <v>0.57410000000000005</v>
      </c>
      <c r="M77" s="2">
        <v>0.1196</v>
      </c>
      <c r="N77" s="8">
        <v>95.401399999999995</v>
      </c>
      <c r="P77" s="2">
        <f t="shared" si="55"/>
        <v>55.281788317571866</v>
      </c>
      <c r="Q77" s="2">
        <f t="shared" si="56"/>
        <v>1.058475032861153</v>
      </c>
      <c r="R77" s="2">
        <f t="shared" si="57"/>
        <v>17.747223835289631</v>
      </c>
      <c r="S77" s="2">
        <f t="shared" si="58"/>
        <v>8.0444312137977025</v>
      </c>
      <c r="T77" s="2">
        <f t="shared" si="59"/>
        <v>0.19056324121029669</v>
      </c>
      <c r="U77" s="2">
        <f t="shared" si="60"/>
        <v>4.2960585484070464</v>
      </c>
      <c r="V77" s="2">
        <f t="shared" si="61"/>
        <v>8.7849863838476185</v>
      </c>
      <c r="W77" s="2">
        <f t="shared" si="62"/>
        <v>3.8692304305806835</v>
      </c>
      <c r="X77" s="2">
        <f t="shared" si="63"/>
        <v>0.6017731395975322</v>
      </c>
      <c r="Y77" s="2">
        <f t="shared" si="64"/>
        <v>0.12536503657179035</v>
      </c>
      <c r="Z77" s="2">
        <f t="shared" si="54"/>
        <v>99.999895179735333</v>
      </c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</row>
    <row r="78" spans="2:48" x14ac:dyDescent="0.2">
      <c r="C78" t="s">
        <v>76</v>
      </c>
      <c r="D78" s="2">
        <v>52.333199999999998</v>
      </c>
      <c r="E78" s="2">
        <v>1.0117</v>
      </c>
      <c r="F78" s="2">
        <v>17.406400000000001</v>
      </c>
      <c r="G78" s="2">
        <v>8.0032999999999994</v>
      </c>
      <c r="H78" s="2">
        <v>0.115</v>
      </c>
      <c r="I78" s="2">
        <v>4.0911</v>
      </c>
      <c r="J78" s="2">
        <v>8.5510999999999999</v>
      </c>
      <c r="K78" s="2">
        <v>3.5409000000000002</v>
      </c>
      <c r="L78" s="2">
        <v>0.65239999999999998</v>
      </c>
      <c r="M78" s="2">
        <v>0.1145</v>
      </c>
      <c r="N78" s="8">
        <v>95.819599999999994</v>
      </c>
      <c r="P78" s="2">
        <f t="shared" si="55"/>
        <v>54.616383286926684</v>
      </c>
      <c r="Q78" s="2">
        <f t="shared" si="56"/>
        <v>1.0558382627353904</v>
      </c>
      <c r="R78" s="2">
        <f t="shared" si="57"/>
        <v>18.165803238585845</v>
      </c>
      <c r="S78" s="2">
        <f t="shared" si="58"/>
        <v>8.3524665099833424</v>
      </c>
      <c r="T78" s="2">
        <f t="shared" si="59"/>
        <v>0.12001719898642868</v>
      </c>
      <c r="U78" s="2">
        <f t="shared" si="60"/>
        <v>4.2695857632467682</v>
      </c>
      <c r="V78" s="2">
        <f t="shared" si="61"/>
        <v>8.9241658282856537</v>
      </c>
      <c r="W78" s="2">
        <f t="shared" si="62"/>
        <v>3.6953817381830025</v>
      </c>
      <c r="X78" s="2">
        <f t="shared" si="63"/>
        <v>0.68086278798909616</v>
      </c>
      <c r="Y78" s="2">
        <f t="shared" si="64"/>
        <v>0.11949538507779202</v>
      </c>
      <c r="Z78" s="2">
        <f t="shared" si="54"/>
        <v>100.00000000000001</v>
      </c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</row>
    <row r="79" spans="2:48" x14ac:dyDescent="0.2">
      <c r="C79" t="s">
        <v>77</v>
      </c>
      <c r="D79" s="2">
        <v>52.3538</v>
      </c>
      <c r="E79" s="2">
        <v>1.0311999999999999</v>
      </c>
      <c r="F79" s="2">
        <v>17.059999999999999</v>
      </c>
      <c r="G79" s="2">
        <v>7.8175999999999997</v>
      </c>
      <c r="H79" s="2">
        <v>0.17910000000000001</v>
      </c>
      <c r="I79" s="2">
        <v>4.0319000000000003</v>
      </c>
      <c r="J79" s="2">
        <v>8.5291999999999994</v>
      </c>
      <c r="K79" s="2">
        <v>3.5901000000000001</v>
      </c>
      <c r="L79" s="2">
        <v>0.64059999999999995</v>
      </c>
      <c r="M79" s="2">
        <v>0.18909999999999999</v>
      </c>
      <c r="N79" s="8">
        <v>95.422499999999999</v>
      </c>
      <c r="P79" s="2">
        <f t="shared" si="55"/>
        <v>54.865257145851345</v>
      </c>
      <c r="Q79" s="2">
        <f t="shared" si="56"/>
        <v>1.0806675574419029</v>
      </c>
      <c r="R79" s="2">
        <f t="shared" si="57"/>
        <v>17.878382980953127</v>
      </c>
      <c r="S79" s="2">
        <f t="shared" si="58"/>
        <v>8.1926170452461413</v>
      </c>
      <c r="T79" s="2">
        <f t="shared" si="59"/>
        <v>0.18769158217401558</v>
      </c>
      <c r="U79" s="2">
        <f t="shared" si="60"/>
        <v>4.2253137362781317</v>
      </c>
      <c r="V79" s="2">
        <f t="shared" si="61"/>
        <v>8.9383531137834353</v>
      </c>
      <c r="W79" s="2">
        <f t="shared" si="62"/>
        <v>3.7623202074982314</v>
      </c>
      <c r="X79" s="2">
        <f t="shared" si="63"/>
        <v>0.6713301370221908</v>
      </c>
      <c r="Y79" s="2">
        <f t="shared" si="64"/>
        <v>0.19817129083811469</v>
      </c>
      <c r="Z79" s="2">
        <f t="shared" si="54"/>
        <v>100.00010479708664</v>
      </c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spans="2:48" x14ac:dyDescent="0.2">
      <c r="C80" t="s">
        <v>78</v>
      </c>
      <c r="D80" s="2">
        <v>52.632100000000001</v>
      </c>
      <c r="E80" s="2">
        <v>0.99319999999999997</v>
      </c>
      <c r="F80" s="2">
        <v>17.038399999999999</v>
      </c>
      <c r="G80" s="2">
        <v>7.8925999999999998</v>
      </c>
      <c r="H80" s="2">
        <v>0.1764</v>
      </c>
      <c r="I80" s="2">
        <v>4.0408999999999997</v>
      </c>
      <c r="J80" s="2">
        <v>8.4469999999999992</v>
      </c>
      <c r="K80" s="2">
        <v>3.4828999999999999</v>
      </c>
      <c r="L80" s="2">
        <v>0.62409999999999999</v>
      </c>
      <c r="M80" s="2">
        <v>0.18360000000000001</v>
      </c>
      <c r="N80" s="8">
        <v>95.511300000000006</v>
      </c>
      <c r="P80" s="2">
        <f t="shared" si="55"/>
        <v>55.105626245271502</v>
      </c>
      <c r="Q80" s="2">
        <f t="shared" si="56"/>
        <v>1.0398769569673953</v>
      </c>
      <c r="R80" s="2">
        <f t="shared" si="57"/>
        <v>17.83914573458847</v>
      </c>
      <c r="S80" s="2">
        <f t="shared" si="58"/>
        <v>8.2635248394692571</v>
      </c>
      <c r="T80" s="2">
        <f t="shared" si="59"/>
        <v>0.18469018849078589</v>
      </c>
      <c r="U80" s="2">
        <f t="shared" si="60"/>
        <v>4.2308082917937453</v>
      </c>
      <c r="V80" s="2">
        <f t="shared" si="61"/>
        <v>8.8439797175831529</v>
      </c>
      <c r="W80" s="2">
        <f t="shared" si="62"/>
        <v>3.6465842261596269</v>
      </c>
      <c r="X80" s="2">
        <f t="shared" si="63"/>
        <v>0.65343053649149363</v>
      </c>
      <c r="Y80" s="2">
        <f t="shared" si="64"/>
        <v>0.19222856353122614</v>
      </c>
      <c r="Z80" s="2">
        <f t="shared" si="54"/>
        <v>99.99989530034668</v>
      </c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3:48" x14ac:dyDescent="0.2">
      <c r="C81" t="s">
        <v>79</v>
      </c>
      <c r="D81" s="2">
        <v>52.514200000000002</v>
      </c>
      <c r="E81" s="2">
        <v>1.0059</v>
      </c>
      <c r="F81" s="2">
        <v>17.568899999999999</v>
      </c>
      <c r="G81" s="2">
        <v>8.0352999999999994</v>
      </c>
      <c r="H81" s="2">
        <v>0.123</v>
      </c>
      <c r="I81" s="2">
        <v>4.0204000000000004</v>
      </c>
      <c r="J81" s="2">
        <v>8.4685000000000006</v>
      </c>
      <c r="K81" s="2">
        <v>3.4935</v>
      </c>
      <c r="L81" s="2">
        <v>0.64759999999999995</v>
      </c>
      <c r="M81" s="2">
        <v>0.21609999999999999</v>
      </c>
      <c r="N81" s="8">
        <v>96.093400000000003</v>
      </c>
      <c r="P81" s="2">
        <f t="shared" si="55"/>
        <v>54.649122624446633</v>
      </c>
      <c r="Q81" s="2">
        <f t="shared" si="56"/>
        <v>1.046794056615751</v>
      </c>
      <c r="R81" s="2">
        <f t="shared" si="57"/>
        <v>18.283149519113696</v>
      </c>
      <c r="S81" s="2">
        <f t="shared" si="58"/>
        <v>8.3619686679834402</v>
      </c>
      <c r="T81" s="2">
        <f t="shared" si="59"/>
        <v>0.1280004662130802</v>
      </c>
      <c r="U81" s="2">
        <f t="shared" si="60"/>
        <v>4.1838461330330698</v>
      </c>
      <c r="V81" s="2">
        <f t="shared" si="61"/>
        <v>8.8127800660607285</v>
      </c>
      <c r="W81" s="2">
        <f t="shared" si="62"/>
        <v>3.6355254367105334</v>
      </c>
      <c r="X81" s="2">
        <f t="shared" si="63"/>
        <v>0.67392765788285147</v>
      </c>
      <c r="Y81" s="2">
        <f t="shared" si="64"/>
        <v>0.22488537194021649</v>
      </c>
      <c r="Z81" s="2">
        <f t="shared" si="54"/>
        <v>100</v>
      </c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3:48" x14ac:dyDescent="0.2">
      <c r="C82" t="s">
        <v>80</v>
      </c>
      <c r="D82" s="2">
        <v>52.500399999999999</v>
      </c>
      <c r="E82" s="2">
        <v>0.98770000000000002</v>
      </c>
      <c r="F82" s="2">
        <v>16.974</v>
      </c>
      <c r="G82" s="2">
        <v>7.8464999999999998</v>
      </c>
      <c r="H82" s="2">
        <v>0.24879999999999999</v>
      </c>
      <c r="I82" s="2">
        <v>4.2887000000000004</v>
      </c>
      <c r="J82" s="2">
        <v>8.5942000000000007</v>
      </c>
      <c r="K82" s="2">
        <v>3.7658999999999998</v>
      </c>
      <c r="L82" s="2">
        <v>0.64429999999999998</v>
      </c>
      <c r="M82" s="2">
        <v>0.14410000000000001</v>
      </c>
      <c r="N82" s="8">
        <v>95.994500000000002</v>
      </c>
      <c r="P82" s="2">
        <f t="shared" si="55"/>
        <v>54.691050008073375</v>
      </c>
      <c r="Q82" s="2">
        <f t="shared" si="56"/>
        <v>1.0289131148138695</v>
      </c>
      <c r="R82" s="2">
        <f t="shared" si="57"/>
        <v>17.682263046320362</v>
      </c>
      <c r="S82" s="2">
        <f t="shared" si="58"/>
        <v>8.1739057966862685</v>
      </c>
      <c r="T82" s="2">
        <f t="shared" si="59"/>
        <v>0.259181515607665</v>
      </c>
      <c r="U82" s="2">
        <f t="shared" si="60"/>
        <v>4.4676517925506154</v>
      </c>
      <c r="V82" s="2">
        <f t="shared" si="61"/>
        <v>8.9528045877628415</v>
      </c>
      <c r="W82" s="2">
        <f t="shared" si="62"/>
        <v>3.9230372573428687</v>
      </c>
      <c r="X82" s="2">
        <f t="shared" si="63"/>
        <v>0.67118428659975304</v>
      </c>
      <c r="Y82" s="2">
        <f t="shared" si="64"/>
        <v>0.15011276687726902</v>
      </c>
      <c r="Z82" s="2">
        <f t="shared" si="54"/>
        <v>100.00010417263489</v>
      </c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3:48" x14ac:dyDescent="0.2">
      <c r="C83" t="s">
        <v>81</v>
      </c>
      <c r="D83" s="2">
        <v>52.4831</v>
      </c>
      <c r="E83" s="2">
        <v>1.0001</v>
      </c>
      <c r="F83" s="2">
        <v>17.2241</v>
      </c>
      <c r="G83" s="2">
        <v>8.0305</v>
      </c>
      <c r="H83" s="2">
        <v>0.1283</v>
      </c>
      <c r="I83" s="2">
        <v>4.1806999999999999</v>
      </c>
      <c r="J83" s="2">
        <v>8.5914000000000001</v>
      </c>
      <c r="K83" s="2">
        <v>3.5724</v>
      </c>
      <c r="L83" s="2">
        <v>0.59350000000000003</v>
      </c>
      <c r="M83" s="2">
        <v>0.1905</v>
      </c>
      <c r="N83" s="8">
        <v>95.994500000000002</v>
      </c>
      <c r="P83" s="2">
        <f t="shared" si="55"/>
        <v>54.673028142237314</v>
      </c>
      <c r="Q83" s="2">
        <f t="shared" si="56"/>
        <v>1.0418305215402965</v>
      </c>
      <c r="R83" s="2">
        <f t="shared" si="57"/>
        <v>17.942798806181603</v>
      </c>
      <c r="S83" s="2">
        <f t="shared" si="58"/>
        <v>8.3655834448848623</v>
      </c>
      <c r="T83" s="2">
        <f t="shared" si="59"/>
        <v>0.13365349056456358</v>
      </c>
      <c r="U83" s="2">
        <f t="shared" si="60"/>
        <v>4.3551453468688308</v>
      </c>
      <c r="V83" s="2">
        <f t="shared" si="61"/>
        <v>8.9498877539859052</v>
      </c>
      <c r="W83" s="2">
        <f t="shared" si="62"/>
        <v>3.7214632088296722</v>
      </c>
      <c r="X83" s="2">
        <f t="shared" si="63"/>
        <v>0.61826458807535856</v>
      </c>
      <c r="Y83" s="2">
        <f t="shared" si="64"/>
        <v>0.19844886946647983</v>
      </c>
      <c r="Z83" s="2">
        <f t="shared" si="54"/>
        <v>100.00010417263489</v>
      </c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3:48" x14ac:dyDescent="0.2">
      <c r="C84" t="s">
        <v>82</v>
      </c>
      <c r="D84" s="2">
        <v>52.331600000000002</v>
      </c>
      <c r="E84" s="2">
        <v>1.0109999999999999</v>
      </c>
      <c r="F84" s="2">
        <v>17.046600000000002</v>
      </c>
      <c r="G84" s="2">
        <v>7.7904</v>
      </c>
      <c r="H84" s="2">
        <v>0.14990000000000001</v>
      </c>
      <c r="I84" s="2">
        <v>3.976</v>
      </c>
      <c r="J84" s="2">
        <v>8.5428999999999995</v>
      </c>
      <c r="K84" s="2">
        <v>3.5266000000000002</v>
      </c>
      <c r="L84" s="2">
        <v>0.62280000000000002</v>
      </c>
      <c r="M84" s="2">
        <v>0.2407</v>
      </c>
      <c r="N84" s="8">
        <v>95.238500000000002</v>
      </c>
      <c r="P84" s="2">
        <f t="shared" si="55"/>
        <v>54.947946471227496</v>
      </c>
      <c r="Q84" s="2">
        <f t="shared" si="56"/>
        <v>1.0615454884316742</v>
      </c>
      <c r="R84" s="2">
        <f t="shared" si="57"/>
        <v>17.8988539298708</v>
      </c>
      <c r="S84" s="2">
        <f t="shared" si="58"/>
        <v>8.1798852354877489</v>
      </c>
      <c r="T84" s="2">
        <f t="shared" si="59"/>
        <v>0.15739433107409295</v>
      </c>
      <c r="U84" s="2">
        <f t="shared" si="60"/>
        <v>4.1747822571754067</v>
      </c>
      <c r="V84" s="2">
        <f t="shared" si="61"/>
        <v>8.9700068774707695</v>
      </c>
      <c r="W84" s="2">
        <f t="shared" si="62"/>
        <v>3.7029142626143838</v>
      </c>
      <c r="X84" s="2">
        <f t="shared" si="63"/>
        <v>0.65393722076681182</v>
      </c>
      <c r="Y84" s="2">
        <f t="shared" si="64"/>
        <v>0.252733925880815</v>
      </c>
      <c r="Z84" s="2">
        <f t="shared" si="54"/>
        <v>99.999999999999986</v>
      </c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3:48" x14ac:dyDescent="0.2">
      <c r="C85" t="s">
        <v>83</v>
      </c>
      <c r="D85" s="2">
        <v>52.344900000000003</v>
      </c>
      <c r="E85" s="2">
        <v>1.0343</v>
      </c>
      <c r="F85" s="2">
        <v>17.022500000000001</v>
      </c>
      <c r="G85" s="2">
        <v>8.1502999999999997</v>
      </c>
      <c r="H85" s="2">
        <v>0.14430000000000001</v>
      </c>
      <c r="I85" s="2">
        <v>4.0903999999999998</v>
      </c>
      <c r="J85" s="2">
        <v>8.5609000000000002</v>
      </c>
      <c r="K85" s="2">
        <v>3.7825000000000002</v>
      </c>
      <c r="L85" s="2">
        <v>0.63880000000000003</v>
      </c>
      <c r="M85" s="2">
        <v>0.21060000000000001</v>
      </c>
      <c r="N85" s="8">
        <v>95.979500000000002</v>
      </c>
      <c r="P85" s="2">
        <f t="shared" si="55"/>
        <v>54.537583546486488</v>
      </c>
      <c r="Q85" s="2">
        <f t="shared" si="56"/>
        <v>1.0776259513750333</v>
      </c>
      <c r="R85" s="2">
        <f t="shared" si="57"/>
        <v>17.735558113972257</v>
      </c>
      <c r="S85" s="2">
        <f t="shared" si="58"/>
        <v>8.4917091670617157</v>
      </c>
      <c r="T85" s="2">
        <f t="shared" si="59"/>
        <v>0.15034460483749135</v>
      </c>
      <c r="U85" s="2">
        <f t="shared" si="60"/>
        <v>4.2617433931204056</v>
      </c>
      <c r="V85" s="2">
        <f t="shared" si="61"/>
        <v>8.9195088534530811</v>
      </c>
      <c r="W85" s="2">
        <f t="shared" si="62"/>
        <v>3.9409457227845528</v>
      </c>
      <c r="X85" s="2">
        <f t="shared" si="63"/>
        <v>0.66555879120020423</v>
      </c>
      <c r="Y85" s="2">
        <f t="shared" si="64"/>
        <v>0.21942185570877115</v>
      </c>
      <c r="Z85" s="2">
        <f t="shared" si="54"/>
        <v>99.999999999999986</v>
      </c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3:48" x14ac:dyDescent="0.2">
      <c r="C86" t="s">
        <v>84</v>
      </c>
      <c r="D86" s="2">
        <v>52.325000000000003</v>
      </c>
      <c r="E86" s="2">
        <v>1.0299</v>
      </c>
      <c r="F86" s="2">
        <v>17.218</v>
      </c>
      <c r="G86" s="2">
        <v>7.8760000000000003</v>
      </c>
      <c r="H86" s="2">
        <v>0.10970000000000001</v>
      </c>
      <c r="I86" s="2">
        <v>4.0617999999999999</v>
      </c>
      <c r="J86" s="2">
        <v>8.7554999999999996</v>
      </c>
      <c r="K86" s="2">
        <v>3.7021000000000002</v>
      </c>
      <c r="L86" s="2">
        <v>0.62439999999999996</v>
      </c>
      <c r="M86" s="2">
        <v>0.189</v>
      </c>
      <c r="N86" s="8">
        <v>95.891400000000004</v>
      </c>
      <c r="P86" s="2">
        <f t="shared" si="55"/>
        <v>54.566937181019362</v>
      </c>
      <c r="Q86" s="2">
        <f t="shared" si="56"/>
        <v>1.0740274936021375</v>
      </c>
      <c r="R86" s="2">
        <f t="shared" si="57"/>
        <v>17.955729085194292</v>
      </c>
      <c r="S86" s="2">
        <f t="shared" si="58"/>
        <v>8.2134581411888874</v>
      </c>
      <c r="T86" s="2">
        <f t="shared" si="59"/>
        <v>0.11440024861457858</v>
      </c>
      <c r="U86" s="2">
        <f t="shared" si="60"/>
        <v>4.2358334532606667</v>
      </c>
      <c r="V86" s="2">
        <f t="shared" si="61"/>
        <v>9.130641538240134</v>
      </c>
      <c r="W86" s="2">
        <f t="shared" si="62"/>
        <v>3.8607216079857003</v>
      </c>
      <c r="X86" s="2">
        <f t="shared" si="63"/>
        <v>0.65115328381898674</v>
      </c>
      <c r="Y86" s="2">
        <f t="shared" si="64"/>
        <v>0.1970979670752539</v>
      </c>
      <c r="Z86" s="2">
        <f t="shared" si="54"/>
        <v>99.999999999999986</v>
      </c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3:48" x14ac:dyDescent="0.2">
      <c r="C87" t="s">
        <v>85</v>
      </c>
      <c r="D87" s="2">
        <v>52.360100000000003</v>
      </c>
      <c r="E87" s="2">
        <v>0.96319999999999995</v>
      </c>
      <c r="F87" s="2">
        <v>16.864100000000001</v>
      </c>
      <c r="G87" s="2">
        <v>7.9428999999999998</v>
      </c>
      <c r="H87" s="2">
        <v>0.14710000000000001</v>
      </c>
      <c r="I87" s="2">
        <v>4.1239999999999997</v>
      </c>
      <c r="J87" s="2">
        <v>8.6532</v>
      </c>
      <c r="K87" s="2">
        <v>3.5914000000000001</v>
      </c>
      <c r="L87" s="2">
        <v>0.56730000000000003</v>
      </c>
      <c r="M87" s="2">
        <v>0.1348</v>
      </c>
      <c r="N87" s="8">
        <v>95.348100000000002</v>
      </c>
      <c r="P87" s="2">
        <f t="shared" si="55"/>
        <v>54.914675803712917</v>
      </c>
      <c r="Q87" s="2">
        <f t="shared" si="56"/>
        <v>1.0101931763716319</v>
      </c>
      <c r="R87" s="2">
        <f t="shared" si="57"/>
        <v>17.686875774137086</v>
      </c>
      <c r="S87" s="2">
        <f t="shared" si="58"/>
        <v>8.3304229449774034</v>
      </c>
      <c r="T87" s="2">
        <f t="shared" si="59"/>
        <v>0.15427680257918092</v>
      </c>
      <c r="U87" s="2">
        <f t="shared" si="60"/>
        <v>4.3252041729200688</v>
      </c>
      <c r="V87" s="2">
        <f t="shared" si="61"/>
        <v>9.075377485235677</v>
      </c>
      <c r="W87" s="2">
        <f t="shared" si="62"/>
        <v>3.7666193663009544</v>
      </c>
      <c r="X87" s="2">
        <f t="shared" si="63"/>
        <v>0.59497777092569226</v>
      </c>
      <c r="Y87" s="2">
        <f t="shared" si="64"/>
        <v>0.14137670283938536</v>
      </c>
      <c r="Z87" s="2">
        <f t="shared" si="54"/>
        <v>99.999999999999986</v>
      </c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3:48" x14ac:dyDescent="0.2">
      <c r="C88" t="s">
        <v>86</v>
      </c>
      <c r="D88" s="2">
        <v>52.418500000000002</v>
      </c>
      <c r="E88" s="2">
        <v>1.0297000000000001</v>
      </c>
      <c r="F88" s="2">
        <v>17.2424</v>
      </c>
      <c r="G88" s="2">
        <v>7.9298000000000002</v>
      </c>
      <c r="H88" s="2">
        <v>0.1363</v>
      </c>
      <c r="I88" s="2">
        <v>4.0861000000000001</v>
      </c>
      <c r="J88" s="2">
        <v>8.5562000000000005</v>
      </c>
      <c r="K88" s="2">
        <v>3.5863</v>
      </c>
      <c r="L88" s="2">
        <v>0.61050000000000004</v>
      </c>
      <c r="M88" s="2">
        <v>0.16919999999999999</v>
      </c>
      <c r="N88" s="8">
        <v>95.764799999999994</v>
      </c>
      <c r="P88" s="2">
        <f t="shared" si="55"/>
        <v>54.736709103971407</v>
      </c>
      <c r="Q88" s="2">
        <f t="shared" si="56"/>
        <v>1.0752385009941023</v>
      </c>
      <c r="R88" s="2">
        <f t="shared" si="57"/>
        <v>18.004945449685064</v>
      </c>
      <c r="S88" s="2">
        <f t="shared" si="58"/>
        <v>8.2804955474245237</v>
      </c>
      <c r="T88" s="2">
        <f t="shared" si="59"/>
        <v>0.14232786994803936</v>
      </c>
      <c r="U88" s="2">
        <f t="shared" si="60"/>
        <v>4.2668078458890948</v>
      </c>
      <c r="V88" s="2">
        <f t="shared" si="61"/>
        <v>8.9345980986750888</v>
      </c>
      <c r="W88" s="2">
        <f t="shared" si="62"/>
        <v>3.7449041819123523</v>
      </c>
      <c r="X88" s="2">
        <f t="shared" si="63"/>
        <v>0.63749937346498931</v>
      </c>
      <c r="Y88" s="2">
        <f t="shared" si="64"/>
        <v>0.17668287303894542</v>
      </c>
      <c r="Z88" s="2">
        <f t="shared" si="54"/>
        <v>100.0002088450036</v>
      </c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3:48" x14ac:dyDescent="0.2">
      <c r="C89" t="s">
        <v>87</v>
      </c>
      <c r="D89" s="2">
        <v>52.849899999999998</v>
      </c>
      <c r="E89" s="2">
        <v>1.0046999999999999</v>
      </c>
      <c r="F89" s="2">
        <v>17.043900000000001</v>
      </c>
      <c r="G89" s="2">
        <v>7.9569999999999999</v>
      </c>
      <c r="H89" s="2">
        <v>0.19520000000000001</v>
      </c>
      <c r="I89" s="2">
        <v>4.1795999999999998</v>
      </c>
      <c r="J89" s="2">
        <v>8.4921000000000006</v>
      </c>
      <c r="K89" s="2">
        <v>3.7989000000000002</v>
      </c>
      <c r="L89" s="2">
        <v>0.62260000000000004</v>
      </c>
      <c r="M89" s="2">
        <v>0.1792</v>
      </c>
      <c r="N89" s="8">
        <v>96.323099999999997</v>
      </c>
      <c r="P89" s="2">
        <f t="shared" si="55"/>
        <v>54.867316355059174</v>
      </c>
      <c r="Q89" s="2">
        <f t="shared" si="56"/>
        <v>1.043051978185918</v>
      </c>
      <c r="R89" s="2">
        <f t="shared" si="57"/>
        <v>17.694509416744271</v>
      </c>
      <c r="S89" s="2">
        <f t="shared" si="58"/>
        <v>8.2607391165774349</v>
      </c>
      <c r="T89" s="2">
        <f t="shared" si="59"/>
        <v>0.20265128510191222</v>
      </c>
      <c r="U89" s="2">
        <f t="shared" si="60"/>
        <v>4.3391460615366402</v>
      </c>
      <c r="V89" s="2">
        <f t="shared" si="61"/>
        <v>8.8162652572435896</v>
      </c>
      <c r="W89" s="2">
        <f t="shared" si="62"/>
        <v>3.9439137652338849</v>
      </c>
      <c r="X89" s="2">
        <f t="shared" si="63"/>
        <v>0.64636624028919343</v>
      </c>
      <c r="Y89" s="2">
        <f t="shared" si="64"/>
        <v>0.18604052402798499</v>
      </c>
      <c r="Z89" s="2">
        <f t="shared" si="54"/>
        <v>100</v>
      </c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3:48" x14ac:dyDescent="0.2">
      <c r="C90" t="s">
        <v>88</v>
      </c>
      <c r="D90" s="2">
        <v>51.982799999999997</v>
      </c>
      <c r="E90" s="2">
        <v>0.99880000000000002</v>
      </c>
      <c r="F90" s="2">
        <v>17.031500000000001</v>
      </c>
      <c r="G90" s="2">
        <v>7.9508000000000001</v>
      </c>
      <c r="H90" s="2">
        <v>0.22209999999999999</v>
      </c>
      <c r="I90" s="2">
        <v>4.1929999999999996</v>
      </c>
      <c r="J90" s="2">
        <v>8.6584000000000003</v>
      </c>
      <c r="K90" s="2">
        <v>3.4258000000000002</v>
      </c>
      <c r="L90" s="2">
        <v>0.5423</v>
      </c>
      <c r="M90" s="2">
        <v>0.1643</v>
      </c>
      <c r="N90" s="8">
        <v>95.169799999999995</v>
      </c>
      <c r="P90" s="2">
        <f t="shared" si="55"/>
        <v>54.62110879711841</v>
      </c>
      <c r="Q90" s="2">
        <f t="shared" si="56"/>
        <v>1.0494925911371045</v>
      </c>
      <c r="R90" s="2">
        <f t="shared" si="57"/>
        <v>17.895908155738482</v>
      </c>
      <c r="S90" s="2">
        <f t="shared" si="58"/>
        <v>8.3543308906817089</v>
      </c>
      <c r="T90" s="2">
        <f t="shared" si="59"/>
        <v>0.23337235131312664</v>
      </c>
      <c r="U90" s="2">
        <f t="shared" si="60"/>
        <v>4.4058094059249893</v>
      </c>
      <c r="V90" s="2">
        <f t="shared" si="61"/>
        <v>9.0978440639782789</v>
      </c>
      <c r="W90" s="2">
        <f t="shared" si="62"/>
        <v>3.5996713243066609</v>
      </c>
      <c r="X90" s="2">
        <f t="shared" si="63"/>
        <v>0.56982362051827373</v>
      </c>
      <c r="Y90" s="2">
        <f t="shared" si="64"/>
        <v>0.17263879928296583</v>
      </c>
      <c r="Z90" s="2">
        <f t="shared" si="54"/>
        <v>99.999999999999986</v>
      </c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3:48" x14ac:dyDescent="0.2">
      <c r="C91" t="s">
        <v>89</v>
      </c>
      <c r="D91" s="2">
        <v>52.105499999999999</v>
      </c>
      <c r="E91" s="2">
        <v>0.97199999999999998</v>
      </c>
      <c r="F91" s="2">
        <v>17.038399999999999</v>
      </c>
      <c r="G91" s="2">
        <v>7.7544000000000004</v>
      </c>
      <c r="H91" s="2">
        <v>0.13650000000000001</v>
      </c>
      <c r="I91" s="2">
        <v>4.1943999999999999</v>
      </c>
      <c r="J91" s="2">
        <v>8.5015999999999998</v>
      </c>
      <c r="K91" s="2">
        <v>3.5998999999999999</v>
      </c>
      <c r="L91" s="2">
        <v>0.5595</v>
      </c>
      <c r="M91" s="2">
        <v>0.1525</v>
      </c>
      <c r="N91" s="8">
        <v>95.014799999999994</v>
      </c>
      <c r="P91" s="2">
        <f t="shared" si="55"/>
        <v>54.839351343159173</v>
      </c>
      <c r="Q91" s="2">
        <f t="shared" si="56"/>
        <v>1.0229985223354676</v>
      </c>
      <c r="R91" s="2">
        <f t="shared" si="57"/>
        <v>17.932364221152916</v>
      </c>
      <c r="S91" s="2">
        <f t="shared" si="58"/>
        <v>8.1612548781873997</v>
      </c>
      <c r="T91" s="2">
        <f t="shared" si="59"/>
        <v>0.14366182952550552</v>
      </c>
      <c r="U91" s="2">
        <f t="shared" si="60"/>
        <v>4.4144701667529693</v>
      </c>
      <c r="V91" s="2">
        <f t="shared" si="61"/>
        <v>8.9476586805423999</v>
      </c>
      <c r="W91" s="2">
        <f t="shared" si="62"/>
        <v>3.788778169295731</v>
      </c>
      <c r="X91" s="2">
        <f t="shared" si="63"/>
        <v>0.58885563091223692</v>
      </c>
      <c r="Y91" s="2">
        <f t="shared" si="64"/>
        <v>0.16050131137464901</v>
      </c>
      <c r="Z91" s="2">
        <f t="shared" si="54"/>
        <v>99.999894753238436</v>
      </c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3:48" x14ac:dyDescent="0.2">
      <c r="C92" t="s">
        <v>90</v>
      </c>
      <c r="D92" s="2">
        <v>52.484499999999997</v>
      </c>
      <c r="E92" s="2">
        <v>1.0024999999999999</v>
      </c>
      <c r="F92" s="2">
        <v>17.258900000000001</v>
      </c>
      <c r="G92" s="2">
        <v>7.681</v>
      </c>
      <c r="H92" s="2">
        <v>0.1338</v>
      </c>
      <c r="I92" s="2">
        <v>4.0537000000000001</v>
      </c>
      <c r="J92" s="2">
        <v>8.7113999999999994</v>
      </c>
      <c r="K92" s="2">
        <v>3.6432000000000002</v>
      </c>
      <c r="L92" s="2">
        <v>0.60270000000000001</v>
      </c>
      <c r="M92" s="2">
        <v>0.17499999999999999</v>
      </c>
      <c r="N92" s="8">
        <v>95.746899999999997</v>
      </c>
      <c r="P92" s="2">
        <f t="shared" si="55"/>
        <v>54.815873934299695</v>
      </c>
      <c r="Q92" s="2">
        <f t="shared" si="56"/>
        <v>1.0470312876970429</v>
      </c>
      <c r="R92" s="2">
        <f t="shared" si="57"/>
        <v>18.025544430159098</v>
      </c>
      <c r="S92" s="2">
        <f t="shared" si="58"/>
        <v>8.0221918411979924</v>
      </c>
      <c r="T92" s="2">
        <f t="shared" si="59"/>
        <v>0.13974342772455295</v>
      </c>
      <c r="U92" s="2">
        <f t="shared" si="60"/>
        <v>4.2337663151496292</v>
      </c>
      <c r="V92" s="2">
        <f t="shared" si="61"/>
        <v>9.0983624535102425</v>
      </c>
      <c r="W92" s="2">
        <f t="shared" si="62"/>
        <v>3.8050318078183216</v>
      </c>
      <c r="X92" s="2">
        <f t="shared" si="63"/>
        <v>0.62947207690275098</v>
      </c>
      <c r="Y92" s="2">
        <f t="shared" si="64"/>
        <v>0.18277354149324937</v>
      </c>
      <c r="Z92" s="2">
        <f t="shared" si="54"/>
        <v>99.99979111595259</v>
      </c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3:48" x14ac:dyDescent="0.2">
      <c r="C93" t="s">
        <v>91</v>
      </c>
      <c r="D93" s="2">
        <v>52.244700000000002</v>
      </c>
      <c r="E93" s="2">
        <v>1.0169999999999999</v>
      </c>
      <c r="F93" s="2">
        <v>17.153600000000001</v>
      </c>
      <c r="G93" s="2">
        <v>8.0808999999999997</v>
      </c>
      <c r="H93" s="2">
        <v>0.15509999999999999</v>
      </c>
      <c r="I93" s="2">
        <v>4.2061999999999999</v>
      </c>
      <c r="J93" s="2">
        <v>8.6357999999999997</v>
      </c>
      <c r="K93" s="2">
        <v>3.8895</v>
      </c>
      <c r="L93" s="2">
        <v>0.62749999999999995</v>
      </c>
      <c r="M93" s="2">
        <v>0.219</v>
      </c>
      <c r="N93" s="8">
        <v>96.229399999999998</v>
      </c>
      <c r="P93" s="2">
        <f t="shared" si="55"/>
        <v>54.291827653502992</v>
      </c>
      <c r="Q93" s="2">
        <f t="shared" si="56"/>
        <v>1.0568495698819695</v>
      </c>
      <c r="R93" s="2">
        <f t="shared" si="57"/>
        <v>17.825737248699465</v>
      </c>
      <c r="S93" s="2">
        <f t="shared" si="58"/>
        <v>8.3975375508940093</v>
      </c>
      <c r="T93" s="2">
        <f t="shared" si="59"/>
        <v>0.16117735328288443</v>
      </c>
      <c r="U93" s="2">
        <f t="shared" si="60"/>
        <v>4.3710134324852907</v>
      </c>
      <c r="V93" s="2">
        <f t="shared" si="61"/>
        <v>8.974180447971202</v>
      </c>
      <c r="W93" s="2">
        <f t="shared" si="62"/>
        <v>4.0419040334866478</v>
      </c>
      <c r="X93" s="2">
        <f t="shared" si="63"/>
        <v>0.65208761563513851</v>
      </c>
      <c r="Y93" s="2">
        <f t="shared" si="64"/>
        <v>0.22758117581529136</v>
      </c>
      <c r="Z93" s="2">
        <f t="shared" si="54"/>
        <v>99.999896081654882</v>
      </c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3:48" x14ac:dyDescent="0.2">
      <c r="C94" t="s">
        <v>92</v>
      </c>
      <c r="D94" s="2">
        <v>52.540100000000002</v>
      </c>
      <c r="E94" s="2">
        <v>1.0530999999999999</v>
      </c>
      <c r="F94" s="2">
        <v>17.403199999999998</v>
      </c>
      <c r="G94" s="2">
        <v>7.8662999999999998</v>
      </c>
      <c r="H94" s="2">
        <v>0.18190000000000001</v>
      </c>
      <c r="I94" s="2">
        <v>4.0789</v>
      </c>
      <c r="J94" s="2">
        <v>8.6465999999999994</v>
      </c>
      <c r="K94" s="2">
        <v>3.5680000000000001</v>
      </c>
      <c r="L94" s="2">
        <v>0.59240000000000004</v>
      </c>
      <c r="M94" s="2">
        <v>0.19320000000000001</v>
      </c>
      <c r="N94" s="8">
        <v>96.123900000000006</v>
      </c>
      <c r="P94" s="2">
        <f t="shared" si="55"/>
        <v>54.658726913910073</v>
      </c>
      <c r="Q94" s="2">
        <f t="shared" si="56"/>
        <v>1.0955652028267682</v>
      </c>
      <c r="R94" s="2">
        <f t="shared" si="57"/>
        <v>18.104966610801267</v>
      </c>
      <c r="S94" s="2">
        <f t="shared" si="58"/>
        <v>8.1835006694484935</v>
      </c>
      <c r="T94" s="2">
        <f t="shared" si="59"/>
        <v>0.18923493532825864</v>
      </c>
      <c r="U94" s="2">
        <f t="shared" si="60"/>
        <v>4.2433775575065091</v>
      </c>
      <c r="V94" s="2">
        <f t="shared" si="61"/>
        <v>8.9952654854827987</v>
      </c>
      <c r="W94" s="2">
        <f t="shared" si="62"/>
        <v>3.7118760266697457</v>
      </c>
      <c r="X94" s="2">
        <f t="shared" si="63"/>
        <v>0.61628793671501048</v>
      </c>
      <c r="Y94" s="2">
        <f t="shared" si="64"/>
        <v>0.20099059651137752</v>
      </c>
      <c r="Z94" s="2">
        <f t="shared" si="54"/>
        <v>99.999791935200292</v>
      </c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3:48" x14ac:dyDescent="0.2">
      <c r="C95" t="s">
        <v>95</v>
      </c>
      <c r="D95" s="2">
        <v>52.703800000000001</v>
      </c>
      <c r="E95" s="2">
        <v>0.98570000000000002</v>
      </c>
      <c r="F95" s="2">
        <v>17.366800000000001</v>
      </c>
      <c r="G95" s="2">
        <v>7.9714999999999998</v>
      </c>
      <c r="H95" s="2">
        <v>0.22739999999999999</v>
      </c>
      <c r="I95" s="2">
        <v>4.0682999999999998</v>
      </c>
      <c r="J95" s="2">
        <v>8.3421000000000003</v>
      </c>
      <c r="K95" s="2">
        <v>4.0242000000000004</v>
      </c>
      <c r="L95" s="2">
        <v>0.58779999999999999</v>
      </c>
      <c r="M95" s="2">
        <v>0.16320000000000001</v>
      </c>
      <c r="N95" s="8">
        <v>96.440799999999996</v>
      </c>
      <c r="P95" s="2">
        <f t="shared" si="55"/>
        <v>54.648862307239263</v>
      </c>
      <c r="Q95" s="2">
        <f t="shared" si="56"/>
        <v>1.0220777928013871</v>
      </c>
      <c r="R95" s="2">
        <f t="shared" si="57"/>
        <v>18.007731167721548</v>
      </c>
      <c r="S95" s="2">
        <f t="shared" si="58"/>
        <v>8.2656925284734264</v>
      </c>
      <c r="T95" s="2">
        <f t="shared" si="59"/>
        <v>0.23579232026279337</v>
      </c>
      <c r="U95" s="2">
        <f t="shared" si="60"/>
        <v>4.2184428167331669</v>
      </c>
      <c r="V95" s="2">
        <f t="shared" si="61"/>
        <v>8.649969722358172</v>
      </c>
      <c r="W95" s="2">
        <f t="shared" si="62"/>
        <v>4.1727152823286415</v>
      </c>
      <c r="X95" s="2">
        <f t="shared" si="63"/>
        <v>0.60949307761860128</v>
      </c>
      <c r="Y95" s="2">
        <f t="shared" si="64"/>
        <v>0.16922298446300738</v>
      </c>
      <c r="Z95" s="2">
        <f t="shared" ref="Z95:Z140" si="67">SUM(P95:Y95)</f>
        <v>99.999999999999986</v>
      </c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3:48" x14ac:dyDescent="0.2">
      <c r="C96" t="s">
        <v>96</v>
      </c>
      <c r="D96" s="2">
        <v>52.5334</v>
      </c>
      <c r="E96" s="2">
        <v>1.0291999999999999</v>
      </c>
      <c r="F96" s="2">
        <v>16.991199999999999</v>
      </c>
      <c r="G96" s="2">
        <v>8.2416</v>
      </c>
      <c r="H96" s="2">
        <v>0.17380000000000001</v>
      </c>
      <c r="I96" s="2">
        <v>4.077</v>
      </c>
      <c r="J96" s="2">
        <v>8.6221999999999994</v>
      </c>
      <c r="K96" s="2">
        <v>3.6086999999999998</v>
      </c>
      <c r="L96" s="2">
        <v>0.61040000000000005</v>
      </c>
      <c r="M96" s="2">
        <v>0.16259999999999999</v>
      </c>
      <c r="N96" s="8">
        <v>96.0501</v>
      </c>
      <c r="P96" s="2">
        <f t="shared" si="55"/>
        <v>54.693748366737772</v>
      </c>
      <c r="Q96" s="2">
        <f t="shared" si="56"/>
        <v>1.0715241316771142</v>
      </c>
      <c r="R96" s="2">
        <f t="shared" si="57"/>
        <v>17.689934731978415</v>
      </c>
      <c r="S96" s="2">
        <f t="shared" si="58"/>
        <v>8.5805220400603446</v>
      </c>
      <c r="T96" s="2">
        <f t="shared" si="59"/>
        <v>0.18094723482849057</v>
      </c>
      <c r="U96" s="2">
        <f t="shared" si="60"/>
        <v>4.2446598181573991</v>
      </c>
      <c r="V96" s="2">
        <f t="shared" si="61"/>
        <v>8.9767735796214687</v>
      </c>
      <c r="W96" s="2">
        <f t="shared" si="62"/>
        <v>3.7571017625176859</v>
      </c>
      <c r="X96" s="2">
        <f t="shared" si="63"/>
        <v>0.63550168089361703</v>
      </c>
      <c r="Y96" s="2">
        <f t="shared" si="64"/>
        <v>0.16928665352769023</v>
      </c>
      <c r="Z96" s="2">
        <f t="shared" si="67"/>
        <v>100</v>
      </c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:48" x14ac:dyDescent="0.2">
      <c r="C97" t="s">
        <v>97</v>
      </c>
      <c r="D97" s="2">
        <v>52.880899999999997</v>
      </c>
      <c r="E97" s="2">
        <v>0.95430000000000004</v>
      </c>
      <c r="F97" s="2">
        <v>16.963799999999999</v>
      </c>
      <c r="G97" s="2">
        <v>7.8025000000000002</v>
      </c>
      <c r="H97" s="2">
        <v>0.17649999999999999</v>
      </c>
      <c r="I97" s="2">
        <v>3.9178999999999999</v>
      </c>
      <c r="J97" s="2">
        <v>8.4947999999999997</v>
      </c>
      <c r="K97" s="2">
        <v>3.4007999999999998</v>
      </c>
      <c r="L97" s="2">
        <v>0.66920000000000002</v>
      </c>
      <c r="M97" s="2">
        <v>0.1527</v>
      </c>
      <c r="N97" s="8">
        <v>95.413300000000007</v>
      </c>
      <c r="P97" s="2">
        <f t="shared" si="55"/>
        <v>55.422986103614477</v>
      </c>
      <c r="Q97" s="2">
        <f t="shared" si="56"/>
        <v>1.0001750280097219</v>
      </c>
      <c r="R97" s="2">
        <f t="shared" si="57"/>
        <v>17.779282343237263</v>
      </c>
      <c r="S97" s="2">
        <f t="shared" si="58"/>
        <v>8.1775811129056422</v>
      </c>
      <c r="T97" s="2">
        <f t="shared" si="59"/>
        <v>0.18498469290968866</v>
      </c>
      <c r="U97" s="2">
        <f t="shared" si="60"/>
        <v>4.1062409538292872</v>
      </c>
      <c r="V97" s="2">
        <f t="shared" si="61"/>
        <v>8.9031612993157125</v>
      </c>
      <c r="W97" s="2">
        <f t="shared" si="62"/>
        <v>3.5642829668400524</v>
      </c>
      <c r="X97" s="2">
        <f t="shared" si="63"/>
        <v>0.70136972518506324</v>
      </c>
      <c r="Y97" s="2">
        <f t="shared" si="64"/>
        <v>0.16004058134452953</v>
      </c>
      <c r="Z97" s="2">
        <f t="shared" si="67"/>
        <v>100.00010480719145</v>
      </c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:48" x14ac:dyDescent="0.2">
      <c r="C98" t="s">
        <v>98</v>
      </c>
      <c r="D98" s="2">
        <v>53.052500000000002</v>
      </c>
      <c r="E98" s="2">
        <v>0.98040000000000005</v>
      </c>
      <c r="F98" s="2">
        <v>17.069099999999999</v>
      </c>
      <c r="G98" s="2">
        <v>8.0668000000000006</v>
      </c>
      <c r="H98" s="2">
        <v>0.158</v>
      </c>
      <c r="I98" s="2">
        <v>4.0521000000000003</v>
      </c>
      <c r="J98" s="2">
        <v>8.3072999999999997</v>
      </c>
      <c r="K98" s="2">
        <v>3.6688999999999998</v>
      </c>
      <c r="L98" s="2">
        <v>0.5867</v>
      </c>
      <c r="M98" s="2">
        <v>0.13880000000000001</v>
      </c>
      <c r="N98" s="8">
        <v>96.080500000000001</v>
      </c>
      <c r="P98" s="2">
        <f t="shared" si="55"/>
        <v>55.216719313492334</v>
      </c>
      <c r="Q98" s="2">
        <f t="shared" si="56"/>
        <v>1.0203943568153788</v>
      </c>
      <c r="R98" s="2">
        <f t="shared" si="57"/>
        <v>17.765415458912056</v>
      </c>
      <c r="S98" s="2">
        <f t="shared" si="58"/>
        <v>8.3958763744984672</v>
      </c>
      <c r="T98" s="2">
        <f t="shared" si="59"/>
        <v>0.16444543898085459</v>
      </c>
      <c r="U98" s="2">
        <f t="shared" si="60"/>
        <v>4.2174010335083603</v>
      </c>
      <c r="V98" s="2">
        <f t="shared" si="61"/>
        <v>8.6461873116813504</v>
      </c>
      <c r="W98" s="2">
        <f t="shared" si="62"/>
        <v>3.8185688042839074</v>
      </c>
      <c r="X98" s="2">
        <f t="shared" si="63"/>
        <v>0.61063379145612273</v>
      </c>
      <c r="Y98" s="2">
        <f t="shared" si="64"/>
        <v>0.14446219576292796</v>
      </c>
      <c r="Z98" s="2">
        <f t="shared" si="67"/>
        <v>100.00010407939176</v>
      </c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:48" x14ac:dyDescent="0.2">
      <c r="C99" t="s">
        <v>99</v>
      </c>
      <c r="D99" s="2">
        <v>52.515500000000003</v>
      </c>
      <c r="E99" s="2">
        <v>0.9879</v>
      </c>
      <c r="F99" s="2">
        <v>17.385100000000001</v>
      </c>
      <c r="G99" s="2">
        <v>7.7420999999999998</v>
      </c>
      <c r="H99" s="2">
        <v>0.1767</v>
      </c>
      <c r="I99" s="2">
        <v>4.0255000000000001</v>
      </c>
      <c r="J99" s="2">
        <v>8.6273999999999997</v>
      </c>
      <c r="K99" s="2">
        <v>3.8376999999999999</v>
      </c>
      <c r="L99" s="2">
        <v>0.65649999999999997</v>
      </c>
      <c r="M99" s="2">
        <v>0.23219999999999999</v>
      </c>
      <c r="N99" s="8">
        <v>96.186599999999999</v>
      </c>
      <c r="P99" s="2">
        <f t="shared" si="55"/>
        <v>54.597521900139945</v>
      </c>
      <c r="Q99" s="2">
        <f t="shared" si="56"/>
        <v>1.0270661401900056</v>
      </c>
      <c r="R99" s="2">
        <f t="shared" si="57"/>
        <v>18.074347154385332</v>
      </c>
      <c r="S99" s="2">
        <f t="shared" si="58"/>
        <v>8.0490421742737563</v>
      </c>
      <c r="T99" s="2">
        <f t="shared" si="59"/>
        <v>0.18370542258485067</v>
      </c>
      <c r="U99" s="2">
        <f t="shared" si="60"/>
        <v>4.1850943894471788</v>
      </c>
      <c r="V99" s="2">
        <f t="shared" si="61"/>
        <v>8.9694406497370736</v>
      </c>
      <c r="W99" s="2">
        <f t="shared" si="62"/>
        <v>3.9898488978714295</v>
      </c>
      <c r="X99" s="2">
        <f t="shared" si="63"/>
        <v>0.68252750383109495</v>
      </c>
      <c r="Y99" s="2">
        <f t="shared" si="64"/>
        <v>0.24140576753934542</v>
      </c>
      <c r="Z99" s="2">
        <f t="shared" si="67"/>
        <v>100</v>
      </c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:48" x14ac:dyDescent="0.2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8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:48" x14ac:dyDescent="0.2">
      <c r="B101" s="11" t="s">
        <v>100</v>
      </c>
      <c r="C101" t="s">
        <v>101</v>
      </c>
      <c r="D101" s="2">
        <v>53.054499999999997</v>
      </c>
      <c r="E101" s="2">
        <v>0.96209999999999996</v>
      </c>
      <c r="F101" s="2">
        <v>17.444900000000001</v>
      </c>
      <c r="G101" s="2">
        <v>7.3628999999999998</v>
      </c>
      <c r="H101" s="2">
        <v>0.19139999999999999</v>
      </c>
      <c r="I101" s="2">
        <v>3.5684999999999998</v>
      </c>
      <c r="J101" s="2">
        <v>8.4320000000000004</v>
      </c>
      <c r="K101" s="2">
        <v>3.0804</v>
      </c>
      <c r="L101" s="2">
        <v>0.64729999999999999</v>
      </c>
      <c r="M101" s="2">
        <v>0.21379999999999999</v>
      </c>
      <c r="N101" s="8">
        <v>94.957999999999998</v>
      </c>
      <c r="P101" s="2">
        <f t="shared" ref="P101:P118" si="68">D101/$N101*100</f>
        <v>55.871543208576426</v>
      </c>
      <c r="Q101" s="2">
        <f t="shared" ref="Q101:Q118" si="69">E101/$N101*100</f>
        <v>1.0131847764274731</v>
      </c>
      <c r="R101" s="2">
        <f t="shared" ref="R101:R118" si="70">F101/$N101*100</f>
        <v>18.371174624570862</v>
      </c>
      <c r="S101" s="2">
        <f t="shared" ref="S101:S118" si="71">G101/$N101*100</f>
        <v>7.7538490701152085</v>
      </c>
      <c r="T101" s="2">
        <f t="shared" ref="T101:T118" si="72">H101/$N101*100</f>
        <v>0.20156279618357589</v>
      </c>
      <c r="U101" s="2">
        <f t="shared" ref="U101:U118" si="73">I101/$N101*100</f>
        <v>3.7579772109774847</v>
      </c>
      <c r="V101" s="2">
        <f t="shared" ref="V101:V118" si="74">J101/$N101*100</f>
        <v>8.8797152425282757</v>
      </c>
      <c r="W101" s="2">
        <f t="shared" ref="W101:W118" si="75">K101/$N101*100</f>
        <v>3.2439604877946038</v>
      </c>
      <c r="X101" s="2">
        <f t="shared" ref="X101:X118" si="76">L101/$N101*100</f>
        <v>0.6816697908549042</v>
      </c>
      <c r="Y101" s="2">
        <f t="shared" ref="Y101:Y118" si="77">M101/$N101*100</f>
        <v>0.22515217253943851</v>
      </c>
      <c r="Z101" s="2">
        <f t="shared" si="67"/>
        <v>99.999789380568259</v>
      </c>
      <c r="AB101" s="2">
        <f t="shared" ref="AB101:AK101" si="78">AVERAGE(P101:P118)</f>
        <v>55.703655686631294</v>
      </c>
      <c r="AC101" s="2">
        <f t="shared" si="78"/>
        <v>1.0102210981558646</v>
      </c>
      <c r="AD101" s="2">
        <f t="shared" si="78"/>
        <v>17.861396614354689</v>
      </c>
      <c r="AE101" s="2">
        <f t="shared" si="78"/>
        <v>8.086842795811549</v>
      </c>
      <c r="AF101" s="2">
        <f t="shared" si="78"/>
        <v>0.2156020476321476</v>
      </c>
      <c r="AG101" s="2">
        <f t="shared" si="78"/>
        <v>3.9073684500189838</v>
      </c>
      <c r="AH101" s="2">
        <f t="shared" si="78"/>
        <v>9.0080112703888933</v>
      </c>
      <c r="AI101" s="2">
        <f t="shared" si="78"/>
        <v>3.3880374909583337</v>
      </c>
      <c r="AJ101" s="2">
        <f t="shared" si="78"/>
        <v>0.64142923897731696</v>
      </c>
      <c r="AK101" s="2">
        <f t="shared" si="78"/>
        <v>0.17741762262313049</v>
      </c>
      <c r="AL101" s="2"/>
      <c r="AM101" s="2">
        <f t="shared" ref="AM101:AV101" si="79">_xlfn.STDEV.P(P101:P118)</f>
        <v>0.37290139053600052</v>
      </c>
      <c r="AN101" s="2">
        <f t="shared" si="79"/>
        <v>2.8287422770811275E-2</v>
      </c>
      <c r="AO101" s="2">
        <f t="shared" si="79"/>
        <v>0.3295063926402923</v>
      </c>
      <c r="AP101" s="2">
        <f t="shared" si="79"/>
        <v>0.20248803108817559</v>
      </c>
      <c r="AQ101" s="2">
        <f t="shared" si="79"/>
        <v>3.4106029570329655E-2</v>
      </c>
      <c r="AR101" s="2">
        <f t="shared" si="79"/>
        <v>0.14070561832976453</v>
      </c>
      <c r="AS101" s="2">
        <f t="shared" si="79"/>
        <v>0.20699328176235285</v>
      </c>
      <c r="AT101" s="2">
        <f t="shared" si="79"/>
        <v>0.1391115983853099</v>
      </c>
      <c r="AU101" s="2">
        <f t="shared" si="79"/>
        <v>3.3867836354244667E-2</v>
      </c>
      <c r="AV101" s="2">
        <f t="shared" si="79"/>
        <v>5.7300459156652918E-2</v>
      </c>
    </row>
    <row r="102" spans="2:48" x14ac:dyDescent="0.2">
      <c r="C102" t="s">
        <v>102</v>
      </c>
      <c r="D102" s="2">
        <v>53.3292</v>
      </c>
      <c r="E102" s="2">
        <v>0.92730000000000001</v>
      </c>
      <c r="F102" s="2">
        <v>17.291</v>
      </c>
      <c r="G102" s="2">
        <v>7.3940000000000001</v>
      </c>
      <c r="H102" s="2">
        <v>0.24709999999999999</v>
      </c>
      <c r="I102" s="2">
        <v>3.6099000000000001</v>
      </c>
      <c r="J102" s="2">
        <v>8.5265000000000004</v>
      </c>
      <c r="K102" s="2">
        <v>3.1042999999999998</v>
      </c>
      <c r="L102" s="2">
        <v>0.6069</v>
      </c>
      <c r="M102" s="2">
        <v>0.10150000000000001</v>
      </c>
      <c r="N102" s="8">
        <v>95.137799999999999</v>
      </c>
      <c r="P102" s="2">
        <f t="shared" si="68"/>
        <v>56.054691195297771</v>
      </c>
      <c r="Q102" s="2">
        <f t="shared" si="69"/>
        <v>0.97469144756342918</v>
      </c>
      <c r="R102" s="2">
        <f t="shared" si="70"/>
        <v>18.174689765792358</v>
      </c>
      <c r="S102" s="2">
        <f t="shared" si="71"/>
        <v>7.7718845716423974</v>
      </c>
      <c r="T102" s="2">
        <f t="shared" si="72"/>
        <v>0.25972852010452208</v>
      </c>
      <c r="U102" s="2">
        <f t="shared" si="73"/>
        <v>3.7943908730283868</v>
      </c>
      <c r="V102" s="2">
        <f t="shared" si="74"/>
        <v>8.9622631593330944</v>
      </c>
      <c r="W102" s="2">
        <f t="shared" si="75"/>
        <v>3.2629512139233827</v>
      </c>
      <c r="X102" s="2">
        <f t="shared" si="76"/>
        <v>0.63791679017172986</v>
      </c>
      <c r="Y102" s="2">
        <f t="shared" si="77"/>
        <v>0.10668735245086601</v>
      </c>
      <c r="Z102" s="2">
        <f t="shared" si="67"/>
        <v>99.999894889307939</v>
      </c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:48" x14ac:dyDescent="0.2">
      <c r="C103" t="s">
        <v>103</v>
      </c>
      <c r="D103" s="2">
        <v>53.660200000000003</v>
      </c>
      <c r="E103" s="2">
        <v>0.96970000000000001</v>
      </c>
      <c r="F103" s="2">
        <v>17.619700000000002</v>
      </c>
      <c r="G103" s="2">
        <v>7.5678999999999998</v>
      </c>
      <c r="H103" s="2">
        <v>0.2868</v>
      </c>
      <c r="I103" s="2">
        <v>3.6354000000000002</v>
      </c>
      <c r="J103" s="2">
        <v>8.3829999999999991</v>
      </c>
      <c r="K103" s="2">
        <v>3.2930000000000001</v>
      </c>
      <c r="L103" s="2">
        <v>0.56359999999999999</v>
      </c>
      <c r="M103" s="2">
        <v>0.1678</v>
      </c>
      <c r="N103" s="8">
        <v>96.147099999999995</v>
      </c>
      <c r="P103" s="2">
        <f t="shared" si="68"/>
        <v>55.810523666340437</v>
      </c>
      <c r="Q103" s="2">
        <f t="shared" si="69"/>
        <v>1.0085587604826356</v>
      </c>
      <c r="R103" s="2">
        <f t="shared" si="70"/>
        <v>18.325773736285342</v>
      </c>
      <c r="S103" s="2">
        <f t="shared" si="71"/>
        <v>7.8711682411638009</v>
      </c>
      <c r="T103" s="2">
        <f t="shared" si="72"/>
        <v>0.29829292823184478</v>
      </c>
      <c r="U103" s="2">
        <f t="shared" si="73"/>
        <v>3.7810812806626517</v>
      </c>
      <c r="V103" s="2">
        <f t="shared" si="74"/>
        <v>8.7189317202494934</v>
      </c>
      <c r="W103" s="2">
        <f t="shared" si="75"/>
        <v>3.4249602952143126</v>
      </c>
      <c r="X103" s="2">
        <f t="shared" si="76"/>
        <v>0.58618512674849266</v>
      </c>
      <c r="Y103" s="2">
        <f t="shared" si="77"/>
        <v>0.17452424462100263</v>
      </c>
      <c r="Z103" s="2">
        <f t="shared" si="67"/>
        <v>100</v>
      </c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:48" x14ac:dyDescent="0.2">
      <c r="C104" t="s">
        <v>104</v>
      </c>
      <c r="D104" s="2">
        <v>53.4206</v>
      </c>
      <c r="E104" s="2">
        <v>1.0199</v>
      </c>
      <c r="F104" s="2">
        <v>17.235600000000002</v>
      </c>
      <c r="G104" s="2">
        <v>7.8715999999999999</v>
      </c>
      <c r="H104" s="2">
        <v>0.20180000000000001</v>
      </c>
      <c r="I104" s="2">
        <v>3.7587000000000002</v>
      </c>
      <c r="J104" s="2">
        <v>8.57</v>
      </c>
      <c r="K104" s="2">
        <v>3.1644000000000001</v>
      </c>
      <c r="L104" s="2">
        <v>0.57340000000000002</v>
      </c>
      <c r="M104" s="2">
        <v>0.1537</v>
      </c>
      <c r="N104" s="8">
        <v>95.969800000000006</v>
      </c>
      <c r="P104" s="2">
        <f t="shared" si="68"/>
        <v>55.663969290339253</v>
      </c>
      <c r="Q104" s="2">
        <f t="shared" si="69"/>
        <v>1.0627301505265199</v>
      </c>
      <c r="R104" s="2">
        <f t="shared" si="70"/>
        <v>17.959399727831045</v>
      </c>
      <c r="S104" s="2">
        <f t="shared" si="71"/>
        <v>8.2021635972983162</v>
      </c>
      <c r="T104" s="2">
        <f t="shared" si="72"/>
        <v>0.21027448218085271</v>
      </c>
      <c r="U104" s="2">
        <f t="shared" si="73"/>
        <v>3.9165445796490146</v>
      </c>
      <c r="V104" s="2">
        <f t="shared" si="74"/>
        <v>8.9298925286913171</v>
      </c>
      <c r="W104" s="2">
        <f t="shared" si="75"/>
        <v>3.2972872716208643</v>
      </c>
      <c r="X104" s="2">
        <f t="shared" si="76"/>
        <v>0.59747962379831987</v>
      </c>
      <c r="Y104" s="2">
        <f t="shared" si="77"/>
        <v>0.16015454861841955</v>
      </c>
      <c r="Z104" s="2">
        <f t="shared" si="67"/>
        <v>99.999895800553915</v>
      </c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5" spans="2:48" x14ac:dyDescent="0.2">
      <c r="C105" t="s">
        <v>105</v>
      </c>
      <c r="D105" s="2">
        <v>53.107199999999999</v>
      </c>
      <c r="E105" s="2">
        <v>0.97499999999999998</v>
      </c>
      <c r="F105" s="2">
        <v>16.877099999999999</v>
      </c>
      <c r="G105" s="2">
        <v>7.6340000000000003</v>
      </c>
      <c r="H105" s="2">
        <v>0.21510000000000001</v>
      </c>
      <c r="I105" s="2">
        <v>3.7555000000000001</v>
      </c>
      <c r="J105" s="2">
        <v>8.4274000000000004</v>
      </c>
      <c r="K105" s="2">
        <v>3.2463000000000002</v>
      </c>
      <c r="L105" s="2">
        <v>0.60350000000000004</v>
      </c>
      <c r="M105" s="2">
        <v>0.22869999999999999</v>
      </c>
      <c r="N105" s="8">
        <v>95.07</v>
      </c>
      <c r="P105" s="2">
        <f t="shared" si="68"/>
        <v>55.861154938466399</v>
      </c>
      <c r="Q105" s="2">
        <f t="shared" si="69"/>
        <v>1.0255601136005048</v>
      </c>
      <c r="R105" s="2">
        <f t="shared" si="70"/>
        <v>17.752287787945725</v>
      </c>
      <c r="S105" s="2">
        <f t="shared" si="71"/>
        <v>8.0298727253602618</v>
      </c>
      <c r="T105" s="2">
        <f t="shared" si="72"/>
        <v>0.22625433890817295</v>
      </c>
      <c r="U105" s="2">
        <f t="shared" si="73"/>
        <v>3.9502471862837911</v>
      </c>
      <c r="V105" s="2">
        <f t="shared" si="74"/>
        <v>8.8644156936993799</v>
      </c>
      <c r="W105" s="2">
        <f t="shared" si="75"/>
        <v>3.4146418428526353</v>
      </c>
      <c r="X105" s="2">
        <f t="shared" si="76"/>
        <v>0.63479541390554339</v>
      </c>
      <c r="Y105" s="2">
        <f t="shared" si="77"/>
        <v>0.2405595876722415</v>
      </c>
      <c r="Z105" s="2">
        <f t="shared" si="67"/>
        <v>99.999789628694671</v>
      </c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6" spans="2:48" x14ac:dyDescent="0.2">
      <c r="C106" t="s">
        <v>106</v>
      </c>
      <c r="D106" s="2">
        <v>53.309100000000001</v>
      </c>
      <c r="E106" s="2">
        <v>0.97230000000000005</v>
      </c>
      <c r="F106" s="2">
        <v>16.6997</v>
      </c>
      <c r="G106" s="2">
        <v>7.7651000000000003</v>
      </c>
      <c r="H106" s="2">
        <v>0.22570000000000001</v>
      </c>
      <c r="I106" s="2">
        <v>3.6282999999999999</v>
      </c>
      <c r="J106" s="2">
        <v>8.4283999999999999</v>
      </c>
      <c r="K106" s="2">
        <v>3.2227000000000001</v>
      </c>
      <c r="L106" s="2">
        <v>0.61009999999999998</v>
      </c>
      <c r="M106" s="2">
        <v>0.27300000000000002</v>
      </c>
      <c r="N106" s="8">
        <v>95.134299999999996</v>
      </c>
      <c r="P106" s="2">
        <f t="shared" si="68"/>
        <v>56.035625426370942</v>
      </c>
      <c r="Q106" s="2">
        <f t="shared" si="69"/>
        <v>1.0220288581510559</v>
      </c>
      <c r="R106" s="2">
        <f t="shared" si="70"/>
        <v>17.553816026396369</v>
      </c>
      <c r="S106" s="2">
        <f t="shared" si="71"/>
        <v>8.1622506288478505</v>
      </c>
      <c r="T106" s="2">
        <f t="shared" si="72"/>
        <v>0.23724355989375023</v>
      </c>
      <c r="U106" s="2">
        <f t="shared" si="73"/>
        <v>3.8138715479064862</v>
      </c>
      <c r="V106" s="2">
        <f t="shared" si="74"/>
        <v>8.8594754993729907</v>
      </c>
      <c r="W106" s="2">
        <f t="shared" si="75"/>
        <v>3.3875268961878104</v>
      </c>
      <c r="X106" s="2">
        <f t="shared" si="76"/>
        <v>0.64130392508275147</v>
      </c>
      <c r="Y106" s="2">
        <f t="shared" si="77"/>
        <v>0.28696274634910862</v>
      </c>
      <c r="Z106" s="2">
        <f t="shared" si="67"/>
        <v>100.0001051145591</v>
      </c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  <row r="107" spans="2:48" x14ac:dyDescent="0.2">
      <c r="C107" t="s">
        <v>107</v>
      </c>
      <c r="D107" s="2">
        <v>53.683799999999998</v>
      </c>
      <c r="E107" s="2">
        <v>0.91590000000000005</v>
      </c>
      <c r="F107" s="2">
        <v>16.826000000000001</v>
      </c>
      <c r="G107" s="2">
        <v>7.8446999999999996</v>
      </c>
      <c r="H107" s="2">
        <v>0.19389999999999999</v>
      </c>
      <c r="I107" s="2">
        <v>3.6560999999999999</v>
      </c>
      <c r="J107" s="2">
        <v>8.4201999999999995</v>
      </c>
      <c r="K107" s="2">
        <v>3.0680999999999998</v>
      </c>
      <c r="L107" s="2">
        <v>0.67020000000000002</v>
      </c>
      <c r="M107" s="2">
        <v>0.17560000000000001</v>
      </c>
      <c r="N107" s="8">
        <v>95.454499999999996</v>
      </c>
      <c r="P107" s="2">
        <f t="shared" si="68"/>
        <v>56.2401982096182</v>
      </c>
      <c r="Q107" s="2">
        <f t="shared" si="69"/>
        <v>0.95951474262606795</v>
      </c>
      <c r="R107" s="2">
        <f t="shared" si="70"/>
        <v>17.627246489164996</v>
      </c>
      <c r="S107" s="2">
        <f t="shared" si="71"/>
        <v>8.2182610563147893</v>
      </c>
      <c r="T107" s="2">
        <f t="shared" si="72"/>
        <v>0.20313343006353812</v>
      </c>
      <c r="U107" s="2">
        <f t="shared" si="73"/>
        <v>3.8302018239056301</v>
      </c>
      <c r="V107" s="2">
        <f t="shared" si="74"/>
        <v>8.821166105317193</v>
      </c>
      <c r="W107" s="2">
        <f t="shared" si="75"/>
        <v>3.2142015305721574</v>
      </c>
      <c r="X107" s="2">
        <f t="shared" si="76"/>
        <v>0.70211462005458103</v>
      </c>
      <c r="Y107" s="2">
        <f t="shared" si="77"/>
        <v>0.18396199236285352</v>
      </c>
      <c r="Z107" s="2">
        <f t="shared" si="67"/>
        <v>100</v>
      </c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:48" x14ac:dyDescent="0.2">
      <c r="C108" t="s">
        <v>108</v>
      </c>
      <c r="D108" s="2">
        <v>53.741100000000003</v>
      </c>
      <c r="E108" s="2">
        <v>0.93059999999999998</v>
      </c>
      <c r="F108" s="2">
        <v>16.713100000000001</v>
      </c>
      <c r="G108" s="2">
        <v>8.02</v>
      </c>
      <c r="H108" s="2">
        <v>0.2258</v>
      </c>
      <c r="I108" s="2">
        <v>3.7665000000000002</v>
      </c>
      <c r="J108" s="2">
        <v>8.2368000000000006</v>
      </c>
      <c r="K108" s="2">
        <v>3.3527</v>
      </c>
      <c r="L108" s="2">
        <v>0.63549999999999995</v>
      </c>
      <c r="M108" s="2">
        <v>0.16539999999999999</v>
      </c>
      <c r="N108" s="8">
        <v>95.787400000000005</v>
      </c>
      <c r="P108" s="2">
        <f t="shared" si="68"/>
        <v>56.104560725105813</v>
      </c>
      <c r="Q108" s="2">
        <f t="shared" si="69"/>
        <v>0.97152652645337478</v>
      </c>
      <c r="R108" s="2">
        <f t="shared" si="70"/>
        <v>17.448119481267891</v>
      </c>
      <c r="S108" s="2">
        <f t="shared" si="71"/>
        <v>8.372708727870263</v>
      </c>
      <c r="T108" s="2">
        <f t="shared" si="72"/>
        <v>0.23573037789938969</v>
      </c>
      <c r="U108" s="2">
        <f t="shared" si="73"/>
        <v>3.9321455640303418</v>
      </c>
      <c r="V108" s="2">
        <f t="shared" si="74"/>
        <v>8.5990432979702955</v>
      </c>
      <c r="W108" s="2">
        <f t="shared" si="75"/>
        <v>3.5001472009888559</v>
      </c>
      <c r="X108" s="2">
        <f t="shared" si="76"/>
        <v>0.66344842849894659</v>
      </c>
      <c r="Y108" s="2">
        <f t="shared" si="77"/>
        <v>0.1726740677792695</v>
      </c>
      <c r="Z108" s="2">
        <f t="shared" si="67"/>
        <v>100.00010439786445</v>
      </c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09" spans="2:48" x14ac:dyDescent="0.2">
      <c r="C109" t="s">
        <v>35</v>
      </c>
      <c r="D109" s="2">
        <v>53.684199999999997</v>
      </c>
      <c r="E109" s="2">
        <v>0.96150000000000002</v>
      </c>
      <c r="F109" s="2">
        <v>17.1509</v>
      </c>
      <c r="G109" s="2">
        <v>7.8061999999999996</v>
      </c>
      <c r="H109" s="2">
        <v>0.22320000000000001</v>
      </c>
      <c r="I109" s="2">
        <v>3.6234000000000002</v>
      </c>
      <c r="J109" s="2">
        <v>8.4817999999999998</v>
      </c>
      <c r="K109" s="2">
        <v>3.4346999999999999</v>
      </c>
      <c r="L109" s="2">
        <v>0.62890000000000001</v>
      </c>
      <c r="M109" s="2">
        <v>0.2752</v>
      </c>
      <c r="N109" s="8">
        <v>96.269900000000007</v>
      </c>
      <c r="P109" s="2">
        <f t="shared" si="68"/>
        <v>55.764262765412653</v>
      </c>
      <c r="Q109" s="2">
        <f t="shared" si="69"/>
        <v>0.99875454321651924</v>
      </c>
      <c r="R109" s="2">
        <f t="shared" si="70"/>
        <v>17.815433484401666</v>
      </c>
      <c r="S109" s="2">
        <f t="shared" si="71"/>
        <v>8.1086611703138765</v>
      </c>
      <c r="T109" s="2">
        <f t="shared" si="72"/>
        <v>0.23184816853450557</v>
      </c>
      <c r="U109" s="2">
        <f t="shared" si="73"/>
        <v>3.7637932520964492</v>
      </c>
      <c r="V109" s="2">
        <f t="shared" si="74"/>
        <v>8.8104381535661709</v>
      </c>
      <c r="W109" s="2">
        <f t="shared" si="75"/>
        <v>3.5677818300424118</v>
      </c>
      <c r="X109" s="2">
        <f t="shared" si="76"/>
        <v>0.65326753221931255</v>
      </c>
      <c r="Y109" s="2">
        <f t="shared" si="77"/>
        <v>0.28586297482390649</v>
      </c>
      <c r="Z109" s="2">
        <f t="shared" si="67"/>
        <v>100.00010387462747</v>
      </c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</row>
    <row r="110" spans="2:48" x14ac:dyDescent="0.2">
      <c r="C110" t="s">
        <v>109</v>
      </c>
      <c r="D110" s="2">
        <v>53.619100000000003</v>
      </c>
      <c r="E110" s="2">
        <v>1.002</v>
      </c>
      <c r="F110" s="2">
        <v>17.438300000000002</v>
      </c>
      <c r="G110" s="2">
        <v>7.4215</v>
      </c>
      <c r="H110" s="2">
        <v>0.22370000000000001</v>
      </c>
      <c r="I110" s="2">
        <v>3.6907000000000001</v>
      </c>
      <c r="J110" s="2">
        <v>8.8582000000000001</v>
      </c>
      <c r="K110" s="2">
        <v>3.2463000000000002</v>
      </c>
      <c r="L110" s="2">
        <v>0.63519999999999999</v>
      </c>
      <c r="M110" s="2">
        <v>0.19750000000000001</v>
      </c>
      <c r="N110" s="8">
        <v>96.332400000000007</v>
      </c>
      <c r="P110" s="2">
        <f t="shared" si="68"/>
        <v>55.660504669249391</v>
      </c>
      <c r="Q110" s="2">
        <f t="shared" si="69"/>
        <v>1.040148485867683</v>
      </c>
      <c r="R110" s="2">
        <f t="shared" si="70"/>
        <v>18.102216907291833</v>
      </c>
      <c r="S110" s="2">
        <f t="shared" si="71"/>
        <v>7.7040538801067964</v>
      </c>
      <c r="T110" s="2">
        <f t="shared" si="72"/>
        <v>0.23221678272315441</v>
      </c>
      <c r="U110" s="2">
        <f t="shared" si="73"/>
        <v>3.8312135896126329</v>
      </c>
      <c r="V110" s="2">
        <f t="shared" si="74"/>
        <v>9.1954524126877359</v>
      </c>
      <c r="W110" s="2">
        <f t="shared" si="75"/>
        <v>3.36989424118988</v>
      </c>
      <c r="X110" s="2">
        <f t="shared" si="76"/>
        <v>0.65938355112091052</v>
      </c>
      <c r="Y110" s="2">
        <f t="shared" si="77"/>
        <v>0.20501928738409925</v>
      </c>
      <c r="Z110" s="2">
        <f t="shared" si="67"/>
        <v>100.00010380723413</v>
      </c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</row>
    <row r="111" spans="2:48" x14ac:dyDescent="0.2">
      <c r="C111" t="s">
        <v>108</v>
      </c>
      <c r="D111" s="2">
        <v>52.501600000000003</v>
      </c>
      <c r="E111" s="2">
        <v>0.9375</v>
      </c>
      <c r="F111" s="2">
        <v>17.602699999999999</v>
      </c>
      <c r="G111" s="2">
        <v>7.8625999999999996</v>
      </c>
      <c r="H111" s="2">
        <v>0.23769999999999999</v>
      </c>
      <c r="I111" s="2">
        <v>3.8094999999999999</v>
      </c>
      <c r="J111" s="2">
        <v>8.8528000000000002</v>
      </c>
      <c r="K111" s="2">
        <v>3.4548999999999999</v>
      </c>
      <c r="L111" s="2">
        <v>0.63290000000000002</v>
      </c>
      <c r="M111" s="2">
        <v>8.2500000000000004E-2</v>
      </c>
      <c r="N111" s="8">
        <v>95.974800000000002</v>
      </c>
      <c r="P111" s="2">
        <f t="shared" si="68"/>
        <v>54.703526342331529</v>
      </c>
      <c r="Q111" s="2">
        <f t="shared" si="69"/>
        <v>0.97681891496517836</v>
      </c>
      <c r="R111" s="2">
        <f t="shared" si="70"/>
        <v>18.340960335421379</v>
      </c>
      <c r="S111" s="2">
        <f t="shared" si="71"/>
        <v>8.1923588275255597</v>
      </c>
      <c r="T111" s="2">
        <f t="shared" si="72"/>
        <v>0.24766917982637107</v>
      </c>
      <c r="U111" s="2">
        <f t="shared" si="73"/>
        <v>3.9692711003305035</v>
      </c>
      <c r="V111" s="2">
        <f t="shared" si="74"/>
        <v>9.22408798976398</v>
      </c>
      <c r="W111" s="2">
        <f t="shared" si="75"/>
        <v>3.5997991139340741</v>
      </c>
      <c r="X111" s="2">
        <f t="shared" si="76"/>
        <v>0.65944393736689222</v>
      </c>
      <c r="Y111" s="2">
        <f t="shared" si="77"/>
        <v>8.5960064516935691E-2</v>
      </c>
      <c r="Z111" s="2">
        <f t="shared" si="67"/>
        <v>99.999895805982391</v>
      </c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</row>
    <row r="112" spans="2:48" x14ac:dyDescent="0.2">
      <c r="C112" t="s">
        <v>35</v>
      </c>
      <c r="D112" s="2">
        <v>53.645499999999998</v>
      </c>
      <c r="E112" s="2">
        <v>0.94810000000000005</v>
      </c>
      <c r="F112" s="2">
        <v>16.755199999999999</v>
      </c>
      <c r="G112" s="2">
        <v>7.8529999999999998</v>
      </c>
      <c r="H112" s="2">
        <v>0.15440000000000001</v>
      </c>
      <c r="I112" s="2">
        <v>3.6762000000000001</v>
      </c>
      <c r="J112" s="2">
        <v>8.7460000000000004</v>
      </c>
      <c r="K112" s="2">
        <v>3.0954999999999999</v>
      </c>
      <c r="L112" s="2">
        <v>0.58960000000000001</v>
      </c>
      <c r="M112" s="2">
        <v>0.1595</v>
      </c>
      <c r="N112" s="8">
        <v>95.623099999999994</v>
      </c>
      <c r="P112" s="2">
        <f t="shared" si="68"/>
        <v>56.10098396726314</v>
      </c>
      <c r="Q112" s="2">
        <f t="shared" si="69"/>
        <v>0.99149682451206889</v>
      </c>
      <c r="R112" s="2">
        <f t="shared" si="70"/>
        <v>17.522125929822398</v>
      </c>
      <c r="S112" s="2">
        <f t="shared" si="71"/>
        <v>8.2124507571915153</v>
      </c>
      <c r="T112" s="2">
        <f t="shared" si="72"/>
        <v>0.1614672605259608</v>
      </c>
      <c r="U112" s="2">
        <f t="shared" si="73"/>
        <v>3.8444685436887118</v>
      </c>
      <c r="V112" s="2">
        <f t="shared" si="74"/>
        <v>9.1463255217620034</v>
      </c>
      <c r="W112" s="2">
        <f t="shared" si="75"/>
        <v>3.2371885036147123</v>
      </c>
      <c r="X112" s="2">
        <f t="shared" si="76"/>
        <v>0.6165874145473218</v>
      </c>
      <c r="Y112" s="2">
        <f t="shared" si="77"/>
        <v>0.16680069983089862</v>
      </c>
      <c r="Z112" s="2">
        <f t="shared" si="67"/>
        <v>99.999895422758755</v>
      </c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</row>
    <row r="113" spans="2:48" x14ac:dyDescent="0.2">
      <c r="C113" t="s">
        <v>50</v>
      </c>
      <c r="D113" s="2">
        <v>53.395000000000003</v>
      </c>
      <c r="E113" s="2">
        <v>0.97919999999999996</v>
      </c>
      <c r="F113" s="2">
        <v>17.406600000000001</v>
      </c>
      <c r="G113" s="2">
        <v>7.8346</v>
      </c>
      <c r="H113" s="2">
        <v>0.18329999999999999</v>
      </c>
      <c r="I113" s="2">
        <v>3.7585999999999999</v>
      </c>
      <c r="J113" s="2">
        <v>8.98</v>
      </c>
      <c r="K113" s="2">
        <v>3.4712000000000001</v>
      </c>
      <c r="L113" s="2">
        <v>0.68679999999999997</v>
      </c>
      <c r="M113" s="2">
        <v>0.12920000000000001</v>
      </c>
      <c r="N113" s="8">
        <v>96.824399999999997</v>
      </c>
      <c r="P113" s="2">
        <f t="shared" si="68"/>
        <v>55.146223472595757</v>
      </c>
      <c r="Q113" s="2">
        <f t="shared" si="69"/>
        <v>1.0113153296069999</v>
      </c>
      <c r="R113" s="2">
        <f t="shared" si="70"/>
        <v>17.977493276488161</v>
      </c>
      <c r="S113" s="2">
        <f t="shared" si="71"/>
        <v>8.0915554343739799</v>
      </c>
      <c r="T113" s="2">
        <f t="shared" si="72"/>
        <v>0.18931178504591817</v>
      </c>
      <c r="U113" s="2">
        <f t="shared" si="73"/>
        <v>3.8818727510834048</v>
      </c>
      <c r="V113" s="2">
        <f t="shared" si="74"/>
        <v>9.2745217114694238</v>
      </c>
      <c r="W113" s="2">
        <f t="shared" si="75"/>
        <v>3.585046744415664</v>
      </c>
      <c r="X113" s="2">
        <f t="shared" si="76"/>
        <v>0.70932533534935405</v>
      </c>
      <c r="Y113" s="2">
        <f t="shared" si="77"/>
        <v>0.13343743932314583</v>
      </c>
      <c r="Z113" s="2">
        <f t="shared" si="67"/>
        <v>100.00010327975181</v>
      </c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</row>
    <row r="114" spans="2:48" x14ac:dyDescent="0.2">
      <c r="C114" t="s">
        <v>53</v>
      </c>
      <c r="D114" s="2">
        <v>52.909599999999998</v>
      </c>
      <c r="E114" s="2">
        <v>1.0136000000000001</v>
      </c>
      <c r="F114" s="2">
        <v>16.9285</v>
      </c>
      <c r="G114" s="2">
        <v>7.9610000000000003</v>
      </c>
      <c r="H114" s="2">
        <v>0.1976</v>
      </c>
      <c r="I114" s="2">
        <v>3.7107999999999999</v>
      </c>
      <c r="J114" s="2">
        <v>8.9649000000000001</v>
      </c>
      <c r="K114" s="2">
        <v>3.2648000000000001</v>
      </c>
      <c r="L114" s="2">
        <v>0.61029999999999995</v>
      </c>
      <c r="M114" s="2">
        <v>9.8000000000000004E-2</v>
      </c>
      <c r="N114" s="8">
        <v>95.659000000000006</v>
      </c>
      <c r="P114" s="2">
        <f t="shared" si="68"/>
        <v>55.310634650163593</v>
      </c>
      <c r="Q114" s="2">
        <f t="shared" si="69"/>
        <v>1.0595971105698365</v>
      </c>
      <c r="R114" s="2">
        <f t="shared" si="70"/>
        <v>17.69671437083808</v>
      </c>
      <c r="S114" s="2">
        <f t="shared" si="71"/>
        <v>8.3222697289329801</v>
      </c>
      <c r="T114" s="2">
        <f t="shared" si="72"/>
        <v>0.20656707680406441</v>
      </c>
      <c r="U114" s="2">
        <f t="shared" si="73"/>
        <v>3.8791958937475819</v>
      </c>
      <c r="V114" s="2">
        <f t="shared" si="74"/>
        <v>9.3717266540524147</v>
      </c>
      <c r="W114" s="2">
        <f t="shared" si="75"/>
        <v>3.4129564390177607</v>
      </c>
      <c r="X114" s="2">
        <f t="shared" si="76"/>
        <v>0.63799537942065032</v>
      </c>
      <c r="Y114" s="2">
        <f t="shared" si="77"/>
        <v>0.1024472344473599</v>
      </c>
      <c r="Z114" s="2">
        <f t="shared" si="67"/>
        <v>100.0001045379943</v>
      </c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</row>
    <row r="115" spans="2:48" x14ac:dyDescent="0.2">
      <c r="C115" t="s">
        <v>51</v>
      </c>
      <c r="D115" s="2">
        <v>53.610999999999997</v>
      </c>
      <c r="E115" s="2">
        <v>0.97109999999999996</v>
      </c>
      <c r="F115" s="2">
        <v>17.4023</v>
      </c>
      <c r="G115" s="2">
        <v>7.6041999999999996</v>
      </c>
      <c r="H115" s="2">
        <v>0.1547</v>
      </c>
      <c r="I115" s="2">
        <v>3.7639</v>
      </c>
      <c r="J115" s="2">
        <v>8.7673000000000005</v>
      </c>
      <c r="K115" s="2">
        <v>3.2805</v>
      </c>
      <c r="L115" s="2">
        <v>0.5907</v>
      </c>
      <c r="M115" s="2">
        <v>0.1915</v>
      </c>
      <c r="N115" s="8">
        <v>96.337199999999996</v>
      </c>
      <c r="P115" s="2">
        <f t="shared" si="68"/>
        <v>55.649323418160378</v>
      </c>
      <c r="Q115" s="2">
        <f t="shared" si="69"/>
        <v>1.0080218233454989</v>
      </c>
      <c r="R115" s="2">
        <f t="shared" si="70"/>
        <v>18.063946222227759</v>
      </c>
      <c r="S115" s="2">
        <f t="shared" si="71"/>
        <v>7.8933163928368275</v>
      </c>
      <c r="T115" s="2">
        <f t="shared" si="72"/>
        <v>0.16058178979667254</v>
      </c>
      <c r="U115" s="2">
        <f t="shared" si="73"/>
        <v>3.9070058087633854</v>
      </c>
      <c r="V115" s="2">
        <f t="shared" si="74"/>
        <v>9.1006381750767105</v>
      </c>
      <c r="W115" s="2">
        <f t="shared" si="75"/>
        <v>3.4052266414220052</v>
      </c>
      <c r="X115" s="2">
        <f t="shared" si="76"/>
        <v>0.61315877978600164</v>
      </c>
      <c r="Y115" s="2">
        <f t="shared" si="77"/>
        <v>0.1987809485847627</v>
      </c>
      <c r="Z115" s="2">
        <f t="shared" si="67"/>
        <v>100</v>
      </c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</row>
    <row r="116" spans="2:48" x14ac:dyDescent="0.2">
      <c r="C116" t="s">
        <v>110</v>
      </c>
      <c r="D116" s="2">
        <v>53.371400000000001</v>
      </c>
      <c r="E116" s="2">
        <v>0.9647</v>
      </c>
      <c r="F116" s="2">
        <v>16.541899999999998</v>
      </c>
      <c r="G116" s="2">
        <v>7.9248000000000003</v>
      </c>
      <c r="H116" s="2">
        <v>0.2</v>
      </c>
      <c r="I116" s="2">
        <v>4.0896999999999997</v>
      </c>
      <c r="J116" s="2">
        <v>8.6690000000000005</v>
      </c>
      <c r="K116" s="2">
        <v>3.4811000000000001</v>
      </c>
      <c r="L116" s="2">
        <v>0.5776</v>
      </c>
      <c r="M116" s="2">
        <v>9.3799999999999994E-2</v>
      </c>
      <c r="N116" s="8">
        <v>95.914100000000005</v>
      </c>
      <c r="P116" s="2">
        <f t="shared" si="68"/>
        <v>55.644999014743405</v>
      </c>
      <c r="Q116" s="2">
        <f t="shared" si="69"/>
        <v>1.0057958110434231</v>
      </c>
      <c r="R116" s="2">
        <f t="shared" si="70"/>
        <v>17.246577927541413</v>
      </c>
      <c r="S116" s="2">
        <f t="shared" si="71"/>
        <v>8.2623931205109571</v>
      </c>
      <c r="T116" s="2">
        <f t="shared" si="72"/>
        <v>0.20851991521580246</v>
      </c>
      <c r="U116" s="2">
        <f t="shared" si="73"/>
        <v>4.2639194862903365</v>
      </c>
      <c r="V116" s="2">
        <f t="shared" si="74"/>
        <v>9.0382957250289575</v>
      </c>
      <c r="W116" s="2">
        <f t="shared" si="75"/>
        <v>3.6293933842886497</v>
      </c>
      <c r="X116" s="2">
        <f t="shared" si="76"/>
        <v>0.6022055151432375</v>
      </c>
      <c r="Y116" s="2">
        <f t="shared" si="77"/>
        <v>9.7795840236211365E-2</v>
      </c>
      <c r="Z116" s="2">
        <f t="shared" si="67"/>
        <v>99.999895740042405</v>
      </c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</row>
    <row r="117" spans="2:48" x14ac:dyDescent="0.2">
      <c r="C117" t="s">
        <v>71</v>
      </c>
      <c r="D117" s="2">
        <v>53.3001</v>
      </c>
      <c r="E117" s="2">
        <v>0.97529999999999994</v>
      </c>
      <c r="F117" s="2">
        <v>17.371200000000002</v>
      </c>
      <c r="G117" s="2">
        <v>8.0254999999999992</v>
      </c>
      <c r="H117" s="2">
        <v>0.1618</v>
      </c>
      <c r="I117" s="2">
        <v>3.8105000000000002</v>
      </c>
      <c r="J117" s="2">
        <v>8.7637</v>
      </c>
      <c r="K117" s="2">
        <v>3.0714999999999999</v>
      </c>
      <c r="L117" s="2">
        <v>0.62190000000000001</v>
      </c>
      <c r="M117" s="2">
        <v>0.18079999999999999</v>
      </c>
      <c r="N117" s="8">
        <v>96.282300000000006</v>
      </c>
      <c r="P117" s="2">
        <f t="shared" si="68"/>
        <v>55.358149940331714</v>
      </c>
      <c r="Q117" s="2">
        <f t="shared" si="69"/>
        <v>1.0129587681224896</v>
      </c>
      <c r="R117" s="2">
        <f t="shared" si="70"/>
        <v>18.041945404295497</v>
      </c>
      <c r="S117" s="2">
        <f t="shared" si="71"/>
        <v>8.3353845930144992</v>
      </c>
      <c r="T117" s="2">
        <f t="shared" si="72"/>
        <v>0.16804750198115334</v>
      </c>
      <c r="U117" s="2">
        <f t="shared" si="73"/>
        <v>3.9576329190308082</v>
      </c>
      <c r="V117" s="2">
        <f t="shared" si="74"/>
        <v>9.1020883381473023</v>
      </c>
      <c r="W117" s="2">
        <f t="shared" si="75"/>
        <v>3.1900982839005714</v>
      </c>
      <c r="X117" s="2">
        <f t="shared" si="76"/>
        <v>0.64591311175574329</v>
      </c>
      <c r="Y117" s="2">
        <f t="shared" si="77"/>
        <v>0.1877811394202257</v>
      </c>
      <c r="Z117" s="2">
        <f t="shared" si="67"/>
        <v>100</v>
      </c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</row>
    <row r="118" spans="2:48" x14ac:dyDescent="0.2">
      <c r="C118" t="s">
        <v>72</v>
      </c>
      <c r="D118" s="2">
        <v>53.707500000000003</v>
      </c>
      <c r="E118" s="2">
        <v>1.0043</v>
      </c>
      <c r="F118" s="2">
        <v>16.8643</v>
      </c>
      <c r="G118" s="2">
        <v>7.7724000000000002</v>
      </c>
      <c r="H118" s="2">
        <v>0.19520000000000001</v>
      </c>
      <c r="I118" s="2">
        <v>4.1066000000000003</v>
      </c>
      <c r="J118" s="2">
        <v>8.9174000000000007</v>
      </c>
      <c r="K118" s="2">
        <v>3.1265000000000001</v>
      </c>
      <c r="L118" s="2">
        <v>0.58209999999999995</v>
      </c>
      <c r="M118" s="2">
        <v>0.1726</v>
      </c>
      <c r="N118" s="8">
        <v>96.448899999999995</v>
      </c>
      <c r="P118" s="2">
        <f t="shared" si="68"/>
        <v>55.684927458996427</v>
      </c>
      <c r="Q118" s="2">
        <f t="shared" si="69"/>
        <v>1.0412767797248077</v>
      </c>
      <c r="R118" s="2">
        <f t="shared" si="70"/>
        <v>17.485217560801626</v>
      </c>
      <c r="S118" s="2">
        <f t="shared" si="71"/>
        <v>8.0585678011879871</v>
      </c>
      <c r="T118" s="2">
        <f t="shared" si="72"/>
        <v>0.20238696345940702</v>
      </c>
      <c r="U118" s="2">
        <f t="shared" si="73"/>
        <v>4.2577986892541029</v>
      </c>
      <c r="V118" s="2">
        <f t="shared" si="74"/>
        <v>9.2457249382833826</v>
      </c>
      <c r="W118" s="2">
        <f t="shared" si="75"/>
        <v>3.2416129162696516</v>
      </c>
      <c r="X118" s="2">
        <f t="shared" si="76"/>
        <v>0.60353202576701237</v>
      </c>
      <c r="Y118" s="2">
        <f t="shared" si="77"/>
        <v>0.17895486625560272</v>
      </c>
      <c r="Z118" s="2">
        <f t="shared" si="67"/>
        <v>100.00000000000001</v>
      </c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</row>
    <row r="119" spans="2:48" x14ac:dyDescent="0.2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8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</row>
    <row r="120" spans="2:48" x14ac:dyDescent="0.2">
      <c r="B120" s="11" t="s">
        <v>111</v>
      </c>
      <c r="C120" t="s">
        <v>71</v>
      </c>
      <c r="D120" s="2">
        <v>52.6432</v>
      </c>
      <c r="E120" s="2">
        <v>0.9456</v>
      </c>
      <c r="F120" s="2">
        <v>16.334299999999999</v>
      </c>
      <c r="G120" s="2">
        <v>8.2500999999999998</v>
      </c>
      <c r="H120" s="2">
        <v>0.21820000000000001</v>
      </c>
      <c r="I120" s="2">
        <v>3.7841999999999998</v>
      </c>
      <c r="J120" s="2">
        <v>8.1141000000000005</v>
      </c>
      <c r="K120" s="2">
        <v>3.1074000000000002</v>
      </c>
      <c r="L120" s="2">
        <v>0.60829999999999995</v>
      </c>
      <c r="M120" s="2">
        <v>0.1875</v>
      </c>
      <c r="N120" s="8">
        <v>94.192899999999995</v>
      </c>
      <c r="P120" s="2">
        <f t="shared" ref="P120:P131" si="80">D120/$N120*100</f>
        <v>55.888713480527727</v>
      </c>
      <c r="Q120" s="2">
        <f t="shared" ref="Q120:Q131" si="81">E120/$N120*100</f>
        <v>1.0038973213479998</v>
      </c>
      <c r="R120" s="2">
        <f t="shared" ref="R120:R131" si="82">F120/$N120*100</f>
        <v>17.341328274211751</v>
      </c>
      <c r="S120" s="2">
        <f t="shared" ref="S120:S131" si="83">G120/$N120*100</f>
        <v>8.7587280994639727</v>
      </c>
      <c r="T120" s="2">
        <f t="shared" ref="T120:T131" si="84">H120/$N120*100</f>
        <v>0.23165227952425291</v>
      </c>
      <c r="U120" s="2">
        <f t="shared" ref="U120:U131" si="85">I120/$N120*100</f>
        <v>4.0175002574504024</v>
      </c>
      <c r="V120" s="2">
        <f t="shared" ref="V120:V131" si="86">J120/$N120*100</f>
        <v>8.6143435439401497</v>
      </c>
      <c r="W120" s="2">
        <f t="shared" ref="W120:W131" si="87">K120/$N120*100</f>
        <v>3.298974763490667</v>
      </c>
      <c r="X120" s="2">
        <f t="shared" ref="X120:X131" si="88">L120/$N120*100</f>
        <v>0.64580239062604505</v>
      </c>
      <c r="Y120" s="2">
        <f t="shared" ref="Y120:Y131" si="89">M120/$N120*100</f>
        <v>0.19905958941703675</v>
      </c>
      <c r="Z120" s="2">
        <f t="shared" si="67"/>
        <v>100</v>
      </c>
      <c r="AB120" s="2">
        <f t="shared" ref="AB120:AK120" si="90">AVERAGE(P120:P131)</f>
        <v>55.543972341809706</v>
      </c>
      <c r="AC120" s="2">
        <f t="shared" si="90"/>
        <v>1.0158191231019231</v>
      </c>
      <c r="AD120" s="2">
        <f t="shared" si="90"/>
        <v>17.786634529523635</v>
      </c>
      <c r="AE120" s="2">
        <f t="shared" si="90"/>
        <v>8.5706880102564202</v>
      </c>
      <c r="AF120" s="2">
        <f t="shared" si="90"/>
        <v>0.21127707208999899</v>
      </c>
      <c r="AG120" s="2">
        <f t="shared" si="90"/>
        <v>3.9056261924937203</v>
      </c>
      <c r="AH120" s="2">
        <f t="shared" si="90"/>
        <v>8.7773899405202567</v>
      </c>
      <c r="AI120" s="2">
        <f t="shared" si="90"/>
        <v>3.3530094472621088</v>
      </c>
      <c r="AJ120" s="2">
        <f t="shared" si="90"/>
        <v>0.67181899715946403</v>
      </c>
      <c r="AK120" s="2">
        <f t="shared" si="90"/>
        <v>0.16377326886179658</v>
      </c>
      <c r="AL120" s="2"/>
      <c r="AM120" s="2">
        <f t="shared" ref="AM120:AV120" si="91">_xlfn.STDEV.P(P120:P131)</f>
        <v>0.27515004452202169</v>
      </c>
      <c r="AN120" s="2">
        <f t="shared" si="91"/>
        <v>3.0825776773992446E-2</v>
      </c>
      <c r="AO120" s="2">
        <f t="shared" si="91"/>
        <v>0.38479792903238952</v>
      </c>
      <c r="AP120" s="2">
        <f t="shared" si="91"/>
        <v>0.31559571060047908</v>
      </c>
      <c r="AQ120" s="2">
        <f t="shared" si="91"/>
        <v>3.0396664266703382E-2</v>
      </c>
      <c r="AR120" s="2">
        <f t="shared" si="91"/>
        <v>0.15036969025919489</v>
      </c>
      <c r="AS120" s="2">
        <f t="shared" si="91"/>
        <v>0.25016100326001228</v>
      </c>
      <c r="AT120" s="2">
        <f t="shared" si="91"/>
        <v>0.11950560611723113</v>
      </c>
      <c r="AU120" s="2">
        <f t="shared" si="91"/>
        <v>2.8899170585315052E-2</v>
      </c>
      <c r="AV120" s="2">
        <f t="shared" si="91"/>
        <v>5.4743465838179843E-2</v>
      </c>
    </row>
    <row r="121" spans="2:48" x14ac:dyDescent="0.2">
      <c r="C121" t="s">
        <v>72</v>
      </c>
      <c r="D121" s="2">
        <v>52.662100000000002</v>
      </c>
      <c r="E121" s="2">
        <v>0.97450000000000003</v>
      </c>
      <c r="F121" s="2">
        <v>16.654900000000001</v>
      </c>
      <c r="G121" s="2">
        <v>8.3393999999999995</v>
      </c>
      <c r="H121" s="2">
        <v>0.1862</v>
      </c>
      <c r="I121" s="2">
        <v>3.6294</v>
      </c>
      <c r="J121" s="2">
        <v>8.1341999999999999</v>
      </c>
      <c r="K121" s="2">
        <v>3.0693999999999999</v>
      </c>
      <c r="L121" s="2">
        <v>0.61970000000000003</v>
      </c>
      <c r="M121" s="2">
        <v>0.18890000000000001</v>
      </c>
      <c r="N121" s="8">
        <v>94.458699999999993</v>
      </c>
      <c r="P121" s="2">
        <f t="shared" si="80"/>
        <v>55.75145539796759</v>
      </c>
      <c r="Q121" s="2">
        <f t="shared" si="81"/>
        <v>1.0316678082590593</v>
      </c>
      <c r="R121" s="2">
        <f t="shared" si="82"/>
        <v>17.631938614442081</v>
      </c>
      <c r="S121" s="2">
        <f t="shared" si="83"/>
        <v>8.8286203388359148</v>
      </c>
      <c r="T121" s="2">
        <f t="shared" si="84"/>
        <v>0.19712318717068941</v>
      </c>
      <c r="U121" s="2">
        <f t="shared" si="85"/>
        <v>3.8423141542282506</v>
      </c>
      <c r="V121" s="2">
        <f t="shared" si="86"/>
        <v>8.6113825407294406</v>
      </c>
      <c r="W121" s="2">
        <f t="shared" si="87"/>
        <v>3.2494624634893348</v>
      </c>
      <c r="X121" s="2">
        <f t="shared" si="88"/>
        <v>0.65605391562661786</v>
      </c>
      <c r="Y121" s="2">
        <f t="shared" si="89"/>
        <v>0.19998157925103779</v>
      </c>
      <c r="Z121" s="2">
        <f t="shared" si="67"/>
        <v>100.00000000000001</v>
      </c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</row>
    <row r="122" spans="2:48" x14ac:dyDescent="0.2">
      <c r="C122" t="s">
        <v>30</v>
      </c>
      <c r="D122" s="2">
        <v>52.5717</v>
      </c>
      <c r="E122" s="2">
        <v>1.0155000000000001</v>
      </c>
      <c r="F122" s="2">
        <v>16.4664</v>
      </c>
      <c r="G122" s="2">
        <v>8.3661999999999992</v>
      </c>
      <c r="H122" s="2">
        <v>0.12759999999999999</v>
      </c>
      <c r="I122" s="2">
        <v>3.6815000000000002</v>
      </c>
      <c r="J122" s="2">
        <v>8.0711999999999993</v>
      </c>
      <c r="K122" s="2">
        <v>3.0205000000000002</v>
      </c>
      <c r="L122" s="2">
        <v>0.63939999999999997</v>
      </c>
      <c r="M122" s="2">
        <v>0.11650000000000001</v>
      </c>
      <c r="N122" s="8">
        <v>94.076499999999996</v>
      </c>
      <c r="P122" s="2">
        <f t="shared" si="80"/>
        <v>55.881862101587544</v>
      </c>
      <c r="Q122" s="2">
        <f t="shared" si="81"/>
        <v>1.079440667967027</v>
      </c>
      <c r="R122" s="2">
        <f t="shared" si="82"/>
        <v>17.503202181203594</v>
      </c>
      <c r="S122" s="2">
        <f t="shared" si="83"/>
        <v>8.8929753976816741</v>
      </c>
      <c r="T122" s="2">
        <f t="shared" si="84"/>
        <v>0.13563429761949053</v>
      </c>
      <c r="U122" s="2">
        <f t="shared" si="85"/>
        <v>3.913304597853875</v>
      </c>
      <c r="V122" s="2">
        <f t="shared" si="86"/>
        <v>8.5794008067902183</v>
      </c>
      <c r="W122" s="2">
        <f t="shared" si="87"/>
        <v>3.2106849213140372</v>
      </c>
      <c r="X122" s="2">
        <f t="shared" si="88"/>
        <v>0.67965963869829338</v>
      </c>
      <c r="Y122" s="2">
        <f t="shared" si="89"/>
        <v>0.12383538928425274</v>
      </c>
      <c r="Z122" s="2">
        <f t="shared" si="67"/>
        <v>100.00000000000003</v>
      </c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</row>
    <row r="123" spans="2:48" x14ac:dyDescent="0.2">
      <c r="C123" t="s">
        <v>20</v>
      </c>
      <c r="D123" s="2">
        <v>52.555599999999998</v>
      </c>
      <c r="E123" s="2">
        <v>0.95709999999999995</v>
      </c>
      <c r="F123" s="2">
        <v>17.294599999999999</v>
      </c>
      <c r="G123" s="2">
        <v>7.5762999999999998</v>
      </c>
      <c r="H123" s="2">
        <v>0.18099999999999999</v>
      </c>
      <c r="I123" s="2">
        <v>3.4952999999999999</v>
      </c>
      <c r="J123" s="2">
        <v>8.0090000000000003</v>
      </c>
      <c r="K123" s="2">
        <v>3.1648999999999998</v>
      </c>
      <c r="L123" s="2">
        <v>0.67689999999999995</v>
      </c>
      <c r="M123" s="2">
        <v>0.1235</v>
      </c>
      <c r="N123" s="8">
        <v>94.034099999999995</v>
      </c>
      <c r="P123" s="2">
        <f t="shared" si="80"/>
        <v>55.889937799160094</v>
      </c>
      <c r="Q123" s="2">
        <f t="shared" si="81"/>
        <v>1.0178222580957332</v>
      </c>
      <c r="R123" s="2">
        <f t="shared" si="82"/>
        <v>18.39183870532073</v>
      </c>
      <c r="S123" s="2">
        <f t="shared" si="83"/>
        <v>8.0569708222868091</v>
      </c>
      <c r="T123" s="2">
        <f t="shared" si="84"/>
        <v>0.19248336507713693</v>
      </c>
      <c r="U123" s="2">
        <f t="shared" si="85"/>
        <v>3.7170558340006448</v>
      </c>
      <c r="V123" s="2">
        <f t="shared" si="86"/>
        <v>8.5171230436618206</v>
      </c>
      <c r="W123" s="2">
        <f t="shared" si="87"/>
        <v>3.365693934434423</v>
      </c>
      <c r="X123" s="2">
        <f t="shared" si="88"/>
        <v>0.71984524762825397</v>
      </c>
      <c r="Y123" s="2">
        <f t="shared" si="89"/>
        <v>0.13133533473495254</v>
      </c>
      <c r="Z123" s="2">
        <f t="shared" si="67"/>
        <v>100.00010634440061</v>
      </c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</row>
    <row r="124" spans="2:48" x14ac:dyDescent="0.2">
      <c r="C124" t="s">
        <v>31</v>
      </c>
      <c r="D124" s="2">
        <v>52.494</v>
      </c>
      <c r="E124" s="2">
        <v>0.94740000000000002</v>
      </c>
      <c r="F124" s="2">
        <v>17.017499999999998</v>
      </c>
      <c r="G124" s="2">
        <v>7.7740999999999998</v>
      </c>
      <c r="H124" s="2">
        <v>0.19159999999999999</v>
      </c>
      <c r="I124" s="2">
        <v>3.5284</v>
      </c>
      <c r="J124" s="2">
        <v>8.3680000000000003</v>
      </c>
      <c r="K124" s="2">
        <v>3.2399</v>
      </c>
      <c r="L124" s="2">
        <v>0.65439999999999998</v>
      </c>
      <c r="M124" s="2">
        <v>0.14779999999999999</v>
      </c>
      <c r="N124" s="8">
        <v>94.363100000000003</v>
      </c>
      <c r="P124" s="2">
        <f t="shared" si="80"/>
        <v>55.629795968975159</v>
      </c>
      <c r="Q124" s="2">
        <f t="shared" si="81"/>
        <v>1.0039941460168222</v>
      </c>
      <c r="R124" s="2">
        <f t="shared" si="82"/>
        <v>18.034062043319899</v>
      </c>
      <c r="S124" s="2">
        <f t="shared" si="83"/>
        <v>8.2384957679431903</v>
      </c>
      <c r="T124" s="2">
        <f t="shared" si="84"/>
        <v>0.20304547010430982</v>
      </c>
      <c r="U124" s="2">
        <f t="shared" si="85"/>
        <v>3.7391734692904319</v>
      </c>
      <c r="V124" s="2">
        <f t="shared" si="86"/>
        <v>8.8678731410901079</v>
      </c>
      <c r="W124" s="2">
        <f t="shared" si="87"/>
        <v>3.4334395542325336</v>
      </c>
      <c r="X124" s="2">
        <f t="shared" si="88"/>
        <v>0.69349141772578471</v>
      </c>
      <c r="Y124" s="2">
        <f t="shared" si="89"/>
        <v>0.15662902130175882</v>
      </c>
      <c r="Z124" s="2">
        <f t="shared" si="67"/>
        <v>100</v>
      </c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spans="2:48" x14ac:dyDescent="0.2">
      <c r="C125" t="s">
        <v>23</v>
      </c>
      <c r="D125" s="2">
        <v>52.5274</v>
      </c>
      <c r="E125" s="2">
        <v>0.91349999999999998</v>
      </c>
      <c r="F125" s="2">
        <v>17.145900000000001</v>
      </c>
      <c r="G125" s="2">
        <v>8.0182000000000002</v>
      </c>
      <c r="H125" s="2">
        <v>0.1729</v>
      </c>
      <c r="I125" s="2">
        <v>3.6149</v>
      </c>
      <c r="J125" s="2">
        <v>7.9066000000000001</v>
      </c>
      <c r="K125" s="2">
        <v>3.2412999999999998</v>
      </c>
      <c r="L125" s="2">
        <v>0.67320000000000002</v>
      </c>
      <c r="M125" s="2">
        <v>0.27500000000000002</v>
      </c>
      <c r="N125" s="8">
        <v>94.488799999999998</v>
      </c>
      <c r="P125" s="2">
        <f t="shared" si="80"/>
        <v>55.591138843968814</v>
      </c>
      <c r="Q125" s="2">
        <f t="shared" si="81"/>
        <v>0.96678124814792865</v>
      </c>
      <c r="R125" s="2">
        <f t="shared" si="82"/>
        <v>18.145960156124325</v>
      </c>
      <c r="S125" s="2">
        <f t="shared" si="83"/>
        <v>8.4858734580183039</v>
      </c>
      <c r="T125" s="2">
        <f t="shared" si="84"/>
        <v>0.18298465003259648</v>
      </c>
      <c r="U125" s="2">
        <f t="shared" si="85"/>
        <v>3.8257444268527063</v>
      </c>
      <c r="V125" s="2">
        <f t="shared" si="86"/>
        <v>8.367764221791365</v>
      </c>
      <c r="W125" s="2">
        <f t="shared" si="87"/>
        <v>3.4303536503797276</v>
      </c>
      <c r="X125" s="2">
        <f t="shared" si="88"/>
        <v>0.71246539272379372</v>
      </c>
      <c r="Y125" s="2">
        <f t="shared" si="89"/>
        <v>0.29103978460939289</v>
      </c>
      <c r="Z125" s="2">
        <f t="shared" si="67"/>
        <v>100.00010583264896</v>
      </c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  <row r="126" spans="2:48" x14ac:dyDescent="0.2">
      <c r="C126" t="s">
        <v>24</v>
      </c>
      <c r="D126" s="2">
        <v>52.655500000000004</v>
      </c>
      <c r="E126" s="2">
        <v>0.95299999999999996</v>
      </c>
      <c r="F126" s="2">
        <v>16.3843</v>
      </c>
      <c r="G126" s="2">
        <v>8.5782000000000007</v>
      </c>
      <c r="H126" s="2">
        <v>0.21579999999999999</v>
      </c>
      <c r="I126" s="2">
        <v>3.7282000000000002</v>
      </c>
      <c r="J126" s="2">
        <v>8.4475999999999996</v>
      </c>
      <c r="K126" s="2">
        <v>3.2484999999999999</v>
      </c>
      <c r="L126" s="2">
        <v>0.63370000000000004</v>
      </c>
      <c r="M126" s="2">
        <v>0.1081</v>
      </c>
      <c r="N126" s="8">
        <v>94.953000000000003</v>
      </c>
      <c r="P126" s="2">
        <f t="shared" si="80"/>
        <v>55.454277379335039</v>
      </c>
      <c r="Q126" s="2">
        <f t="shared" si="81"/>
        <v>1.0036544395648372</v>
      </c>
      <c r="R126" s="2">
        <f t="shared" si="82"/>
        <v>17.255168346445082</v>
      </c>
      <c r="S126" s="2">
        <f t="shared" si="83"/>
        <v>9.0341537392183504</v>
      </c>
      <c r="T126" s="2">
        <f t="shared" si="84"/>
        <v>0.22727033374406286</v>
      </c>
      <c r="U126" s="2">
        <f t="shared" si="85"/>
        <v>3.9263635693448338</v>
      </c>
      <c r="V126" s="2">
        <f t="shared" si="86"/>
        <v>8.8966120080460858</v>
      </c>
      <c r="W126" s="2">
        <f t="shared" si="87"/>
        <v>3.4211662612029103</v>
      </c>
      <c r="X126" s="2">
        <f t="shared" si="88"/>
        <v>0.66738281044306136</v>
      </c>
      <c r="Y126" s="2">
        <f t="shared" si="89"/>
        <v>0.11384579739450043</v>
      </c>
      <c r="Z126" s="2">
        <f t="shared" si="67"/>
        <v>99.999894684738777</v>
      </c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</row>
    <row r="127" spans="2:48" x14ac:dyDescent="0.2">
      <c r="C127" t="s">
        <v>31</v>
      </c>
      <c r="D127" s="2">
        <v>52.154800000000002</v>
      </c>
      <c r="E127" s="2">
        <v>0.99209999999999998</v>
      </c>
      <c r="F127" s="2">
        <v>16.9222</v>
      </c>
      <c r="G127" s="2">
        <v>8.0182000000000002</v>
      </c>
      <c r="H127" s="2">
        <v>0.21149999999999999</v>
      </c>
      <c r="I127" s="2">
        <v>3.8117000000000001</v>
      </c>
      <c r="J127" s="2">
        <v>8.6166999999999998</v>
      </c>
      <c r="K127" s="2">
        <v>3.1360000000000001</v>
      </c>
      <c r="L127" s="2">
        <v>0.63290000000000002</v>
      </c>
      <c r="M127" s="2">
        <v>8.7999999999999995E-2</v>
      </c>
      <c r="N127" s="8">
        <v>94.584100000000007</v>
      </c>
      <c r="P127" s="2">
        <f t="shared" si="80"/>
        <v>55.141191807079629</v>
      </c>
      <c r="Q127" s="2">
        <f t="shared" si="81"/>
        <v>1.0489077973993515</v>
      </c>
      <c r="R127" s="2">
        <f t="shared" si="82"/>
        <v>17.891167754411153</v>
      </c>
      <c r="S127" s="2">
        <f t="shared" si="83"/>
        <v>8.4773233556168535</v>
      </c>
      <c r="T127" s="2">
        <f t="shared" si="84"/>
        <v>0.22361052227594275</v>
      </c>
      <c r="U127" s="2">
        <f t="shared" si="85"/>
        <v>4.029958523684213</v>
      </c>
      <c r="V127" s="2">
        <f t="shared" si="86"/>
        <v>9.1100935569509023</v>
      </c>
      <c r="W127" s="2">
        <f t="shared" si="87"/>
        <v>3.3155678385690619</v>
      </c>
      <c r="X127" s="2">
        <f t="shared" si="88"/>
        <v>0.66913995058366038</v>
      </c>
      <c r="Y127" s="2">
        <f t="shared" si="89"/>
        <v>9.3038893429233868E-2</v>
      </c>
      <c r="Z127" s="2">
        <f t="shared" si="67"/>
        <v>100</v>
      </c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</row>
    <row r="128" spans="2:48" x14ac:dyDescent="0.2">
      <c r="C128" t="s">
        <v>23</v>
      </c>
      <c r="D128" s="2">
        <v>52.197000000000003</v>
      </c>
      <c r="E128" s="2">
        <v>0.97599999999999998</v>
      </c>
      <c r="F128" s="2">
        <v>17.044</v>
      </c>
      <c r="G128" s="2">
        <v>7.8967000000000001</v>
      </c>
      <c r="H128" s="2">
        <v>0.2356</v>
      </c>
      <c r="I128" s="2">
        <v>3.8391999999999999</v>
      </c>
      <c r="J128" s="2">
        <v>8.2308000000000003</v>
      </c>
      <c r="K128" s="2">
        <v>3.26</v>
      </c>
      <c r="L128" s="2">
        <v>0.61770000000000003</v>
      </c>
      <c r="M128" s="2">
        <v>0.15720000000000001</v>
      </c>
      <c r="N128" s="8">
        <v>94.454400000000007</v>
      </c>
      <c r="P128" s="2">
        <f t="shared" si="80"/>
        <v>55.261586543347896</v>
      </c>
      <c r="Q128" s="2">
        <f t="shared" si="81"/>
        <v>1.0333028424297861</v>
      </c>
      <c r="R128" s="2">
        <f t="shared" si="82"/>
        <v>18.044686113087373</v>
      </c>
      <c r="S128" s="2">
        <f t="shared" si="83"/>
        <v>8.3603304875156681</v>
      </c>
      <c r="T128" s="2">
        <f t="shared" si="84"/>
        <v>0.24943253040620658</v>
      </c>
      <c r="U128" s="2">
        <f t="shared" si="85"/>
        <v>4.0646068367381512</v>
      </c>
      <c r="V128" s="2">
        <f t="shared" si="86"/>
        <v>8.7140461429007008</v>
      </c>
      <c r="W128" s="2">
        <f t="shared" si="87"/>
        <v>3.4514008876240809</v>
      </c>
      <c r="X128" s="2">
        <f t="shared" si="88"/>
        <v>0.65396635836975303</v>
      </c>
      <c r="Y128" s="2">
        <f t="shared" si="89"/>
        <v>0.16642951519463361</v>
      </c>
      <c r="Z128" s="2">
        <f t="shared" si="67"/>
        <v>99.999788257614256</v>
      </c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</row>
    <row r="129" spans="2:48" x14ac:dyDescent="0.2">
      <c r="C129" t="s">
        <v>24</v>
      </c>
      <c r="D129" s="2">
        <v>52.621400000000001</v>
      </c>
      <c r="E129" s="2">
        <v>0.93810000000000004</v>
      </c>
      <c r="F129" s="2">
        <v>16.942599999999999</v>
      </c>
      <c r="G129" s="2">
        <v>7.8371000000000004</v>
      </c>
      <c r="H129" s="2">
        <v>0.22370000000000001</v>
      </c>
      <c r="I129" s="2">
        <v>3.6179999999999999</v>
      </c>
      <c r="J129" s="2">
        <v>8.2928999999999995</v>
      </c>
      <c r="K129" s="2">
        <v>3.2475999999999998</v>
      </c>
      <c r="L129" s="2">
        <v>0.66410000000000002</v>
      </c>
      <c r="M129" s="2">
        <v>0.1976</v>
      </c>
      <c r="N129" s="8">
        <v>94.582999999999998</v>
      </c>
      <c r="P129" s="2">
        <f t="shared" si="80"/>
        <v>55.635156423458767</v>
      </c>
      <c r="Q129" s="2">
        <f t="shared" si="81"/>
        <v>0.99182728397280706</v>
      </c>
      <c r="R129" s="2">
        <f t="shared" si="82"/>
        <v>17.912944186587438</v>
      </c>
      <c r="S129" s="2">
        <f t="shared" si="83"/>
        <v>8.2859499064313891</v>
      </c>
      <c r="T129" s="2">
        <f t="shared" si="84"/>
        <v>0.23651184673778589</v>
      </c>
      <c r="U129" s="2">
        <f t="shared" si="85"/>
        <v>3.8252117188078194</v>
      </c>
      <c r="V129" s="2">
        <f t="shared" si="86"/>
        <v>8.7678546884746726</v>
      </c>
      <c r="W129" s="2">
        <f t="shared" si="87"/>
        <v>3.4335980038696174</v>
      </c>
      <c r="X129" s="2">
        <f t="shared" si="88"/>
        <v>0.7021346330735968</v>
      </c>
      <c r="Y129" s="2">
        <f t="shared" si="89"/>
        <v>0.20891703583096327</v>
      </c>
      <c r="Z129" s="2">
        <f t="shared" si="67"/>
        <v>100.00010572724486</v>
      </c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</row>
    <row r="130" spans="2:48" x14ac:dyDescent="0.2">
      <c r="C130" t="s">
        <v>25</v>
      </c>
      <c r="D130" s="2">
        <v>52.292299999999997</v>
      </c>
      <c r="E130" s="2">
        <v>0.9224</v>
      </c>
      <c r="F130" s="2">
        <v>17.209900000000001</v>
      </c>
      <c r="G130" s="2">
        <v>7.9527000000000001</v>
      </c>
      <c r="H130" s="2">
        <v>0.23080000000000001</v>
      </c>
      <c r="I130" s="2">
        <v>3.5405000000000002</v>
      </c>
      <c r="J130" s="2">
        <v>8.5747999999999998</v>
      </c>
      <c r="K130" s="2">
        <v>3.3538000000000001</v>
      </c>
      <c r="L130" s="2">
        <v>0.59889999999999999</v>
      </c>
      <c r="M130" s="2">
        <v>0.17519999999999999</v>
      </c>
      <c r="N130" s="8">
        <v>94.851299999999995</v>
      </c>
      <c r="P130" s="2">
        <f t="shared" si="80"/>
        <v>55.130820558073538</v>
      </c>
      <c r="Q130" s="2">
        <f t="shared" si="81"/>
        <v>0.97246953916287926</v>
      </c>
      <c r="R130" s="2">
        <f t="shared" si="82"/>
        <v>18.144084477492665</v>
      </c>
      <c r="S130" s="2">
        <f t="shared" si="83"/>
        <v>8.3843869298575768</v>
      </c>
      <c r="T130" s="2">
        <f t="shared" si="84"/>
        <v>0.24332824115220353</v>
      </c>
      <c r="U130" s="2">
        <f t="shared" si="85"/>
        <v>3.7326847391654101</v>
      </c>
      <c r="V130" s="2">
        <f t="shared" si="86"/>
        <v>9.0402556422526636</v>
      </c>
      <c r="W130" s="2">
        <f t="shared" si="87"/>
        <v>3.5358503257203648</v>
      </c>
      <c r="X130" s="2">
        <f t="shared" si="88"/>
        <v>0.63140937446297529</v>
      </c>
      <c r="Y130" s="2">
        <f t="shared" si="89"/>
        <v>0.18471017265973161</v>
      </c>
      <c r="Z130" s="2">
        <f t="shared" si="67"/>
        <v>99.999999999999986</v>
      </c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</row>
    <row r="131" spans="2:48" x14ac:dyDescent="0.2">
      <c r="C131" t="s">
        <v>27</v>
      </c>
      <c r="D131" s="2">
        <v>52.030099999999997</v>
      </c>
      <c r="E131" s="2">
        <v>0.97529999999999994</v>
      </c>
      <c r="F131" s="2">
        <v>16.137799999999999</v>
      </c>
      <c r="G131" s="2">
        <v>8.5139999999999993</v>
      </c>
      <c r="H131" s="2">
        <v>0.19980000000000001</v>
      </c>
      <c r="I131" s="2">
        <v>3.9853000000000001</v>
      </c>
      <c r="J131" s="2">
        <v>8.6998999999999995</v>
      </c>
      <c r="K131" s="2">
        <v>2.9087000000000001</v>
      </c>
      <c r="L131" s="2">
        <v>0.59350000000000003</v>
      </c>
      <c r="M131" s="2">
        <v>9.0800000000000006E-2</v>
      </c>
      <c r="N131" s="8">
        <v>94.135099999999994</v>
      </c>
      <c r="P131" s="2">
        <f t="shared" si="80"/>
        <v>55.271731798234669</v>
      </c>
      <c r="Q131" s="2">
        <f t="shared" si="81"/>
        <v>1.0360641248588465</v>
      </c>
      <c r="R131" s="2">
        <f t="shared" si="82"/>
        <v>17.143233501637539</v>
      </c>
      <c r="S131" s="2">
        <f t="shared" si="83"/>
        <v>9.0444478202073402</v>
      </c>
      <c r="T131" s="2">
        <f t="shared" si="84"/>
        <v>0.21224814123530969</v>
      </c>
      <c r="U131" s="2">
        <f t="shared" si="85"/>
        <v>4.2335961825079069</v>
      </c>
      <c r="V131" s="2">
        <f t="shared" si="86"/>
        <v>9.2419299496149687</v>
      </c>
      <c r="W131" s="2">
        <f t="shared" si="87"/>
        <v>3.089920762818545</v>
      </c>
      <c r="X131" s="2">
        <f t="shared" si="88"/>
        <v>0.63047683595173332</v>
      </c>
      <c r="Y131" s="2">
        <f t="shared" si="89"/>
        <v>9.6457113234064668E-2</v>
      </c>
      <c r="Z131" s="2">
        <f t="shared" si="67"/>
        <v>100.00010623030093</v>
      </c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</row>
    <row r="132" spans="2:48" x14ac:dyDescent="0.2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8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</row>
    <row r="133" spans="2:48" x14ac:dyDescent="0.2">
      <c r="B133" s="11" t="s">
        <v>112</v>
      </c>
      <c r="C133" t="s">
        <v>77</v>
      </c>
      <c r="D133" s="2">
        <v>53.3994</v>
      </c>
      <c r="E133" s="2">
        <v>0.97099999999999997</v>
      </c>
      <c r="F133" s="2">
        <v>17.052800000000001</v>
      </c>
      <c r="G133" s="2">
        <v>6.6265999999999998</v>
      </c>
      <c r="H133" s="2">
        <v>0.21929999999999999</v>
      </c>
      <c r="I133" s="2">
        <v>3.6387</v>
      </c>
      <c r="J133" s="2">
        <v>7.8685</v>
      </c>
      <c r="K133" s="2">
        <v>3.2042999999999999</v>
      </c>
      <c r="L133" s="2">
        <v>0.76580000000000004</v>
      </c>
      <c r="M133" s="2">
        <v>0.1739</v>
      </c>
      <c r="N133" s="8">
        <v>93.920299999999997</v>
      </c>
      <c r="P133" s="2">
        <f t="shared" ref="P133:P142" si="92">D133/$N133*100</f>
        <v>56.856079037226252</v>
      </c>
      <c r="Q133" s="2">
        <f t="shared" ref="Q133:Q142" si="93">E133/$N133*100</f>
        <v>1.0338553007177362</v>
      </c>
      <c r="R133" s="2">
        <f t="shared" ref="R133:R142" si="94">F133/$N133*100</f>
        <v>18.156671134994248</v>
      </c>
      <c r="S133" s="2">
        <f t="shared" ref="S133:S142" si="95">G133/$N133*100</f>
        <v>7.0555566794399072</v>
      </c>
      <c r="T133" s="2">
        <f t="shared" ref="T133:T142" si="96">H133/$N133*100</f>
        <v>0.23349584701071016</v>
      </c>
      <c r="U133" s="2">
        <f t="shared" ref="U133:U142" si="97">I133/$N133*100</f>
        <v>3.8742423097030145</v>
      </c>
      <c r="V133" s="2">
        <f t="shared" ref="V133:V142" si="98">J133/$N133*100</f>
        <v>8.3778480264649922</v>
      </c>
      <c r="W133" s="2">
        <f t="shared" ref="W133:W142" si="99">K133/$N133*100</f>
        <v>3.4117224923685296</v>
      </c>
      <c r="X133" s="2">
        <f t="shared" ref="X133:X142" si="100">L133/$N133*100</f>
        <v>0.81537218258459565</v>
      </c>
      <c r="Y133" s="2">
        <f t="shared" ref="Y133:Y142" si="101">M133/$N133*100</f>
        <v>0.18515698949002507</v>
      </c>
      <c r="Z133" s="2">
        <f t="shared" si="67"/>
        <v>100.00000000000001</v>
      </c>
      <c r="AB133" s="2">
        <f t="shared" ref="AB133:AK133" si="102">AVERAGE(P133:P142)</f>
        <v>56.927969174579218</v>
      </c>
      <c r="AC133" s="2">
        <f t="shared" si="102"/>
        <v>0.98562853242258064</v>
      </c>
      <c r="AD133" s="2">
        <f t="shared" si="102"/>
        <v>18.368764872981767</v>
      </c>
      <c r="AE133" s="2">
        <f t="shared" si="102"/>
        <v>6.9924495560838889</v>
      </c>
      <c r="AF133" s="2">
        <f t="shared" si="102"/>
        <v>0.24398122826809229</v>
      </c>
      <c r="AG133" s="2">
        <f t="shared" si="102"/>
        <v>3.7175012380849166</v>
      </c>
      <c r="AH133" s="2">
        <f t="shared" si="102"/>
        <v>8.3447057891859</v>
      </c>
      <c r="AI133" s="2">
        <f t="shared" si="102"/>
        <v>3.5319460486876002</v>
      </c>
      <c r="AJ133" s="2">
        <f t="shared" si="102"/>
        <v>0.71251198366310575</v>
      </c>
      <c r="AK133" s="2">
        <f t="shared" si="102"/>
        <v>0.1745309167239614</v>
      </c>
      <c r="AL133" s="2"/>
      <c r="AM133" s="2">
        <f t="shared" ref="AM133:AV133" si="103">_xlfn.STDEV.P(P133:P142)</f>
        <v>0.55087618500904556</v>
      </c>
      <c r="AN133" s="2">
        <f t="shared" si="103"/>
        <v>3.6219040609612382E-2</v>
      </c>
      <c r="AO133" s="2">
        <f t="shared" si="103"/>
        <v>0.21455084414079811</v>
      </c>
      <c r="AP133" s="2">
        <f t="shared" si="103"/>
        <v>0.12400967836916232</v>
      </c>
      <c r="AQ133" s="2">
        <f t="shared" si="103"/>
        <v>2.8161883965367115E-2</v>
      </c>
      <c r="AR133" s="2">
        <f t="shared" si="103"/>
        <v>0.10871018489955393</v>
      </c>
      <c r="AS133" s="2">
        <f t="shared" si="103"/>
        <v>0.33678077223346453</v>
      </c>
      <c r="AT133" s="2">
        <f t="shared" si="103"/>
        <v>0.20939902213519551</v>
      </c>
      <c r="AU133" s="2">
        <f t="shared" si="103"/>
        <v>6.2576513227039901E-2</v>
      </c>
      <c r="AV133" s="2">
        <f t="shared" si="103"/>
        <v>3.8752412375760416E-2</v>
      </c>
    </row>
    <row r="134" spans="2:48" x14ac:dyDescent="0.2">
      <c r="C134" t="s">
        <v>25</v>
      </c>
      <c r="D134" s="2">
        <v>54.553699999999999</v>
      </c>
      <c r="E134" s="2">
        <v>0.9224</v>
      </c>
      <c r="F134" s="2">
        <v>17.301500000000001</v>
      </c>
      <c r="G134" s="2">
        <v>6.5217000000000001</v>
      </c>
      <c r="H134" s="2">
        <v>0.2873</v>
      </c>
      <c r="I134" s="2">
        <v>3.3877000000000002</v>
      </c>
      <c r="J134" s="2">
        <v>7.4207000000000001</v>
      </c>
      <c r="K134" s="2">
        <v>3.0066000000000002</v>
      </c>
      <c r="L134" s="2">
        <v>0.73419999999999996</v>
      </c>
      <c r="M134" s="2">
        <v>0.12659999999999999</v>
      </c>
      <c r="N134" s="8">
        <v>94.2624</v>
      </c>
      <c r="P134" s="2">
        <f t="shared" si="92"/>
        <v>57.874295583392744</v>
      </c>
      <c r="Q134" s="2">
        <f t="shared" si="93"/>
        <v>0.97854499779339366</v>
      </c>
      <c r="R134" s="2">
        <f t="shared" si="94"/>
        <v>18.354614353124894</v>
      </c>
      <c r="S134" s="2">
        <f t="shared" si="95"/>
        <v>6.9186653427029228</v>
      </c>
      <c r="T134" s="2">
        <f t="shared" si="96"/>
        <v>0.30478748684523205</v>
      </c>
      <c r="U134" s="2">
        <f t="shared" si="97"/>
        <v>3.5939038259157416</v>
      </c>
      <c r="V134" s="2">
        <f t="shared" si="98"/>
        <v>7.8723860203007767</v>
      </c>
      <c r="W134" s="2">
        <f t="shared" si="99"/>
        <v>3.189606884611468</v>
      </c>
      <c r="X134" s="2">
        <f t="shared" si="100"/>
        <v>0.77888956784465491</v>
      </c>
      <c r="Y134" s="2">
        <f t="shared" si="101"/>
        <v>0.13430593746817393</v>
      </c>
      <c r="Z134" s="2">
        <f t="shared" si="67"/>
        <v>100</v>
      </c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</row>
    <row r="135" spans="2:48" x14ac:dyDescent="0.2">
      <c r="C135" t="s">
        <v>68</v>
      </c>
      <c r="D135" s="2">
        <v>53.656500000000001</v>
      </c>
      <c r="E135" s="2">
        <v>0.97809999999999997</v>
      </c>
      <c r="F135" s="2">
        <v>17.767800000000001</v>
      </c>
      <c r="G135" s="2">
        <v>6.3789999999999996</v>
      </c>
      <c r="H135" s="2">
        <v>0.20230000000000001</v>
      </c>
      <c r="I135" s="2">
        <v>3.4338000000000002</v>
      </c>
      <c r="J135" s="2">
        <v>8.1630000000000003</v>
      </c>
      <c r="K135" s="2">
        <v>3.4369999999999998</v>
      </c>
      <c r="L135" s="2">
        <v>0.61150000000000004</v>
      </c>
      <c r="M135" s="2">
        <v>0.18290000000000001</v>
      </c>
      <c r="N135" s="8">
        <v>94.811999999999998</v>
      </c>
      <c r="P135" s="2">
        <f t="shared" si="92"/>
        <v>56.592519934185546</v>
      </c>
      <c r="Q135" s="2">
        <f t="shared" si="93"/>
        <v>1.0316204699827027</v>
      </c>
      <c r="R135" s="2">
        <f t="shared" si="94"/>
        <v>18.740032907226936</v>
      </c>
      <c r="S135" s="2">
        <f t="shared" si="95"/>
        <v>6.7280513015230134</v>
      </c>
      <c r="T135" s="2">
        <f t="shared" si="96"/>
        <v>0.21336961566046495</v>
      </c>
      <c r="U135" s="2">
        <f t="shared" si="97"/>
        <v>3.6216934565244907</v>
      </c>
      <c r="V135" s="2">
        <f t="shared" si="98"/>
        <v>8.609669662068093</v>
      </c>
      <c r="W135" s="2">
        <f t="shared" si="99"/>
        <v>3.6250685567227778</v>
      </c>
      <c r="X135" s="2">
        <f t="shared" si="100"/>
        <v>0.64496055351643256</v>
      </c>
      <c r="Y135" s="2">
        <f t="shared" si="101"/>
        <v>0.19290807070834917</v>
      </c>
      <c r="Z135" s="2">
        <f t="shared" si="67"/>
        <v>99.99989452811883</v>
      </c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</row>
    <row r="136" spans="2:48" x14ac:dyDescent="0.2">
      <c r="C136" t="s">
        <v>32</v>
      </c>
      <c r="D136" s="2">
        <v>54.002099999999999</v>
      </c>
      <c r="E136" s="2">
        <v>0.92700000000000005</v>
      </c>
      <c r="F136" s="2">
        <v>17.336600000000001</v>
      </c>
      <c r="G136" s="2">
        <v>6.6448</v>
      </c>
      <c r="H136" s="2">
        <v>0.22070000000000001</v>
      </c>
      <c r="I136" s="2">
        <v>3.3978999999999999</v>
      </c>
      <c r="J136" s="2">
        <v>7.5548000000000002</v>
      </c>
      <c r="K136" s="2">
        <v>3.2162000000000002</v>
      </c>
      <c r="L136" s="2">
        <v>0.65529999999999999</v>
      </c>
      <c r="M136" s="2">
        <v>0.21510000000000001</v>
      </c>
      <c r="N136" s="8">
        <v>94.170599999999993</v>
      </c>
      <c r="P136" s="2">
        <f t="shared" si="92"/>
        <v>57.344967537639135</v>
      </c>
      <c r="Q136" s="2">
        <f t="shared" si="93"/>
        <v>0.98438366114264975</v>
      </c>
      <c r="R136" s="2">
        <f t="shared" si="94"/>
        <v>18.409779697697584</v>
      </c>
      <c r="S136" s="2">
        <f t="shared" si="95"/>
        <v>7.0561300448335267</v>
      </c>
      <c r="T136" s="2">
        <f t="shared" si="96"/>
        <v>0.23436189214043451</v>
      </c>
      <c r="U136" s="2">
        <f t="shared" si="97"/>
        <v>3.6082386647212612</v>
      </c>
      <c r="V136" s="2">
        <f t="shared" si="98"/>
        <v>8.0224613626758252</v>
      </c>
      <c r="W136" s="2">
        <f t="shared" si="99"/>
        <v>3.4152909719169253</v>
      </c>
      <c r="X136" s="2">
        <f t="shared" si="100"/>
        <v>0.69586473910116331</v>
      </c>
      <c r="Y136" s="2">
        <f t="shared" si="101"/>
        <v>0.22841523787678961</v>
      </c>
      <c r="Z136" s="2">
        <f t="shared" si="67"/>
        <v>99.999893809745302</v>
      </c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</row>
    <row r="137" spans="2:48" x14ac:dyDescent="0.2">
      <c r="C137" t="s">
        <v>113</v>
      </c>
      <c r="D137" s="2">
        <v>54.262799999999999</v>
      </c>
      <c r="E137" s="2">
        <v>0.93610000000000004</v>
      </c>
      <c r="F137" s="2">
        <v>17.0794</v>
      </c>
      <c r="G137" s="2">
        <v>6.6284000000000001</v>
      </c>
      <c r="H137" s="2">
        <v>0.22070000000000001</v>
      </c>
      <c r="I137" s="2">
        <v>3.4655</v>
      </c>
      <c r="J137" s="2">
        <v>7.7279999999999998</v>
      </c>
      <c r="K137" s="2">
        <v>3.0988000000000002</v>
      </c>
      <c r="L137" s="2">
        <v>0.68500000000000005</v>
      </c>
      <c r="M137" s="2">
        <v>0.22170000000000001</v>
      </c>
      <c r="N137" s="8">
        <v>94.326400000000007</v>
      </c>
      <c r="P137" s="2">
        <f t="shared" si="92"/>
        <v>57.526630932591502</v>
      </c>
      <c r="Q137" s="2">
        <f t="shared" si="93"/>
        <v>0.99240509549818512</v>
      </c>
      <c r="R137" s="2">
        <f t="shared" si="94"/>
        <v>18.10670183532924</v>
      </c>
      <c r="S137" s="2">
        <f t="shared" si="95"/>
        <v>7.0270889167825761</v>
      </c>
      <c r="T137" s="2">
        <f t="shared" si="96"/>
        <v>0.23397479390711401</v>
      </c>
      <c r="U137" s="2">
        <f t="shared" si="97"/>
        <v>3.6739449401228073</v>
      </c>
      <c r="V137" s="2">
        <f t="shared" si="98"/>
        <v>8.1928283068154819</v>
      </c>
      <c r="W137" s="2">
        <f t="shared" si="99"/>
        <v>3.2851884520134345</v>
      </c>
      <c r="X137" s="2">
        <f t="shared" si="100"/>
        <v>0.72620178444210737</v>
      </c>
      <c r="Y137" s="2">
        <f t="shared" si="101"/>
        <v>0.23503494249754045</v>
      </c>
      <c r="Z137" s="2">
        <f t="shared" si="67"/>
        <v>99.999999999999972</v>
      </c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</row>
    <row r="138" spans="2:48" x14ac:dyDescent="0.2">
      <c r="C138" t="s">
        <v>114</v>
      </c>
      <c r="D138" s="2">
        <v>53.969499999999996</v>
      </c>
      <c r="E138" s="2">
        <v>0.95399999999999996</v>
      </c>
      <c r="F138" s="2">
        <v>17.212700000000002</v>
      </c>
      <c r="G138" s="2">
        <v>6.7240000000000002</v>
      </c>
      <c r="H138" s="2">
        <v>0.24970000000000001</v>
      </c>
      <c r="I138" s="2">
        <v>3.5043000000000002</v>
      </c>
      <c r="J138" s="2">
        <v>7.4120999999999997</v>
      </c>
      <c r="K138" s="2">
        <v>3.2299000000000002</v>
      </c>
      <c r="L138" s="2">
        <v>0.66149999999999998</v>
      </c>
      <c r="M138" s="2">
        <v>0.17680000000000001</v>
      </c>
      <c r="N138" s="8">
        <v>94.094499999999996</v>
      </c>
      <c r="P138" s="2">
        <f t="shared" si="92"/>
        <v>57.356699913384944</v>
      </c>
      <c r="Q138" s="2">
        <f t="shared" si="93"/>
        <v>1.013874349722885</v>
      </c>
      <c r="R138" s="2">
        <f t="shared" si="94"/>
        <v>18.292992682887952</v>
      </c>
      <c r="S138" s="2">
        <f t="shared" si="95"/>
        <v>7.1460074712124522</v>
      </c>
      <c r="T138" s="2">
        <f t="shared" si="96"/>
        <v>0.26537151480692284</v>
      </c>
      <c r="U138" s="2">
        <f t="shared" si="97"/>
        <v>3.7242346789663587</v>
      </c>
      <c r="V138" s="2">
        <f t="shared" si="98"/>
        <v>7.8772935718878365</v>
      </c>
      <c r="W138" s="2">
        <f t="shared" si="99"/>
        <v>3.4326129582494196</v>
      </c>
      <c r="X138" s="2">
        <f t="shared" si="100"/>
        <v>0.70301664815690612</v>
      </c>
      <c r="Y138" s="2">
        <f t="shared" si="101"/>
        <v>0.18789621072432505</v>
      </c>
      <c r="Z138" s="2">
        <f t="shared" si="67"/>
        <v>100</v>
      </c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</row>
    <row r="139" spans="2:48" x14ac:dyDescent="0.2">
      <c r="C139" t="s">
        <v>115</v>
      </c>
      <c r="D139" s="2">
        <v>53.524999999999999</v>
      </c>
      <c r="E139" s="2">
        <v>0.93210000000000004</v>
      </c>
      <c r="F139" s="2">
        <v>17.598199999999999</v>
      </c>
      <c r="G139" s="2">
        <v>6.5156000000000001</v>
      </c>
      <c r="H139" s="2">
        <v>0.20730000000000001</v>
      </c>
      <c r="I139" s="2">
        <v>3.4958999999999998</v>
      </c>
      <c r="J139" s="2">
        <v>8.0792000000000002</v>
      </c>
      <c r="K139" s="2">
        <v>3.5438000000000001</v>
      </c>
      <c r="L139" s="2">
        <v>0.64849999999999997</v>
      </c>
      <c r="M139" s="2">
        <v>0.11360000000000001</v>
      </c>
      <c r="N139" s="8">
        <v>94.659199999999998</v>
      </c>
      <c r="P139" s="2">
        <f t="shared" si="92"/>
        <v>56.54495284135087</v>
      </c>
      <c r="Q139" s="2">
        <f t="shared" si="93"/>
        <v>0.98469034177343562</v>
      </c>
      <c r="R139" s="2">
        <f t="shared" si="94"/>
        <v>18.591114228727896</v>
      </c>
      <c r="S139" s="2">
        <f t="shared" si="95"/>
        <v>6.8832189581150063</v>
      </c>
      <c r="T139" s="2">
        <f t="shared" si="96"/>
        <v>0.21899614617490959</v>
      </c>
      <c r="U139" s="2">
        <f t="shared" si="97"/>
        <v>3.6931434028599432</v>
      </c>
      <c r="V139" s="2">
        <f t="shared" si="98"/>
        <v>8.5350393833879856</v>
      </c>
      <c r="W139" s="2">
        <f t="shared" si="99"/>
        <v>3.743745985598864</v>
      </c>
      <c r="X139" s="2">
        <f t="shared" si="100"/>
        <v>0.68508924647577829</v>
      </c>
      <c r="Y139" s="2">
        <f t="shared" si="101"/>
        <v>0.12000946553530985</v>
      </c>
      <c r="Z139" s="2">
        <f t="shared" si="67"/>
        <v>100</v>
      </c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</row>
    <row r="140" spans="2:48" x14ac:dyDescent="0.2">
      <c r="C140" t="s">
        <v>116</v>
      </c>
      <c r="D140" s="2">
        <v>53.508499999999998</v>
      </c>
      <c r="E140" s="2">
        <v>0.86140000000000005</v>
      </c>
      <c r="F140" s="2">
        <v>17.833200000000001</v>
      </c>
      <c r="G140" s="2">
        <v>6.6576000000000004</v>
      </c>
      <c r="H140" s="2">
        <v>0.20730000000000001</v>
      </c>
      <c r="I140" s="2">
        <v>3.4792999999999998</v>
      </c>
      <c r="J140" s="2">
        <v>8.5896000000000008</v>
      </c>
      <c r="K140" s="2">
        <v>3.7145000000000001</v>
      </c>
      <c r="L140" s="2">
        <v>0.56320000000000003</v>
      </c>
      <c r="M140" s="2">
        <v>0.18</v>
      </c>
      <c r="N140" s="8">
        <v>95.5946</v>
      </c>
      <c r="P140" s="2">
        <f t="shared" si="92"/>
        <v>55.974396043291144</v>
      </c>
      <c r="Q140" s="2">
        <f t="shared" si="93"/>
        <v>0.90109692388482199</v>
      </c>
      <c r="R140" s="2">
        <f t="shared" si="94"/>
        <v>18.655028631324367</v>
      </c>
      <c r="S140" s="2">
        <f t="shared" si="95"/>
        <v>6.9644101235843872</v>
      </c>
      <c r="T140" s="2">
        <f t="shared" si="96"/>
        <v>0.21685325321723195</v>
      </c>
      <c r="U140" s="2">
        <f t="shared" si="97"/>
        <v>3.6396407328447422</v>
      </c>
      <c r="V140" s="2">
        <f t="shared" si="98"/>
        <v>8.9854447845380392</v>
      </c>
      <c r="W140" s="2">
        <f t="shared" si="99"/>
        <v>3.8856797350477956</v>
      </c>
      <c r="X140" s="2">
        <f t="shared" si="100"/>
        <v>0.58915461752023657</v>
      </c>
      <c r="Y140" s="2">
        <f t="shared" si="101"/>
        <v>0.18829515474723466</v>
      </c>
      <c r="Z140" s="2">
        <f t="shared" si="67"/>
        <v>100.00000000000001</v>
      </c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</row>
    <row r="141" spans="2:48" x14ac:dyDescent="0.2">
      <c r="C141" t="s">
        <v>117</v>
      </c>
      <c r="D141" s="2">
        <v>53.234900000000003</v>
      </c>
      <c r="E141" s="2">
        <v>0.91080000000000005</v>
      </c>
      <c r="F141" s="2">
        <v>17.2027</v>
      </c>
      <c r="G141" s="2">
        <v>6.5739999999999998</v>
      </c>
      <c r="H141" s="2">
        <v>0.26219999999999999</v>
      </c>
      <c r="I141" s="2">
        <v>3.6625000000000001</v>
      </c>
      <c r="J141" s="2">
        <v>8.0581999999999994</v>
      </c>
      <c r="K141" s="2">
        <v>3.5163000000000002</v>
      </c>
      <c r="L141" s="2">
        <v>0.7238</v>
      </c>
      <c r="M141" s="2">
        <v>0.1376</v>
      </c>
      <c r="N141" s="8">
        <v>94.283000000000001</v>
      </c>
      <c r="P141" s="2">
        <f t="shared" si="92"/>
        <v>56.462883022390045</v>
      </c>
      <c r="Q141" s="2">
        <f t="shared" si="93"/>
        <v>0.96602780989149695</v>
      </c>
      <c r="R141" s="2">
        <f t="shared" si="94"/>
        <v>18.245813137044852</v>
      </c>
      <c r="S141" s="2">
        <f t="shared" si="95"/>
        <v>6.9726249695066977</v>
      </c>
      <c r="T141" s="2">
        <f t="shared" si="96"/>
        <v>0.27809891496876421</v>
      </c>
      <c r="U141" s="2">
        <f t="shared" si="97"/>
        <v>3.8845815258318046</v>
      </c>
      <c r="V141" s="2">
        <f t="shared" si="98"/>
        <v>8.5468218024458267</v>
      </c>
      <c r="W141" s="2">
        <f t="shared" si="99"/>
        <v>3.7295164557767575</v>
      </c>
      <c r="X141" s="2">
        <f t="shared" si="100"/>
        <v>0.76768876679783205</v>
      </c>
      <c r="Y141" s="2">
        <f t="shared" si="101"/>
        <v>0.14594359534592663</v>
      </c>
      <c r="Z141" s="2">
        <f t="shared" ref="Z141:Z195" si="104">SUM(P141:Y141)</f>
        <v>100</v>
      </c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</row>
    <row r="142" spans="2:48" x14ac:dyDescent="0.2">
      <c r="C142" t="s">
        <v>118</v>
      </c>
      <c r="D142" s="2">
        <v>54.008600000000001</v>
      </c>
      <c r="E142" s="2">
        <v>0.92300000000000004</v>
      </c>
      <c r="F142" s="2">
        <v>17.260000000000002</v>
      </c>
      <c r="G142" s="2">
        <v>6.8266999999999998</v>
      </c>
      <c r="H142" s="2">
        <v>0.22889999999999999</v>
      </c>
      <c r="I142" s="2">
        <v>3.6751</v>
      </c>
      <c r="J142" s="2">
        <v>8.0206999999999997</v>
      </c>
      <c r="K142" s="2">
        <v>3.4272999999999998</v>
      </c>
      <c r="L142" s="2">
        <v>0.68420000000000003</v>
      </c>
      <c r="M142" s="2">
        <v>0.1212</v>
      </c>
      <c r="N142" s="8">
        <v>95.175600000000003</v>
      </c>
      <c r="P142" s="2">
        <f t="shared" si="92"/>
        <v>56.746266900340004</v>
      </c>
      <c r="Q142" s="2">
        <f t="shared" si="93"/>
        <v>0.96978637381849964</v>
      </c>
      <c r="R142" s="2">
        <f t="shared" si="94"/>
        <v>18.134900121459701</v>
      </c>
      <c r="S142" s="2">
        <f t="shared" si="95"/>
        <v>7.1727417531384088</v>
      </c>
      <c r="T142" s="2">
        <f t="shared" si="96"/>
        <v>0.24050281794913822</v>
      </c>
      <c r="U142" s="2">
        <f t="shared" si="97"/>
        <v>3.8613888433590122</v>
      </c>
      <c r="V142" s="2">
        <f t="shared" si="98"/>
        <v>8.4272649712741501</v>
      </c>
      <c r="W142" s="2">
        <f t="shared" si="99"/>
        <v>3.6010279945700363</v>
      </c>
      <c r="X142" s="2">
        <f t="shared" si="100"/>
        <v>0.7188817301913516</v>
      </c>
      <c r="Y142" s="2">
        <f t="shared" si="101"/>
        <v>0.12734356284593951</v>
      </c>
      <c r="Z142" s="2">
        <f t="shared" si="104"/>
        <v>100.00010506894624</v>
      </c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</row>
    <row r="143" spans="2:48" x14ac:dyDescent="0.2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8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</row>
    <row r="144" spans="2:48" x14ac:dyDescent="0.2">
      <c r="B144" s="11" t="s">
        <v>119</v>
      </c>
      <c r="C144" t="s">
        <v>25</v>
      </c>
      <c r="D144" s="2">
        <v>52.101599999999998</v>
      </c>
      <c r="E144" s="2">
        <v>0.95399999999999996</v>
      </c>
      <c r="F144" s="2">
        <v>17.6813</v>
      </c>
      <c r="G144" s="2">
        <v>7.5286999999999997</v>
      </c>
      <c r="H144" s="2">
        <v>0.2054</v>
      </c>
      <c r="I144" s="2">
        <v>3.5615999999999999</v>
      </c>
      <c r="J144" s="2">
        <v>7.9150999999999998</v>
      </c>
      <c r="K144" s="2">
        <v>3.1408999999999998</v>
      </c>
      <c r="L144" s="2">
        <v>0.62509999999999999</v>
      </c>
      <c r="M144" s="2">
        <v>0.1623</v>
      </c>
      <c r="N144" s="8">
        <v>93.876099999999994</v>
      </c>
      <c r="P144" s="2">
        <f t="shared" ref="P144:P153" si="105">D144/$N144*100</f>
        <v>55.500388277740555</v>
      </c>
      <c r="Q144" s="2">
        <f t="shared" ref="Q144:Q153" si="106">E144/$N144*100</f>
        <v>1.0162330987333303</v>
      </c>
      <c r="R144" s="2">
        <f t="shared" ref="R144:R153" si="107">F144/$N144*100</f>
        <v>18.834719380119118</v>
      </c>
      <c r="S144" s="2">
        <f t="shared" ref="S144:S153" si="108">G144/$N144*100</f>
        <v>8.0198261325300066</v>
      </c>
      <c r="T144" s="2">
        <f t="shared" ref="T144:T153" si="109">H144/$N144*100</f>
        <v>0.21879903404593928</v>
      </c>
      <c r="U144" s="2">
        <f t="shared" ref="U144:U153" si="110">I144/$N144*100</f>
        <v>3.7939369019377676</v>
      </c>
      <c r="V144" s="2">
        <f t="shared" ref="V144:V153" si="111">J144/$N144*100</f>
        <v>8.4314324945326877</v>
      </c>
      <c r="W144" s="2">
        <f t="shared" ref="W144:W153" si="112">K144/$N144*100</f>
        <v>3.3457930186703537</v>
      </c>
      <c r="X144" s="2">
        <f t="shared" ref="X144:X153" si="113">L144/$N144*100</f>
        <v>0.66587768345723786</v>
      </c>
      <c r="Y144" s="2">
        <f t="shared" ref="Y144:Y153" si="114">M144/$N144*100</f>
        <v>0.17288745484739992</v>
      </c>
      <c r="Z144" s="2">
        <f t="shared" si="104"/>
        <v>99.999893476614389</v>
      </c>
      <c r="AB144" s="2">
        <f t="shared" ref="AB144:AK144" si="115">AVERAGE(P144:P153)</f>
        <v>55.553837150501202</v>
      </c>
      <c r="AC144" s="2">
        <f t="shared" si="115"/>
        <v>1.0508663478565174</v>
      </c>
      <c r="AD144" s="2">
        <f t="shared" si="115"/>
        <v>18.662384236131526</v>
      </c>
      <c r="AE144" s="2">
        <f t="shared" si="115"/>
        <v>8.137882353242059</v>
      </c>
      <c r="AF144" s="2">
        <f t="shared" si="115"/>
        <v>0.22204034184749225</v>
      </c>
      <c r="AG144" s="2">
        <f t="shared" si="115"/>
        <v>3.7649853479864448</v>
      </c>
      <c r="AH144" s="2">
        <f t="shared" si="115"/>
        <v>8.2946842519887536</v>
      </c>
      <c r="AI144" s="2">
        <f t="shared" si="115"/>
        <v>3.4645215315607878</v>
      </c>
      <c r="AJ144" s="2">
        <f t="shared" si="115"/>
        <v>0.68131369596617575</v>
      </c>
      <c r="AK144" s="2">
        <f t="shared" si="115"/>
        <v>0.16744201755646879</v>
      </c>
      <c r="AL144" s="2"/>
      <c r="AM144" s="2">
        <f t="shared" ref="AM144:AV144" si="116">_xlfn.STDEV.P(P144:P153)</f>
        <v>0.27103541527845709</v>
      </c>
      <c r="AN144" s="2">
        <f t="shared" si="116"/>
        <v>2.5005070329342603E-2</v>
      </c>
      <c r="AO144" s="2">
        <f t="shared" si="116"/>
        <v>0.27440902677456991</v>
      </c>
      <c r="AP144" s="2">
        <f t="shared" si="116"/>
        <v>0.15245009330108408</v>
      </c>
      <c r="AQ144" s="2">
        <f t="shared" si="116"/>
        <v>2.6562943130048269E-2</v>
      </c>
      <c r="AR144" s="2">
        <f t="shared" si="116"/>
        <v>8.2706432706802543E-2</v>
      </c>
      <c r="AS144" s="2">
        <f t="shared" si="116"/>
        <v>0.16291696535601252</v>
      </c>
      <c r="AT144" s="2">
        <f t="shared" si="116"/>
        <v>0.12436616207578956</v>
      </c>
      <c r="AU144" s="2">
        <f t="shared" si="116"/>
        <v>5.7608649890820908E-2</v>
      </c>
      <c r="AV144" s="2">
        <f t="shared" si="116"/>
        <v>5.7577439390061061E-2</v>
      </c>
    </row>
    <row r="145" spans="2:48" x14ac:dyDescent="0.2">
      <c r="C145" t="s">
        <v>27</v>
      </c>
      <c r="D145" s="2">
        <v>52.897399999999998</v>
      </c>
      <c r="E145" s="2">
        <v>1.0173000000000001</v>
      </c>
      <c r="F145" s="2">
        <v>17.250299999999999</v>
      </c>
      <c r="G145" s="2">
        <v>7.7668999999999997</v>
      </c>
      <c r="H145" s="2">
        <v>0.20530000000000001</v>
      </c>
      <c r="I145" s="2">
        <v>3.6242000000000001</v>
      </c>
      <c r="J145" s="2">
        <v>7.7434000000000003</v>
      </c>
      <c r="K145" s="2">
        <v>3.3462000000000001</v>
      </c>
      <c r="L145" s="2">
        <v>0.66849999999999998</v>
      </c>
      <c r="M145" s="2">
        <v>0.1128</v>
      </c>
      <c r="N145" s="8">
        <v>94.632300000000001</v>
      </c>
      <c r="P145" s="2">
        <f t="shared" si="105"/>
        <v>55.897827697308422</v>
      </c>
      <c r="Q145" s="2">
        <f t="shared" si="106"/>
        <v>1.0750029324025729</v>
      </c>
      <c r="R145" s="2">
        <f t="shared" si="107"/>
        <v>18.228765442665981</v>
      </c>
      <c r="S145" s="2">
        <f t="shared" si="108"/>
        <v>8.207451367027959</v>
      </c>
      <c r="T145" s="2">
        <f t="shared" si="109"/>
        <v>0.21694495431263958</v>
      </c>
      <c r="U145" s="2">
        <f t="shared" si="110"/>
        <v>3.8297705962974589</v>
      </c>
      <c r="V145" s="2">
        <f t="shared" si="111"/>
        <v>8.1826184083024511</v>
      </c>
      <c r="W145" s="2">
        <f t="shared" si="112"/>
        <v>3.5360019781829246</v>
      </c>
      <c r="X145" s="2">
        <f t="shared" si="113"/>
        <v>0.7064184216171433</v>
      </c>
      <c r="Y145" s="2">
        <f t="shared" si="114"/>
        <v>0.11919820188244394</v>
      </c>
      <c r="Z145" s="2">
        <f t="shared" si="104"/>
        <v>100</v>
      </c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</row>
    <row r="146" spans="2:48" x14ac:dyDescent="0.2">
      <c r="C146" t="s">
        <v>68</v>
      </c>
      <c r="D146" s="2">
        <v>52.073700000000002</v>
      </c>
      <c r="E146" s="2">
        <v>1.018</v>
      </c>
      <c r="F146" s="2">
        <v>17.407900000000001</v>
      </c>
      <c r="G146" s="2">
        <v>7.8334000000000001</v>
      </c>
      <c r="H146" s="2">
        <v>0.21329999999999999</v>
      </c>
      <c r="I146" s="2">
        <v>3.4874999999999998</v>
      </c>
      <c r="J146" s="2">
        <v>7.8493000000000004</v>
      </c>
      <c r="K146" s="2">
        <v>3.2031999999999998</v>
      </c>
      <c r="L146" s="2">
        <v>0.65969999999999995</v>
      </c>
      <c r="M146" s="2">
        <v>0.2266</v>
      </c>
      <c r="N146" s="8">
        <v>93.9726</v>
      </c>
      <c r="P146" s="2">
        <f t="shared" si="105"/>
        <v>55.413705697192583</v>
      </c>
      <c r="Q146" s="2">
        <f t="shared" si="106"/>
        <v>1.0832944922243293</v>
      </c>
      <c r="R146" s="2">
        <f t="shared" si="107"/>
        <v>18.524442231033301</v>
      </c>
      <c r="S146" s="2">
        <f t="shared" si="108"/>
        <v>8.3358340622692157</v>
      </c>
      <c r="T146" s="2">
        <f t="shared" si="109"/>
        <v>0.22698105618020573</v>
      </c>
      <c r="U146" s="2">
        <f t="shared" si="110"/>
        <v>3.7111881548451353</v>
      </c>
      <c r="V146" s="2">
        <f t="shared" si="111"/>
        <v>8.3527538878353909</v>
      </c>
      <c r="W146" s="2">
        <f t="shared" si="112"/>
        <v>3.4086531606021326</v>
      </c>
      <c r="X146" s="2">
        <f t="shared" si="113"/>
        <v>0.70201314000038306</v>
      </c>
      <c r="Y146" s="2">
        <f t="shared" si="114"/>
        <v>0.24113411781732122</v>
      </c>
      <c r="Z146" s="2">
        <f t="shared" si="104"/>
        <v>100</v>
      </c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</row>
    <row r="147" spans="2:48" x14ac:dyDescent="0.2">
      <c r="C147" t="s">
        <v>32</v>
      </c>
      <c r="D147" s="2">
        <v>51.988599999999998</v>
      </c>
      <c r="E147" s="2">
        <v>0.98270000000000002</v>
      </c>
      <c r="F147" s="2">
        <v>18.069099999999999</v>
      </c>
      <c r="G147" s="2">
        <v>7.5407999999999999</v>
      </c>
      <c r="H147" s="2">
        <v>0.2319</v>
      </c>
      <c r="I147" s="2">
        <v>3.4051999999999998</v>
      </c>
      <c r="J147" s="2">
        <v>7.8528000000000002</v>
      </c>
      <c r="K147" s="2">
        <v>3.3382000000000001</v>
      </c>
      <c r="L147" s="2">
        <v>0.66959999999999997</v>
      </c>
      <c r="M147" s="2">
        <v>0.18179999999999999</v>
      </c>
      <c r="N147" s="8">
        <v>94.260800000000003</v>
      </c>
      <c r="P147" s="2">
        <f t="shared" si="105"/>
        <v>55.153998268633408</v>
      </c>
      <c r="Q147" s="2">
        <f t="shared" si="106"/>
        <v>1.0425330572199683</v>
      </c>
      <c r="R147" s="2">
        <f t="shared" si="107"/>
        <v>19.169262302038597</v>
      </c>
      <c r="S147" s="2">
        <f t="shared" si="108"/>
        <v>7.9999321032709254</v>
      </c>
      <c r="T147" s="2">
        <f t="shared" si="109"/>
        <v>0.24601955425797359</v>
      </c>
      <c r="U147" s="2">
        <f t="shared" si="110"/>
        <v>3.612530341350805</v>
      </c>
      <c r="V147" s="2">
        <f t="shared" si="111"/>
        <v>8.3309286575119241</v>
      </c>
      <c r="W147" s="2">
        <f t="shared" si="112"/>
        <v>3.5414509531003344</v>
      </c>
      <c r="X147" s="2">
        <f t="shared" si="113"/>
        <v>0.71036952794799102</v>
      </c>
      <c r="Y147" s="2">
        <f t="shared" si="114"/>
        <v>0.19286914602889005</v>
      </c>
      <c r="Z147" s="2">
        <f t="shared" si="104"/>
        <v>99.9998939113608</v>
      </c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  <row r="148" spans="2:48" x14ac:dyDescent="0.2">
      <c r="C148" t="s">
        <v>33</v>
      </c>
      <c r="D148" s="2">
        <v>52.346200000000003</v>
      </c>
      <c r="E148" s="2">
        <v>1.0137</v>
      </c>
      <c r="F148" s="2">
        <v>17.812799999999999</v>
      </c>
      <c r="G148" s="2">
        <v>7.6390000000000002</v>
      </c>
      <c r="H148" s="2">
        <v>0.22650000000000001</v>
      </c>
      <c r="I148" s="2">
        <v>3.5552000000000001</v>
      </c>
      <c r="J148" s="2">
        <v>7.9111000000000002</v>
      </c>
      <c r="K148" s="2">
        <v>3.1074999999999999</v>
      </c>
      <c r="L148" s="2">
        <v>0.63109999999999999</v>
      </c>
      <c r="M148" s="2">
        <v>8.7099999999999997E-2</v>
      </c>
      <c r="N148" s="8">
        <v>94.330100000000002</v>
      </c>
      <c r="P148" s="2">
        <f t="shared" si="105"/>
        <v>55.492573420361055</v>
      </c>
      <c r="Q148" s="2">
        <f t="shared" si="106"/>
        <v>1.0746304731999647</v>
      </c>
      <c r="R148" s="2">
        <f t="shared" si="107"/>
        <v>18.883474097875439</v>
      </c>
      <c r="S148" s="2">
        <f t="shared" si="108"/>
        <v>8.0981574280107846</v>
      </c>
      <c r="T148" s="2">
        <f t="shared" si="109"/>
        <v>0.240114237131096</v>
      </c>
      <c r="U148" s="2">
        <f t="shared" si="110"/>
        <v>3.7688924320020862</v>
      </c>
      <c r="V148" s="2">
        <f t="shared" si="111"/>
        <v>8.3866125446702586</v>
      </c>
      <c r="W148" s="2">
        <f t="shared" si="112"/>
        <v>3.2942825248780609</v>
      </c>
      <c r="X148" s="2">
        <f t="shared" si="113"/>
        <v>0.66903353224474471</v>
      </c>
      <c r="Y148" s="2">
        <f t="shared" si="114"/>
        <v>9.2335320327233822E-2</v>
      </c>
      <c r="Z148" s="2">
        <f t="shared" si="104"/>
        <v>100.00010601070072</v>
      </c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</row>
    <row r="149" spans="2:48" x14ac:dyDescent="0.2">
      <c r="C149" t="s">
        <v>113</v>
      </c>
      <c r="D149" s="2">
        <v>52.494</v>
      </c>
      <c r="E149" s="2">
        <v>1.0096000000000001</v>
      </c>
      <c r="F149" s="2">
        <v>17.418399999999998</v>
      </c>
      <c r="G149" s="2">
        <v>7.5350999999999999</v>
      </c>
      <c r="H149" s="2">
        <v>0.1704</v>
      </c>
      <c r="I149" s="2">
        <v>3.5933000000000002</v>
      </c>
      <c r="J149" s="2">
        <v>7.6021999999999998</v>
      </c>
      <c r="K149" s="2">
        <v>3.2519999999999998</v>
      </c>
      <c r="L149" s="2">
        <v>0.60260000000000002</v>
      </c>
      <c r="M149" s="2">
        <v>0.16769999999999999</v>
      </c>
      <c r="N149" s="8">
        <v>93.845399999999998</v>
      </c>
      <c r="P149" s="2">
        <f t="shared" si="105"/>
        <v>55.936678835616881</v>
      </c>
      <c r="Q149" s="2">
        <f t="shared" si="106"/>
        <v>1.0758119204564103</v>
      </c>
      <c r="R149" s="2">
        <f t="shared" si="107"/>
        <v>18.560739258397323</v>
      </c>
      <c r="S149" s="2">
        <f t="shared" si="108"/>
        <v>8.0292694154428457</v>
      </c>
      <c r="T149" s="2">
        <f t="shared" si="109"/>
        <v>0.18157522904692186</v>
      </c>
      <c r="U149" s="2">
        <f t="shared" si="110"/>
        <v>3.8289569867036639</v>
      </c>
      <c r="V149" s="2">
        <f t="shared" si="111"/>
        <v>8.100769989791722</v>
      </c>
      <c r="W149" s="2">
        <f t="shared" si="112"/>
        <v>3.4652737374447762</v>
      </c>
      <c r="X149" s="2">
        <f t="shared" si="113"/>
        <v>0.64211991211076946</v>
      </c>
      <c r="Y149" s="2">
        <f t="shared" si="114"/>
        <v>0.17869815675568543</v>
      </c>
      <c r="Z149" s="2">
        <f t="shared" si="104"/>
        <v>99.999893441766986</v>
      </c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</row>
    <row r="150" spans="2:48" x14ac:dyDescent="0.2">
      <c r="C150" t="s">
        <v>114</v>
      </c>
      <c r="D150" s="2">
        <v>52.093000000000004</v>
      </c>
      <c r="E150" s="2">
        <v>0.98429999999999995</v>
      </c>
      <c r="F150" s="2">
        <v>17.353100000000001</v>
      </c>
      <c r="G150" s="2">
        <v>7.9325999999999999</v>
      </c>
      <c r="H150" s="2">
        <v>0.18360000000000001</v>
      </c>
      <c r="I150" s="2">
        <v>3.6577999999999999</v>
      </c>
      <c r="J150" s="2">
        <v>7.5068999999999999</v>
      </c>
      <c r="K150" s="2">
        <v>3.1162000000000001</v>
      </c>
      <c r="L150" s="2">
        <v>0.70420000000000005</v>
      </c>
      <c r="M150" s="2">
        <v>0.21679999999999999</v>
      </c>
      <c r="N150" s="8">
        <v>93.748599999999996</v>
      </c>
      <c r="P150" s="2">
        <f t="shared" si="105"/>
        <v>55.566696462667188</v>
      </c>
      <c r="Q150" s="2">
        <f t="shared" si="106"/>
        <v>1.0499356790394736</v>
      </c>
      <c r="R150" s="2">
        <f t="shared" si="107"/>
        <v>18.510249753062983</v>
      </c>
      <c r="S150" s="2">
        <f t="shared" si="108"/>
        <v>8.4615663593909662</v>
      </c>
      <c r="T150" s="2">
        <f t="shared" si="109"/>
        <v>0.19584292458767386</v>
      </c>
      <c r="U150" s="2">
        <f t="shared" si="110"/>
        <v>3.9017115988932103</v>
      </c>
      <c r="V150" s="2">
        <f t="shared" si="111"/>
        <v>8.0074795783617034</v>
      </c>
      <c r="W150" s="2">
        <f t="shared" si="112"/>
        <v>3.3239963050114882</v>
      </c>
      <c r="X150" s="2">
        <f t="shared" si="113"/>
        <v>0.75115788395773386</v>
      </c>
      <c r="Y150" s="2">
        <f t="shared" si="114"/>
        <v>0.23125678676801575</v>
      </c>
      <c r="Z150" s="2">
        <f t="shared" si="104"/>
        <v>99.999893331740452</v>
      </c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</row>
    <row r="151" spans="2:48" x14ac:dyDescent="0.2">
      <c r="C151" t="s">
        <v>120</v>
      </c>
      <c r="D151" s="2">
        <v>52.851599999999998</v>
      </c>
      <c r="E151" s="2">
        <v>0.96679999999999999</v>
      </c>
      <c r="F151" s="2">
        <v>17.595099999999999</v>
      </c>
      <c r="G151" s="2">
        <v>7.7789999999999999</v>
      </c>
      <c r="H151" s="2">
        <v>0.17560000000000001</v>
      </c>
      <c r="I151" s="2">
        <v>3.5611999999999999</v>
      </c>
      <c r="J151" s="2">
        <v>7.9326999999999996</v>
      </c>
      <c r="K151" s="2">
        <v>3.2812000000000001</v>
      </c>
      <c r="L151" s="2">
        <v>0.59040000000000004</v>
      </c>
      <c r="M151" s="2">
        <v>0.23150000000000001</v>
      </c>
      <c r="N151" s="8">
        <v>94.965100000000007</v>
      </c>
      <c r="P151" s="2">
        <f t="shared" si="105"/>
        <v>55.653708572938896</v>
      </c>
      <c r="Q151" s="2">
        <f t="shared" si="106"/>
        <v>1.0180582129645521</v>
      </c>
      <c r="R151" s="2">
        <f t="shared" si="107"/>
        <v>18.52796448379457</v>
      </c>
      <c r="S151" s="2">
        <f t="shared" si="108"/>
        <v>8.1914303254564036</v>
      </c>
      <c r="T151" s="2">
        <f t="shared" si="109"/>
        <v>0.18491003537088888</v>
      </c>
      <c r="U151" s="2">
        <f t="shared" si="110"/>
        <v>3.7500092139112153</v>
      </c>
      <c r="V151" s="2">
        <f t="shared" si="111"/>
        <v>8.3532792573271646</v>
      </c>
      <c r="W151" s="2">
        <f t="shared" si="112"/>
        <v>3.4551640550054703</v>
      </c>
      <c r="X151" s="2">
        <f t="shared" si="113"/>
        <v>0.62170207792125742</v>
      </c>
      <c r="Y151" s="2">
        <f t="shared" si="114"/>
        <v>0.24377376530957162</v>
      </c>
      <c r="Z151" s="2">
        <f t="shared" si="104"/>
        <v>99.999999999999986</v>
      </c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</row>
    <row r="152" spans="2:48" x14ac:dyDescent="0.2">
      <c r="C152" t="s">
        <v>121</v>
      </c>
      <c r="D152" s="2">
        <v>52.346499999999999</v>
      </c>
      <c r="E152" s="2">
        <v>1.0022</v>
      </c>
      <c r="F152" s="2">
        <v>18.023199999999999</v>
      </c>
      <c r="G152" s="2">
        <v>7.5667</v>
      </c>
      <c r="H152" s="2">
        <v>0.25290000000000001</v>
      </c>
      <c r="I152" s="2">
        <v>3.4687999999999999</v>
      </c>
      <c r="J152" s="2">
        <v>8.1643000000000008</v>
      </c>
      <c r="K152" s="2">
        <v>3.5451999999999999</v>
      </c>
      <c r="L152" s="2">
        <v>0.54179999999999995</v>
      </c>
      <c r="M152" s="2">
        <v>8.5300000000000001E-2</v>
      </c>
      <c r="N152" s="8">
        <v>94.996899999999997</v>
      </c>
      <c r="P152" s="2">
        <f t="shared" si="105"/>
        <v>55.103377057567137</v>
      </c>
      <c r="Q152" s="2">
        <f t="shared" si="106"/>
        <v>1.0549817941427562</v>
      </c>
      <c r="R152" s="2">
        <f t="shared" si="107"/>
        <v>18.972408573332391</v>
      </c>
      <c r="S152" s="2">
        <f t="shared" si="108"/>
        <v>7.9652072857114291</v>
      </c>
      <c r="T152" s="2">
        <f t="shared" si="109"/>
        <v>0.26621921346907113</v>
      </c>
      <c r="U152" s="2">
        <f t="shared" si="110"/>
        <v>3.6514875748577058</v>
      </c>
      <c r="V152" s="2">
        <f t="shared" si="111"/>
        <v>8.5942804449408357</v>
      </c>
      <c r="W152" s="2">
        <f t="shared" si="112"/>
        <v>3.7319112518408497</v>
      </c>
      <c r="X152" s="2">
        <f t="shared" si="113"/>
        <v>0.57033440038569672</v>
      </c>
      <c r="Y152" s="2">
        <f t="shared" si="114"/>
        <v>8.9792403752122441E-2</v>
      </c>
      <c r="Z152" s="2">
        <f t="shared" si="104"/>
        <v>100</v>
      </c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</row>
    <row r="153" spans="2:48" x14ac:dyDescent="0.2">
      <c r="C153" t="s">
        <v>122</v>
      </c>
      <c r="D153" s="2">
        <v>51.960900000000002</v>
      </c>
      <c r="E153" s="2">
        <v>0.94779999999999998</v>
      </c>
      <c r="F153" s="2">
        <v>17.139099999999999</v>
      </c>
      <c r="G153" s="2">
        <v>7.5122999999999998</v>
      </c>
      <c r="H153" s="2">
        <v>0.22620000000000001</v>
      </c>
      <c r="I153" s="2">
        <v>3.5386000000000002</v>
      </c>
      <c r="J153" s="2">
        <v>7.6394000000000002</v>
      </c>
      <c r="K153" s="2">
        <v>3.2978000000000001</v>
      </c>
      <c r="L153" s="2">
        <v>0.72060000000000002</v>
      </c>
      <c r="M153" s="2">
        <v>0.1047</v>
      </c>
      <c r="N153" s="8">
        <v>93.087500000000006</v>
      </c>
      <c r="P153" s="2">
        <f t="shared" si="105"/>
        <v>55.819417214985897</v>
      </c>
      <c r="Q153" s="2">
        <f t="shared" si="106"/>
        <v>1.0181818181818181</v>
      </c>
      <c r="R153" s="2">
        <f t="shared" si="107"/>
        <v>18.411816838995566</v>
      </c>
      <c r="S153" s="2">
        <f t="shared" si="108"/>
        <v>8.0701490533100557</v>
      </c>
      <c r="T153" s="2">
        <f t="shared" si="109"/>
        <v>0.24299718007251242</v>
      </c>
      <c r="U153" s="2">
        <f t="shared" si="110"/>
        <v>3.8013696790653952</v>
      </c>
      <c r="V153" s="2">
        <f t="shared" si="111"/>
        <v>8.2066872566134013</v>
      </c>
      <c r="W153" s="2">
        <f t="shared" si="112"/>
        <v>3.5426883308714916</v>
      </c>
      <c r="X153" s="2">
        <f t="shared" si="113"/>
        <v>0.7741103800187995</v>
      </c>
      <c r="Y153" s="2">
        <f t="shared" si="114"/>
        <v>0.11247482207600375</v>
      </c>
      <c r="Z153" s="2">
        <f t="shared" si="104"/>
        <v>99.999892574190952</v>
      </c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</row>
    <row r="154" spans="2:48" x14ac:dyDescent="0.2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8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</row>
    <row r="155" spans="2:48" x14ac:dyDescent="0.2">
      <c r="B155" s="11" t="s">
        <v>123</v>
      </c>
      <c r="C155" t="s">
        <v>109</v>
      </c>
      <c r="D155" s="2">
        <v>50.999099999999999</v>
      </c>
      <c r="E155" s="2">
        <v>0.90980000000000005</v>
      </c>
      <c r="F155" s="2">
        <v>17.533300000000001</v>
      </c>
      <c r="G155" s="2">
        <v>7.8521000000000001</v>
      </c>
      <c r="H155" s="2">
        <v>0.19389999999999999</v>
      </c>
      <c r="I155" s="2">
        <v>3.4836999999999998</v>
      </c>
      <c r="J155" s="2">
        <v>7.7919</v>
      </c>
      <c r="K155" s="2">
        <v>2.7305999999999999</v>
      </c>
      <c r="L155" s="2">
        <v>0.65229999999999999</v>
      </c>
      <c r="M155" s="2">
        <v>0.1241</v>
      </c>
      <c r="N155" s="8">
        <v>92.270899999999997</v>
      </c>
      <c r="P155" s="2">
        <f t="shared" ref="P155:P164" si="117">D155/$N155*100</f>
        <v>55.271055121387136</v>
      </c>
      <c r="Q155" s="2">
        <f t="shared" ref="Q155:Q164" si="118">E155/$N155*100</f>
        <v>0.98600967368910464</v>
      </c>
      <c r="R155" s="2">
        <f t="shared" ref="R155:R164" si="119">F155/$N155*100</f>
        <v>19.001982206741239</v>
      </c>
      <c r="S155" s="2">
        <f t="shared" ref="S155:S164" si="120">G155/$N155*100</f>
        <v>8.5098335444869395</v>
      </c>
      <c r="T155" s="2">
        <f t="shared" ref="T155:T164" si="121">H155/$N155*100</f>
        <v>0.21014209246902329</v>
      </c>
      <c r="U155" s="2">
        <f t="shared" ref="U155:U164" si="122">I155/$N155*100</f>
        <v>3.775513189965634</v>
      </c>
      <c r="V155" s="2">
        <f t="shared" ref="V155:V164" si="123">J155/$N155*100</f>
        <v>8.4445908731788677</v>
      </c>
      <c r="W155" s="2">
        <f t="shared" ref="W155:W164" si="124">K155/$N155*100</f>
        <v>2.9593295394322587</v>
      </c>
      <c r="X155" s="2">
        <f t="shared" ref="X155:X164" si="125">L155/$N155*100</f>
        <v>0.70694010787799832</v>
      </c>
      <c r="Y155" s="2">
        <f t="shared" ref="Y155:Y164" si="126">M155/$N155*100</f>
        <v>0.1344952742413914</v>
      </c>
      <c r="Z155" s="2">
        <f t="shared" si="104"/>
        <v>99.999891623469594</v>
      </c>
      <c r="AB155" s="2">
        <f t="shared" ref="AB155:AK155" si="127">AVERAGE(P155:P164)</f>
        <v>55.574496337624169</v>
      </c>
      <c r="AC155" s="2">
        <f t="shared" si="127"/>
        <v>1.0149332065988155</v>
      </c>
      <c r="AD155" s="2">
        <f t="shared" si="127"/>
        <v>18.866442938323818</v>
      </c>
      <c r="AE155" s="2">
        <f t="shared" si="127"/>
        <v>8.1730335378097685</v>
      </c>
      <c r="AF155" s="2">
        <f t="shared" si="127"/>
        <v>0.20692100830579693</v>
      </c>
      <c r="AG155" s="2">
        <f t="shared" si="127"/>
        <v>3.7623842020385965</v>
      </c>
      <c r="AH155" s="2">
        <f t="shared" si="127"/>
        <v>8.4771427939633259</v>
      </c>
      <c r="AI155" s="2">
        <f t="shared" si="127"/>
        <v>3.0309269076388357</v>
      </c>
      <c r="AJ155" s="2">
        <f t="shared" si="127"/>
        <v>0.72677900212396485</v>
      </c>
      <c r="AK155" s="2">
        <f t="shared" si="127"/>
        <v>0.16698393276903342</v>
      </c>
      <c r="AL155" s="2"/>
      <c r="AM155" s="2">
        <f t="shared" ref="AM155:AV155" si="128">_xlfn.STDEV.P(P155:P164)</f>
        <v>0.25436506998308328</v>
      </c>
      <c r="AN155" s="2">
        <f t="shared" si="128"/>
        <v>3.0142573932533247E-2</v>
      </c>
      <c r="AO155" s="2">
        <f t="shared" si="128"/>
        <v>0.13747107264922334</v>
      </c>
      <c r="AP155" s="2">
        <f t="shared" si="128"/>
        <v>0.16285216180223447</v>
      </c>
      <c r="AQ155" s="2">
        <f t="shared" si="128"/>
        <v>2.6360258142199545E-2</v>
      </c>
      <c r="AR155" s="2">
        <f t="shared" si="128"/>
        <v>5.4052508835977189E-2</v>
      </c>
      <c r="AS155" s="2">
        <f t="shared" si="128"/>
        <v>0.15101060316628362</v>
      </c>
      <c r="AT155" s="2">
        <f t="shared" si="128"/>
        <v>9.0346136530025448E-2</v>
      </c>
      <c r="AU155" s="2">
        <f t="shared" si="128"/>
        <v>2.7087601630440793E-2</v>
      </c>
      <c r="AV155" s="2">
        <f t="shared" si="128"/>
        <v>3.6445632016814077E-2</v>
      </c>
    </row>
    <row r="156" spans="2:48" x14ac:dyDescent="0.2">
      <c r="C156" t="s">
        <v>108</v>
      </c>
      <c r="D156" s="2">
        <v>50.755099999999999</v>
      </c>
      <c r="E156" s="2">
        <v>0.98509999999999998</v>
      </c>
      <c r="F156" s="2">
        <v>17.073699999999999</v>
      </c>
      <c r="G156" s="2">
        <v>7.4112999999999998</v>
      </c>
      <c r="H156" s="2">
        <v>0.15679999999999999</v>
      </c>
      <c r="I156" s="2">
        <v>3.4702000000000002</v>
      </c>
      <c r="J156" s="2">
        <v>7.7232000000000003</v>
      </c>
      <c r="K156" s="2">
        <v>2.7852000000000001</v>
      </c>
      <c r="L156" s="2">
        <v>0.62780000000000002</v>
      </c>
      <c r="M156" s="2">
        <v>0.218</v>
      </c>
      <c r="N156" s="8">
        <v>91.206400000000002</v>
      </c>
      <c r="P156" s="2">
        <f t="shared" si="117"/>
        <v>55.64861676373588</v>
      </c>
      <c r="Q156" s="2">
        <f t="shared" si="118"/>
        <v>1.0800777138446425</v>
      </c>
      <c r="R156" s="2">
        <f t="shared" si="119"/>
        <v>18.719848607115289</v>
      </c>
      <c r="S156" s="2">
        <f t="shared" si="120"/>
        <v>8.1258552031436402</v>
      </c>
      <c r="T156" s="2">
        <f t="shared" si="121"/>
        <v>0.17191776015718194</v>
      </c>
      <c r="U156" s="2">
        <f t="shared" si="122"/>
        <v>3.8047768577643679</v>
      </c>
      <c r="V156" s="2">
        <f t="shared" si="123"/>
        <v>8.4678268191705843</v>
      </c>
      <c r="W156" s="2">
        <f t="shared" si="124"/>
        <v>3.0537330713634132</v>
      </c>
      <c r="X156" s="2">
        <f t="shared" si="125"/>
        <v>0.68832888920075785</v>
      </c>
      <c r="Y156" s="2">
        <f t="shared" si="126"/>
        <v>0.23901831450424529</v>
      </c>
      <c r="Z156" s="2">
        <f t="shared" si="104"/>
        <v>100.00000000000001</v>
      </c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</row>
    <row r="157" spans="2:48" x14ac:dyDescent="0.2">
      <c r="C157" t="s">
        <v>35</v>
      </c>
      <c r="D157" s="2">
        <v>50.868099999999998</v>
      </c>
      <c r="E157" s="2">
        <v>0.93459999999999999</v>
      </c>
      <c r="F157" s="2">
        <v>17.519200000000001</v>
      </c>
      <c r="G157" s="2">
        <v>7.3166000000000002</v>
      </c>
      <c r="H157" s="2">
        <v>0.22869999999999999</v>
      </c>
      <c r="I157" s="2">
        <v>3.4068000000000001</v>
      </c>
      <c r="J157" s="2">
        <v>7.4650999999999996</v>
      </c>
      <c r="K157" s="2">
        <v>2.8616999999999999</v>
      </c>
      <c r="L157" s="2">
        <v>0.66</v>
      </c>
      <c r="M157" s="2">
        <v>0.17519999999999999</v>
      </c>
      <c r="N157" s="8">
        <v>91.4358</v>
      </c>
      <c r="P157" s="2">
        <f t="shared" si="117"/>
        <v>55.632585923675407</v>
      </c>
      <c r="Q157" s="2">
        <f t="shared" si="118"/>
        <v>1.0221379372193387</v>
      </c>
      <c r="R157" s="2">
        <f t="shared" si="119"/>
        <v>19.160110153790967</v>
      </c>
      <c r="S157" s="2">
        <f t="shared" si="120"/>
        <v>8.0018985998919465</v>
      </c>
      <c r="T157" s="2">
        <f t="shared" si="121"/>
        <v>0.25012084982031108</v>
      </c>
      <c r="U157" s="2">
        <f t="shared" si="122"/>
        <v>3.7258929215908871</v>
      </c>
      <c r="V157" s="2">
        <f t="shared" si="123"/>
        <v>8.1643076344276526</v>
      </c>
      <c r="W157" s="2">
        <f t="shared" si="124"/>
        <v>3.1297369301739582</v>
      </c>
      <c r="X157" s="2">
        <f t="shared" si="125"/>
        <v>0.72181793126980909</v>
      </c>
      <c r="Y157" s="2">
        <f t="shared" si="126"/>
        <v>0.19160985084616747</v>
      </c>
      <c r="Z157" s="2">
        <f t="shared" si="104"/>
        <v>100.00021873270644</v>
      </c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</row>
    <row r="158" spans="2:48" x14ac:dyDescent="0.2">
      <c r="C158" t="s">
        <v>26</v>
      </c>
      <c r="D158" s="2">
        <v>50.743000000000002</v>
      </c>
      <c r="E158" s="2">
        <v>0.93830000000000002</v>
      </c>
      <c r="F158" s="2">
        <v>17.1129</v>
      </c>
      <c r="G158" s="2">
        <v>7.4668999999999999</v>
      </c>
      <c r="H158" s="2">
        <v>0.19400000000000001</v>
      </c>
      <c r="I158" s="2">
        <v>3.5064000000000002</v>
      </c>
      <c r="J158" s="2">
        <v>7.7232000000000003</v>
      </c>
      <c r="K158" s="2">
        <v>2.7431000000000001</v>
      </c>
      <c r="L158" s="2">
        <v>0.65259999999999996</v>
      </c>
      <c r="M158" s="2">
        <v>0.1472</v>
      </c>
      <c r="N158" s="8">
        <v>91.227599999999995</v>
      </c>
      <c r="P158" s="2">
        <f t="shared" si="117"/>
        <v>55.622421284786626</v>
      </c>
      <c r="Q158" s="2">
        <f t="shared" si="118"/>
        <v>1.0285264547132666</v>
      </c>
      <c r="R158" s="2">
        <f t="shared" si="119"/>
        <v>18.758467832103442</v>
      </c>
      <c r="S158" s="2">
        <f t="shared" si="120"/>
        <v>8.1849133376302792</v>
      </c>
      <c r="T158" s="2">
        <f t="shared" si="121"/>
        <v>0.21265494214470185</v>
      </c>
      <c r="U158" s="2">
        <f t="shared" si="122"/>
        <v>3.8435736553411473</v>
      </c>
      <c r="V158" s="2">
        <f t="shared" si="123"/>
        <v>8.4658590163503167</v>
      </c>
      <c r="W158" s="2">
        <f t="shared" si="124"/>
        <v>3.0068751123563486</v>
      </c>
      <c r="X158" s="2">
        <f t="shared" si="125"/>
        <v>0.7153536868228475</v>
      </c>
      <c r="Y158" s="2">
        <f t="shared" si="126"/>
        <v>0.16135467775103149</v>
      </c>
      <c r="Z158" s="2">
        <f t="shared" si="104"/>
        <v>100.00000000000001</v>
      </c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</row>
    <row r="159" spans="2:48" x14ac:dyDescent="0.2">
      <c r="C159" t="s">
        <v>50</v>
      </c>
      <c r="D159" s="2">
        <v>51.341999999999999</v>
      </c>
      <c r="E159" s="2">
        <v>0.90380000000000005</v>
      </c>
      <c r="F159" s="2">
        <v>17.2378</v>
      </c>
      <c r="G159" s="2">
        <v>7.4695999999999998</v>
      </c>
      <c r="H159" s="2">
        <v>0.19139999999999999</v>
      </c>
      <c r="I159" s="2">
        <v>3.3835000000000002</v>
      </c>
      <c r="J159" s="2">
        <v>7.7133000000000003</v>
      </c>
      <c r="K159" s="2">
        <v>2.7949000000000002</v>
      </c>
      <c r="L159" s="2">
        <v>0.62970000000000004</v>
      </c>
      <c r="M159" s="2">
        <v>9.0399999999999994E-2</v>
      </c>
      <c r="N159" s="8">
        <v>91.756500000000003</v>
      </c>
      <c r="P159" s="2">
        <f t="shared" si="117"/>
        <v>55.954619018816096</v>
      </c>
      <c r="Q159" s="2">
        <f t="shared" si="118"/>
        <v>0.98499833799240377</v>
      </c>
      <c r="R159" s="2">
        <f t="shared" si="119"/>
        <v>18.786461994518099</v>
      </c>
      <c r="S159" s="2">
        <f t="shared" si="120"/>
        <v>8.1406766823058856</v>
      </c>
      <c r="T159" s="2">
        <f t="shared" si="121"/>
        <v>0.20859557633519152</v>
      </c>
      <c r="U159" s="2">
        <f t="shared" si="122"/>
        <v>3.6874771814530853</v>
      </c>
      <c r="V159" s="2">
        <f t="shared" si="123"/>
        <v>8.4062709453826159</v>
      </c>
      <c r="W159" s="2">
        <f t="shared" si="124"/>
        <v>3.0459967413752707</v>
      </c>
      <c r="X159" s="2">
        <f t="shared" si="125"/>
        <v>0.68627290709650002</v>
      </c>
      <c r="Y159" s="2">
        <f t="shared" si="126"/>
        <v>9.8521630620174036E-2</v>
      </c>
      <c r="Z159" s="2">
        <f t="shared" si="104"/>
        <v>99.999891015895315</v>
      </c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</row>
    <row r="160" spans="2:48" x14ac:dyDescent="0.2">
      <c r="C160" t="s">
        <v>53</v>
      </c>
      <c r="D160" s="2">
        <v>51.058599999999998</v>
      </c>
      <c r="E160" s="2">
        <v>0.91059999999999997</v>
      </c>
      <c r="F160" s="2">
        <v>17.314299999999999</v>
      </c>
      <c r="G160" s="2">
        <v>7.4607000000000001</v>
      </c>
      <c r="H160" s="2">
        <v>0.15670000000000001</v>
      </c>
      <c r="I160" s="2">
        <v>3.5093999999999999</v>
      </c>
      <c r="J160" s="2">
        <v>7.6611000000000002</v>
      </c>
      <c r="K160" s="2">
        <v>2.8708</v>
      </c>
      <c r="L160" s="2">
        <v>0.69389999999999996</v>
      </c>
      <c r="M160" s="2">
        <v>0.17519999999999999</v>
      </c>
      <c r="N160" s="8">
        <v>91.811300000000003</v>
      </c>
      <c r="P160" s="2">
        <f t="shared" si="117"/>
        <v>55.612544425359403</v>
      </c>
      <c r="Q160" s="2">
        <f t="shared" si="118"/>
        <v>0.99181691142593542</v>
      </c>
      <c r="R160" s="2">
        <f t="shared" si="119"/>
        <v>18.858571875139553</v>
      </c>
      <c r="S160" s="2">
        <f t="shared" si="120"/>
        <v>8.1261239084949235</v>
      </c>
      <c r="T160" s="2">
        <f t="shared" si="121"/>
        <v>0.17067615859921384</v>
      </c>
      <c r="U160" s="2">
        <f t="shared" si="122"/>
        <v>3.8224053030509313</v>
      </c>
      <c r="V160" s="2">
        <f t="shared" si="123"/>
        <v>8.3443976939657762</v>
      </c>
      <c r="W160" s="2">
        <f t="shared" si="124"/>
        <v>3.126848220208188</v>
      </c>
      <c r="X160" s="2">
        <f t="shared" si="125"/>
        <v>0.75578932005101762</v>
      </c>
      <c r="Y160" s="2">
        <f t="shared" si="126"/>
        <v>0.19082618370505589</v>
      </c>
      <c r="Z160" s="2">
        <f t="shared" si="104"/>
        <v>99.999999999999986</v>
      </c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</row>
    <row r="161" spans="2:48" x14ac:dyDescent="0.2">
      <c r="C161" t="s">
        <v>51</v>
      </c>
      <c r="D161" s="2">
        <v>50.766399999999997</v>
      </c>
      <c r="E161" s="2">
        <v>0.90620000000000001</v>
      </c>
      <c r="F161" s="2">
        <v>17.052900000000001</v>
      </c>
      <c r="G161" s="2">
        <v>7.6562000000000001</v>
      </c>
      <c r="H161" s="2">
        <v>0.19389999999999999</v>
      </c>
      <c r="I161" s="2">
        <v>3.3801999999999999</v>
      </c>
      <c r="J161" s="2">
        <v>7.8274999999999997</v>
      </c>
      <c r="K161" s="2">
        <v>2.6431</v>
      </c>
      <c r="L161" s="2">
        <v>0.68869999999999998</v>
      </c>
      <c r="M161" s="2">
        <v>0.13370000000000001</v>
      </c>
      <c r="N161" s="8">
        <v>91.248599999999996</v>
      </c>
      <c r="P161" s="2">
        <f t="shared" si="117"/>
        <v>55.635264541045018</v>
      </c>
      <c r="Q161" s="2">
        <f t="shared" si="118"/>
        <v>0.99311112718441719</v>
      </c>
      <c r="R161" s="2">
        <f t="shared" si="119"/>
        <v>18.688396315121551</v>
      </c>
      <c r="S161" s="2">
        <f t="shared" si="120"/>
        <v>8.3904848951107205</v>
      </c>
      <c r="T161" s="2">
        <f t="shared" si="121"/>
        <v>0.2124964109038385</v>
      </c>
      <c r="U161" s="2">
        <f t="shared" si="122"/>
        <v>3.7043856015325165</v>
      </c>
      <c r="V161" s="2">
        <f t="shared" si="123"/>
        <v>8.578213802732316</v>
      </c>
      <c r="W161" s="2">
        <f t="shared" si="124"/>
        <v>2.8965923860749645</v>
      </c>
      <c r="X161" s="2">
        <f t="shared" si="125"/>
        <v>0.75475130577345839</v>
      </c>
      <c r="Y161" s="2">
        <f t="shared" si="126"/>
        <v>0.1465227959661847</v>
      </c>
      <c r="Z161" s="2">
        <f t="shared" si="104"/>
        <v>100.000219181445</v>
      </c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</row>
    <row r="162" spans="2:48" x14ac:dyDescent="0.2">
      <c r="C162" t="s">
        <v>110</v>
      </c>
      <c r="D162" s="2">
        <v>50.286700000000003</v>
      </c>
      <c r="E162" s="2">
        <v>0.96460000000000001</v>
      </c>
      <c r="F162" s="2">
        <v>17.325299999999999</v>
      </c>
      <c r="G162" s="2">
        <v>7.5503999999999998</v>
      </c>
      <c r="H162" s="2">
        <v>0.22839999999999999</v>
      </c>
      <c r="I162" s="2">
        <v>3.4009999999999998</v>
      </c>
      <c r="J162" s="2">
        <v>7.9427000000000003</v>
      </c>
      <c r="K162" s="2">
        <v>2.9093</v>
      </c>
      <c r="L162" s="2">
        <v>0.68840000000000001</v>
      </c>
      <c r="M162" s="2">
        <v>0.17369999999999999</v>
      </c>
      <c r="N162" s="8">
        <v>91.470500000000001</v>
      </c>
      <c r="P162" s="2">
        <f t="shared" si="117"/>
        <v>54.975866536205665</v>
      </c>
      <c r="Q162" s="2">
        <f t="shared" si="118"/>
        <v>1.0545476410427406</v>
      </c>
      <c r="R162" s="2">
        <f t="shared" si="119"/>
        <v>18.940860714656633</v>
      </c>
      <c r="S162" s="2">
        <f t="shared" si="120"/>
        <v>8.2544645541458728</v>
      </c>
      <c r="T162" s="2">
        <f t="shared" si="121"/>
        <v>0.24969799006236984</v>
      </c>
      <c r="U162" s="2">
        <f t="shared" si="122"/>
        <v>3.7181386348604191</v>
      </c>
      <c r="V162" s="2">
        <f t="shared" si="123"/>
        <v>8.6833459967967812</v>
      </c>
      <c r="W162" s="2">
        <f t="shared" si="124"/>
        <v>3.1805882770948006</v>
      </c>
      <c r="X162" s="2">
        <f t="shared" si="125"/>
        <v>0.75259236584472589</v>
      </c>
      <c r="Y162" s="2">
        <f t="shared" si="126"/>
        <v>0.18989728928998967</v>
      </c>
      <c r="Z162" s="2">
        <f t="shared" si="104"/>
        <v>100</v>
      </c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</row>
    <row r="163" spans="2:48" x14ac:dyDescent="0.2">
      <c r="C163" t="s">
        <v>69</v>
      </c>
      <c r="D163" s="2">
        <v>50.981299999999997</v>
      </c>
      <c r="E163" s="2">
        <v>0.9133</v>
      </c>
      <c r="F163" s="2">
        <v>17.2042</v>
      </c>
      <c r="G163" s="2">
        <v>7.2869000000000002</v>
      </c>
      <c r="H163" s="2">
        <v>0.1832</v>
      </c>
      <c r="I163" s="2">
        <v>3.4041000000000001</v>
      </c>
      <c r="J163" s="2">
        <v>7.9611000000000001</v>
      </c>
      <c r="K163" s="2">
        <v>2.6602000000000001</v>
      </c>
      <c r="L163" s="2">
        <v>0.69830000000000003</v>
      </c>
      <c r="M163" s="2">
        <v>0.15049999999999999</v>
      </c>
      <c r="N163" s="8">
        <v>91.443100000000001</v>
      </c>
      <c r="P163" s="2">
        <f t="shared" si="117"/>
        <v>55.7519375436747</v>
      </c>
      <c r="Q163" s="2">
        <f t="shared" si="118"/>
        <v>0.99876316529076559</v>
      </c>
      <c r="R163" s="2">
        <f t="shared" si="119"/>
        <v>18.814104071274922</v>
      </c>
      <c r="S163" s="2">
        <f t="shared" si="120"/>
        <v>7.9687805859600127</v>
      </c>
      <c r="T163" s="2">
        <f t="shared" si="121"/>
        <v>0.20034316421906079</v>
      </c>
      <c r="U163" s="2">
        <f t="shared" si="122"/>
        <v>3.7226428237887825</v>
      </c>
      <c r="V163" s="2">
        <f t="shared" si="123"/>
        <v>8.7060696761155292</v>
      </c>
      <c r="W163" s="2">
        <f t="shared" si="124"/>
        <v>2.909131470827214</v>
      </c>
      <c r="X163" s="2">
        <f t="shared" si="125"/>
        <v>0.76364427715158389</v>
      </c>
      <c r="Y163" s="2">
        <f t="shared" si="126"/>
        <v>0.16458322169742712</v>
      </c>
      <c r="Z163" s="2">
        <f t="shared" si="104"/>
        <v>100.00000000000003</v>
      </c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</row>
    <row r="164" spans="2:48" x14ac:dyDescent="0.2">
      <c r="C164" t="s">
        <v>70</v>
      </c>
      <c r="D164" s="2">
        <v>51.0182</v>
      </c>
      <c r="E164" s="2">
        <v>0.92549999999999999</v>
      </c>
      <c r="F164" s="2">
        <v>17.3627</v>
      </c>
      <c r="G164" s="2">
        <v>7.3605</v>
      </c>
      <c r="H164" s="2">
        <v>0.16739999999999999</v>
      </c>
      <c r="I164" s="2">
        <v>3.5017999999999998</v>
      </c>
      <c r="J164" s="2">
        <v>7.8036000000000003</v>
      </c>
      <c r="K164" s="2">
        <v>2.7511999999999999</v>
      </c>
      <c r="L164" s="2">
        <v>0.6623</v>
      </c>
      <c r="M164" s="2">
        <v>0.14030000000000001</v>
      </c>
      <c r="N164" s="8">
        <v>91.693299999999994</v>
      </c>
      <c r="P164" s="2">
        <f t="shared" si="117"/>
        <v>55.640052217555706</v>
      </c>
      <c r="Q164" s="2">
        <f t="shared" si="118"/>
        <v>1.0093431035855402</v>
      </c>
      <c r="R164" s="2">
        <f t="shared" si="119"/>
        <v>18.935625612776509</v>
      </c>
      <c r="S164" s="2">
        <f t="shared" si="120"/>
        <v>8.0273040669274636</v>
      </c>
      <c r="T164" s="2">
        <f t="shared" si="121"/>
        <v>0.18256513834707661</v>
      </c>
      <c r="U164" s="2">
        <f t="shared" si="122"/>
        <v>3.8190358510381892</v>
      </c>
      <c r="V164" s="2">
        <f t="shared" si="123"/>
        <v>8.5105454815128265</v>
      </c>
      <c r="W164" s="2">
        <f t="shared" si="124"/>
        <v>3.0004373274819427</v>
      </c>
      <c r="X164" s="2">
        <f t="shared" si="125"/>
        <v>0.72229923015094899</v>
      </c>
      <c r="Y164" s="2">
        <f t="shared" si="126"/>
        <v>0.15301008906866698</v>
      </c>
      <c r="Z164" s="2">
        <f t="shared" si="104"/>
        <v>100.00021811844489</v>
      </c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</row>
    <row r="165" spans="2:48" x14ac:dyDescent="0.2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8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</row>
    <row r="166" spans="2:48" x14ac:dyDescent="0.2">
      <c r="B166" s="11" t="s">
        <v>124</v>
      </c>
      <c r="C166" t="s">
        <v>16</v>
      </c>
      <c r="D166" s="2">
        <v>56.806699999999999</v>
      </c>
      <c r="E166" s="2">
        <v>0.82030000000000003</v>
      </c>
      <c r="F166" s="2">
        <v>16.952300000000001</v>
      </c>
      <c r="G166" s="2">
        <v>4.8422000000000001</v>
      </c>
      <c r="H166" s="2">
        <v>0.1948</v>
      </c>
      <c r="I166" s="2">
        <v>3.6608999999999998</v>
      </c>
      <c r="J166" s="2">
        <v>7.2407000000000004</v>
      </c>
      <c r="K166" s="2">
        <v>3.7867999999999999</v>
      </c>
      <c r="L166" s="2">
        <v>0.77029999999999998</v>
      </c>
      <c r="M166" s="2">
        <v>0.26440000000000002</v>
      </c>
      <c r="N166" s="8">
        <v>95.339299999999994</v>
      </c>
      <c r="P166" s="2">
        <f t="shared" ref="P166:Y172" si="129">D166/$N166*100</f>
        <v>59.583718361682955</v>
      </c>
      <c r="Q166" s="2">
        <f t="shared" si="129"/>
        <v>0.86040069520124451</v>
      </c>
      <c r="R166" s="2">
        <f t="shared" si="129"/>
        <v>17.78101999909796</v>
      </c>
      <c r="S166" s="2">
        <f t="shared" si="129"/>
        <v>5.0789128932140262</v>
      </c>
      <c r="T166" s="2">
        <f t="shared" si="129"/>
        <v>0.20432287629550461</v>
      </c>
      <c r="U166" s="2">
        <f t="shared" si="129"/>
        <v>3.8398645679169028</v>
      </c>
      <c r="V166" s="2">
        <f t="shared" si="129"/>
        <v>7.594664529737476</v>
      </c>
      <c r="W166" s="2">
        <f t="shared" si="129"/>
        <v>3.9719192400195933</v>
      </c>
      <c r="X166" s="2">
        <f t="shared" si="129"/>
        <v>0.80795642510486232</v>
      </c>
      <c r="Y166" s="2">
        <f t="shared" si="129"/>
        <v>0.27732530026966845</v>
      </c>
      <c r="Z166" s="2">
        <f t="shared" si="104"/>
        <v>100.00010488854018</v>
      </c>
      <c r="AB166" s="2">
        <f t="shared" ref="AB166:AK166" si="130">AVERAGE(P166:P172)</f>
        <v>59.89789594910993</v>
      </c>
      <c r="AC166" s="2">
        <f t="shared" si="130"/>
        <v>0.91023494920836812</v>
      </c>
      <c r="AD166" s="2">
        <f t="shared" si="130"/>
        <v>17.806365747145019</v>
      </c>
      <c r="AE166" s="2">
        <f t="shared" si="130"/>
        <v>4.9415167257667738</v>
      </c>
      <c r="AF166" s="2">
        <f t="shared" si="130"/>
        <v>0.24057843092504069</v>
      </c>
      <c r="AG166" s="2">
        <f t="shared" si="130"/>
        <v>3.8780083698313024</v>
      </c>
      <c r="AH166" s="2">
        <f t="shared" si="130"/>
        <v>7.4782373590110831</v>
      </c>
      <c r="AI166" s="2">
        <f t="shared" si="130"/>
        <v>3.8089009743522624</v>
      </c>
      <c r="AJ166" s="2">
        <f t="shared" si="130"/>
        <v>0.80859941444145778</v>
      </c>
      <c r="AK166" s="2">
        <f t="shared" si="130"/>
        <v>0.22969219658024473</v>
      </c>
      <c r="AL166" s="2"/>
      <c r="AM166" s="2">
        <f t="shared" ref="AM166:AV166" si="131">_xlfn.STDEV.P(P166:P172)</f>
        <v>0.16076575077036973</v>
      </c>
      <c r="AN166" s="2">
        <f t="shared" si="131"/>
        <v>2.7509298994895626E-2</v>
      </c>
      <c r="AO166" s="2">
        <f t="shared" si="131"/>
        <v>0.16976834290132561</v>
      </c>
      <c r="AP166" s="2">
        <f t="shared" si="131"/>
        <v>0.13609795373929814</v>
      </c>
      <c r="AQ166" s="2">
        <f t="shared" si="131"/>
        <v>4.7679671470057479E-2</v>
      </c>
      <c r="AR166" s="2">
        <f t="shared" si="131"/>
        <v>4.5461298402839731E-2</v>
      </c>
      <c r="AS166" s="2">
        <f t="shared" si="131"/>
        <v>0.11154081292868551</v>
      </c>
      <c r="AT166" s="2">
        <f t="shared" si="131"/>
        <v>0.1012862487999921</v>
      </c>
      <c r="AU166" s="2">
        <f t="shared" si="131"/>
        <v>4.41432784593759E-2</v>
      </c>
      <c r="AV166" s="2">
        <f t="shared" si="131"/>
        <v>3.3136544179521485E-2</v>
      </c>
    </row>
    <row r="167" spans="2:48" x14ac:dyDescent="0.2">
      <c r="C167" t="s">
        <v>125</v>
      </c>
      <c r="D167" s="2">
        <v>56.766399999999997</v>
      </c>
      <c r="E167" s="2">
        <v>0.85140000000000005</v>
      </c>
      <c r="F167" s="2">
        <v>16.6876</v>
      </c>
      <c r="G167" s="2">
        <v>4.8255999999999997</v>
      </c>
      <c r="H167" s="2">
        <v>0.28010000000000002</v>
      </c>
      <c r="I167" s="2">
        <v>3.7263999999999999</v>
      </c>
      <c r="J167" s="2">
        <v>7.0491999999999999</v>
      </c>
      <c r="K167" s="2">
        <v>3.6705999999999999</v>
      </c>
      <c r="L167" s="2">
        <v>0.78680000000000005</v>
      </c>
      <c r="M167" s="2">
        <v>0.215</v>
      </c>
      <c r="N167" s="8">
        <v>94.858999999999995</v>
      </c>
      <c r="P167" s="2">
        <f t="shared" si="129"/>
        <v>59.842924762015201</v>
      </c>
      <c r="Q167" s="2">
        <f t="shared" si="129"/>
        <v>0.89754266859233178</v>
      </c>
      <c r="R167" s="2">
        <f t="shared" si="129"/>
        <v>17.592004975806198</v>
      </c>
      <c r="S167" s="2">
        <f t="shared" si="129"/>
        <v>5.0871293182513</v>
      </c>
      <c r="T167" s="2">
        <f t="shared" si="129"/>
        <v>0.29528036348685949</v>
      </c>
      <c r="U167" s="2">
        <f t="shared" si="129"/>
        <v>3.9283568243392826</v>
      </c>
      <c r="V167" s="2">
        <f t="shared" si="129"/>
        <v>7.4312400510230985</v>
      </c>
      <c r="W167" s="2">
        <f t="shared" si="129"/>
        <v>3.8695326748120893</v>
      </c>
      <c r="X167" s="2">
        <f t="shared" si="129"/>
        <v>0.82944159225798297</v>
      </c>
      <c r="Y167" s="2">
        <f t="shared" si="129"/>
        <v>0.22665218903846762</v>
      </c>
      <c r="Z167" s="2">
        <f t="shared" si="104"/>
        <v>100.0001054196228</v>
      </c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</row>
    <row r="168" spans="2:48" x14ac:dyDescent="0.2">
      <c r="C168" t="s">
        <v>126</v>
      </c>
      <c r="D168" s="2">
        <v>56.839399999999998</v>
      </c>
      <c r="E168" s="2">
        <v>0.88660000000000005</v>
      </c>
      <c r="F168" s="2">
        <v>17.047499999999999</v>
      </c>
      <c r="G168" s="2">
        <v>4.5902000000000003</v>
      </c>
      <c r="H168" s="2">
        <v>0.20269999999999999</v>
      </c>
      <c r="I168" s="2">
        <v>3.7048000000000001</v>
      </c>
      <c r="J168" s="2">
        <v>7.1360000000000001</v>
      </c>
      <c r="K168" s="2">
        <v>3.4958999999999998</v>
      </c>
      <c r="L168" s="2">
        <v>0.83350000000000002</v>
      </c>
      <c r="M168" s="2">
        <v>0.2349</v>
      </c>
      <c r="N168" s="8">
        <v>94.971599999999995</v>
      </c>
      <c r="P168" s="2">
        <f t="shared" si="129"/>
        <v>59.848839021349541</v>
      </c>
      <c r="Q168" s="2">
        <f t="shared" si="129"/>
        <v>0.93354223789006407</v>
      </c>
      <c r="R168" s="2">
        <f t="shared" si="129"/>
        <v>17.95010297815347</v>
      </c>
      <c r="S168" s="2">
        <f t="shared" si="129"/>
        <v>4.8332343563760123</v>
      </c>
      <c r="T168" s="2">
        <f t="shared" si="129"/>
        <v>0.21343222605494697</v>
      </c>
      <c r="U168" s="2">
        <f t="shared" si="129"/>
        <v>3.900955654111335</v>
      </c>
      <c r="V168" s="2">
        <f t="shared" si="129"/>
        <v>7.5138251856344427</v>
      </c>
      <c r="W168" s="2">
        <f t="shared" si="129"/>
        <v>3.6809951606585547</v>
      </c>
      <c r="X168" s="2">
        <f t="shared" si="129"/>
        <v>0.87763078646669113</v>
      </c>
      <c r="Y168" s="2">
        <f t="shared" si="129"/>
        <v>0.24733709866949699</v>
      </c>
      <c r="Z168" s="2">
        <f t="shared" si="104"/>
        <v>99.999894705364554</v>
      </c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</row>
    <row r="169" spans="2:48" x14ac:dyDescent="0.2">
      <c r="C169" t="s">
        <v>127</v>
      </c>
      <c r="D169" s="2">
        <v>57.303899999999999</v>
      </c>
      <c r="E169" s="2">
        <v>0.88100000000000001</v>
      </c>
      <c r="F169" s="2">
        <v>16.979900000000001</v>
      </c>
      <c r="G169" s="2">
        <v>4.7053000000000003</v>
      </c>
      <c r="H169" s="2">
        <v>0.2452</v>
      </c>
      <c r="I169" s="2">
        <v>3.6271</v>
      </c>
      <c r="J169" s="2">
        <v>6.9439000000000002</v>
      </c>
      <c r="K169" s="2">
        <v>3.6884999999999999</v>
      </c>
      <c r="L169" s="2">
        <v>0.79669999999999996</v>
      </c>
      <c r="M169" s="2">
        <v>0.17960000000000001</v>
      </c>
      <c r="N169" s="8">
        <v>95.351100000000002</v>
      </c>
      <c r="P169" s="2">
        <f t="shared" si="129"/>
        <v>60.097785972054851</v>
      </c>
      <c r="Q169" s="2">
        <f t="shared" si="129"/>
        <v>0.92395368275772372</v>
      </c>
      <c r="R169" s="2">
        <f t="shared" si="129"/>
        <v>17.807765196206439</v>
      </c>
      <c r="S169" s="2">
        <f t="shared" si="129"/>
        <v>4.9347097201815187</v>
      </c>
      <c r="T169" s="2">
        <f t="shared" si="129"/>
        <v>0.25715487288557759</v>
      </c>
      <c r="U169" s="2">
        <f t="shared" si="129"/>
        <v>3.8039414332923265</v>
      </c>
      <c r="V169" s="2">
        <f t="shared" si="129"/>
        <v>7.2824540042013153</v>
      </c>
      <c r="W169" s="2">
        <f t="shared" si="129"/>
        <v>3.8683350270736256</v>
      </c>
      <c r="X169" s="2">
        <f t="shared" si="129"/>
        <v>0.83554358575831844</v>
      </c>
      <c r="Y169" s="2">
        <f t="shared" si="129"/>
        <v>0.18835650558829423</v>
      </c>
      <c r="Z169" s="2">
        <f t="shared" si="104"/>
        <v>99.999999999999972</v>
      </c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</row>
    <row r="170" spans="2:48" x14ac:dyDescent="0.2">
      <c r="C170" t="s">
        <v>128</v>
      </c>
      <c r="D170" s="2">
        <v>56.590299999999999</v>
      </c>
      <c r="E170" s="2">
        <v>0.88959999999999995</v>
      </c>
      <c r="F170" s="2">
        <v>17.132200000000001</v>
      </c>
      <c r="G170" s="2">
        <v>4.4176000000000002</v>
      </c>
      <c r="H170" s="2">
        <v>0.1867</v>
      </c>
      <c r="I170" s="2">
        <v>3.7033999999999998</v>
      </c>
      <c r="J170" s="2">
        <v>7.0396000000000001</v>
      </c>
      <c r="K170" s="2">
        <v>3.6282000000000001</v>
      </c>
      <c r="L170" s="2">
        <v>0.69830000000000003</v>
      </c>
      <c r="M170" s="2">
        <v>0.23119999999999999</v>
      </c>
      <c r="N170" s="8">
        <v>94.516999999999996</v>
      </c>
      <c r="P170" s="2">
        <f t="shared" si="129"/>
        <v>59.873144513685375</v>
      </c>
      <c r="Q170" s="2">
        <f t="shared" si="129"/>
        <v>0.94120634383232649</v>
      </c>
      <c r="R170" s="2">
        <f t="shared" si="129"/>
        <v>18.126051398161181</v>
      </c>
      <c r="S170" s="2">
        <f t="shared" si="129"/>
        <v>4.6738681930234778</v>
      </c>
      <c r="T170" s="2">
        <f t="shared" si="129"/>
        <v>0.19753060296031402</v>
      </c>
      <c r="U170" s="2">
        <f t="shared" si="129"/>
        <v>3.9182369309224794</v>
      </c>
      <c r="V170" s="2">
        <f t="shared" si="129"/>
        <v>7.4479723224393499</v>
      </c>
      <c r="W170" s="2">
        <f t="shared" si="129"/>
        <v>3.8386745241596749</v>
      </c>
      <c r="X170" s="2">
        <f t="shared" si="129"/>
        <v>0.73880889152216012</v>
      </c>
      <c r="Y170" s="2">
        <f t="shared" si="129"/>
        <v>0.24461208036649493</v>
      </c>
      <c r="Z170" s="2">
        <f t="shared" si="104"/>
        <v>100.00010580107283</v>
      </c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</row>
    <row r="171" spans="2:48" x14ac:dyDescent="0.2">
      <c r="C171" t="s">
        <v>129</v>
      </c>
      <c r="D171" s="2">
        <v>57.185200000000002</v>
      </c>
      <c r="E171" s="2">
        <v>0.84309999999999996</v>
      </c>
      <c r="F171" s="2">
        <v>16.898199999999999</v>
      </c>
      <c r="G171" s="2">
        <v>4.7744</v>
      </c>
      <c r="H171" s="2">
        <v>0.30640000000000001</v>
      </c>
      <c r="I171" s="2">
        <v>3.6547999999999998</v>
      </c>
      <c r="J171" s="2">
        <v>7.0727000000000002</v>
      </c>
      <c r="K171" s="2">
        <v>3.4967000000000001</v>
      </c>
      <c r="L171" s="2">
        <v>0.71930000000000005</v>
      </c>
      <c r="M171" s="2">
        <v>0.2354</v>
      </c>
      <c r="N171" s="8">
        <v>95.186199999999999</v>
      </c>
      <c r="P171" s="2">
        <f t="shared" si="129"/>
        <v>60.07719606413535</v>
      </c>
      <c r="Q171" s="2">
        <f t="shared" si="129"/>
        <v>0.88573763843918552</v>
      </c>
      <c r="R171" s="2">
        <f t="shared" si="129"/>
        <v>17.752783491724642</v>
      </c>
      <c r="S171" s="2">
        <f t="shared" si="129"/>
        <v>5.0158531383751006</v>
      </c>
      <c r="T171" s="2">
        <f t="shared" si="129"/>
        <v>0.32189540080389806</v>
      </c>
      <c r="U171" s="2">
        <f t="shared" si="129"/>
        <v>3.839632215594277</v>
      </c>
      <c r="V171" s="2">
        <f t="shared" si="129"/>
        <v>7.4303838161414157</v>
      </c>
      <c r="W171" s="2">
        <f t="shared" si="129"/>
        <v>3.6735367101533627</v>
      </c>
      <c r="X171" s="2">
        <f t="shared" si="129"/>
        <v>0.75567676827103092</v>
      </c>
      <c r="Y171" s="2">
        <f t="shared" si="129"/>
        <v>0.24730475636174151</v>
      </c>
      <c r="Z171" s="2">
        <f t="shared" si="104"/>
        <v>100</v>
      </c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</row>
    <row r="172" spans="2:48" x14ac:dyDescent="0.2">
      <c r="C172" t="s">
        <v>130</v>
      </c>
      <c r="D172" s="2">
        <v>56.744300000000003</v>
      </c>
      <c r="E172" s="2">
        <v>0.87939999999999996</v>
      </c>
      <c r="F172" s="2">
        <v>16.688600000000001</v>
      </c>
      <c r="G172" s="2">
        <v>4.7004000000000001</v>
      </c>
      <c r="H172" s="2">
        <v>0.184</v>
      </c>
      <c r="I172" s="2">
        <v>3.7050000000000001</v>
      </c>
      <c r="J172" s="2">
        <v>7.2367999999999997</v>
      </c>
      <c r="K172" s="2">
        <v>3.5575999999999999</v>
      </c>
      <c r="L172" s="2">
        <v>0.77139999999999997</v>
      </c>
      <c r="M172" s="2">
        <v>0.1668</v>
      </c>
      <c r="N172" s="8">
        <v>94.634299999999996</v>
      </c>
      <c r="P172" s="2">
        <f t="shared" si="129"/>
        <v>59.961662948846254</v>
      </c>
      <c r="Q172" s="2">
        <f t="shared" si="129"/>
        <v>0.92926137774570106</v>
      </c>
      <c r="R172" s="2">
        <f t="shared" si="129"/>
        <v>17.634832190865261</v>
      </c>
      <c r="S172" s="2">
        <f t="shared" si="129"/>
        <v>4.9669094609459785</v>
      </c>
      <c r="T172" s="2">
        <f t="shared" si="129"/>
        <v>0.19443267398818401</v>
      </c>
      <c r="U172" s="2">
        <f t="shared" si="129"/>
        <v>3.9150709626425093</v>
      </c>
      <c r="V172" s="2">
        <f t="shared" si="129"/>
        <v>7.647121603900489</v>
      </c>
      <c r="W172" s="2">
        <f t="shared" si="129"/>
        <v>3.7593134835889317</v>
      </c>
      <c r="X172" s="2">
        <f t="shared" si="129"/>
        <v>0.81513785170915842</v>
      </c>
      <c r="Y172" s="2">
        <f t="shared" si="129"/>
        <v>0.17625744576754943</v>
      </c>
      <c r="Z172" s="2">
        <f t="shared" si="104"/>
        <v>100</v>
      </c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</row>
    <row r="173" spans="2:48" x14ac:dyDescent="0.2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8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</row>
    <row r="174" spans="2:48" x14ac:dyDescent="0.2">
      <c r="B174" s="11" t="s">
        <v>131</v>
      </c>
      <c r="C174" t="s">
        <v>44</v>
      </c>
      <c r="D174" s="2">
        <v>52.914099999999998</v>
      </c>
      <c r="E174" s="2">
        <v>0.97960000000000003</v>
      </c>
      <c r="F174" s="2">
        <v>17.601800000000001</v>
      </c>
      <c r="G174" s="2">
        <v>7.5814000000000004</v>
      </c>
      <c r="H174" s="2">
        <v>0.20699999999999999</v>
      </c>
      <c r="I174" s="2">
        <v>3.4607000000000001</v>
      </c>
      <c r="J174" s="2">
        <v>7.9789000000000003</v>
      </c>
      <c r="K174" s="2">
        <v>3.3008999999999999</v>
      </c>
      <c r="L174" s="2">
        <v>0.68489999999999995</v>
      </c>
      <c r="M174" s="2">
        <v>0.19350000000000001</v>
      </c>
      <c r="N174" s="8">
        <v>94.902900000000002</v>
      </c>
      <c r="P174" s="2">
        <f t="shared" ref="P174:P184" si="132">D174/$N174*100</f>
        <v>55.756041174716465</v>
      </c>
      <c r="Q174" s="2">
        <f t="shared" ref="Q174:Q184" si="133">E174/$N174*100</f>
        <v>1.0322129250001844</v>
      </c>
      <c r="R174" s="2">
        <f t="shared" ref="R174:R184" si="134">F174/$N174*100</f>
        <v>18.547167684022302</v>
      </c>
      <c r="S174" s="2">
        <f t="shared" ref="S174:S184" si="135">G174/$N174*100</f>
        <v>7.9885862286610845</v>
      </c>
      <c r="T174" s="2">
        <f t="shared" ref="T174:T184" si="136">H174/$N174*100</f>
        <v>0.21811767606680091</v>
      </c>
      <c r="U174" s="2">
        <f t="shared" ref="U174:U184" si="137">I174/$N174*100</f>
        <v>3.6465692829197005</v>
      </c>
      <c r="V174" s="2">
        <f t="shared" ref="V174:V184" si="138">J174/$N174*100</f>
        <v>8.407435389224144</v>
      </c>
      <c r="W174" s="2">
        <f t="shared" ref="W174:W184" si="139">K174/$N174*100</f>
        <v>3.4781866518304496</v>
      </c>
      <c r="X174" s="2">
        <f t="shared" ref="X174:X184" si="140">L174/$N174*100</f>
        <v>0.72168500646450207</v>
      </c>
      <c r="Y174" s="2">
        <f t="shared" ref="Y174:Y184" si="141">M174/$N174*100</f>
        <v>0.20389261023635738</v>
      </c>
      <c r="Z174" s="2">
        <f t="shared" si="104"/>
        <v>99.999894629141991</v>
      </c>
      <c r="AB174" s="2">
        <f t="shared" ref="AB174:AK174" si="142">AVERAGE(P174:P184)</f>
        <v>55.622993845374225</v>
      </c>
      <c r="AC174" s="2">
        <f t="shared" si="142"/>
        <v>1.0035681221769328</v>
      </c>
      <c r="AD174" s="2">
        <f t="shared" si="142"/>
        <v>18.553620426024771</v>
      </c>
      <c r="AE174" s="2">
        <f t="shared" si="142"/>
        <v>8.1867033362055999</v>
      </c>
      <c r="AF174" s="2">
        <f t="shared" si="142"/>
        <v>0.24558909370138979</v>
      </c>
      <c r="AG174" s="2">
        <f t="shared" si="142"/>
        <v>3.6908729777212872</v>
      </c>
      <c r="AH174" s="2">
        <f t="shared" si="142"/>
        <v>8.4676957459194924</v>
      </c>
      <c r="AI174" s="2">
        <f t="shared" si="142"/>
        <v>3.3638520201060187</v>
      </c>
      <c r="AJ174" s="2">
        <f t="shared" si="142"/>
        <v>0.67158412239216325</v>
      </c>
      <c r="AK174" s="2">
        <f t="shared" si="142"/>
        <v>0.19351079646780728</v>
      </c>
      <c r="AL174" s="2"/>
      <c r="AM174" s="2">
        <f t="shared" ref="AM174:AV174" si="143">_xlfn.STDEV.P(P174:P184)</f>
        <v>0.19504371603700943</v>
      </c>
      <c r="AN174" s="2">
        <f t="shared" si="143"/>
        <v>2.2301925361645231E-2</v>
      </c>
      <c r="AO174" s="2">
        <f t="shared" si="143"/>
        <v>0.11236796931186763</v>
      </c>
      <c r="AP174" s="2">
        <f t="shared" si="143"/>
        <v>0.12821185760654019</v>
      </c>
      <c r="AQ174" s="2">
        <f t="shared" si="143"/>
        <v>3.5662314496085833E-2</v>
      </c>
      <c r="AR174" s="2">
        <f t="shared" si="143"/>
        <v>8.5302572497645696E-2</v>
      </c>
      <c r="AS174" s="2">
        <f t="shared" si="143"/>
        <v>0.10694068685282038</v>
      </c>
      <c r="AT174" s="2">
        <f t="shared" si="143"/>
        <v>0.12010011095403449</v>
      </c>
      <c r="AU174" s="2">
        <f t="shared" si="143"/>
        <v>2.7912358862129904E-2</v>
      </c>
      <c r="AV174" s="2">
        <f t="shared" si="143"/>
        <v>4.5535837220476223E-2</v>
      </c>
    </row>
    <row r="175" spans="2:48" x14ac:dyDescent="0.2">
      <c r="C175" t="s">
        <v>45</v>
      </c>
      <c r="D175" s="2">
        <v>53.3996</v>
      </c>
      <c r="E175" s="2">
        <v>0.98029999999999995</v>
      </c>
      <c r="F175" s="2">
        <v>17.4617</v>
      </c>
      <c r="G175" s="2">
        <v>7.8707000000000003</v>
      </c>
      <c r="H175" s="2">
        <v>0.2918</v>
      </c>
      <c r="I175" s="2">
        <v>3.4371</v>
      </c>
      <c r="J175" s="2">
        <v>7.9090999999999996</v>
      </c>
      <c r="K175" s="2">
        <v>3.04</v>
      </c>
      <c r="L175" s="2">
        <v>0.61339999999999995</v>
      </c>
      <c r="M175" s="2">
        <v>0.27160000000000001</v>
      </c>
      <c r="N175" s="8">
        <v>95.275099999999995</v>
      </c>
      <c r="P175" s="2">
        <f t="shared" si="132"/>
        <v>56.047802626289553</v>
      </c>
      <c r="Q175" s="2">
        <f t="shared" si="133"/>
        <v>1.0289152149932144</v>
      </c>
      <c r="R175" s="2">
        <f t="shared" si="134"/>
        <v>18.32766378623586</v>
      </c>
      <c r="S175" s="2">
        <f t="shared" si="135"/>
        <v>8.2610251786668289</v>
      </c>
      <c r="T175" s="2">
        <f t="shared" si="136"/>
        <v>0.3062709984035703</v>
      </c>
      <c r="U175" s="2">
        <f t="shared" si="137"/>
        <v>3.6075532851710475</v>
      </c>
      <c r="V175" s="2">
        <f t="shared" si="138"/>
        <v>8.3013295184156188</v>
      </c>
      <c r="W175" s="2">
        <f t="shared" si="139"/>
        <v>3.1907602301125904</v>
      </c>
      <c r="X175" s="2">
        <f t="shared" si="140"/>
        <v>0.64381984379969159</v>
      </c>
      <c r="Y175" s="2">
        <f t="shared" si="141"/>
        <v>0.28506923634821696</v>
      </c>
      <c r="Z175" s="2">
        <f t="shared" si="104"/>
        <v>100.0002099184362</v>
      </c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</row>
    <row r="176" spans="2:48" x14ac:dyDescent="0.2">
      <c r="C176" t="s">
        <v>46</v>
      </c>
      <c r="D176" s="2">
        <v>53.225299999999997</v>
      </c>
      <c r="E176" s="2">
        <v>0.96630000000000005</v>
      </c>
      <c r="F176" s="2">
        <v>17.854600000000001</v>
      </c>
      <c r="G176" s="2">
        <v>7.8299000000000003</v>
      </c>
      <c r="H176" s="2">
        <v>0.27329999999999999</v>
      </c>
      <c r="I176" s="2">
        <v>3.6141999999999999</v>
      </c>
      <c r="J176" s="2">
        <v>8.2171000000000003</v>
      </c>
      <c r="K176" s="2">
        <v>3.2639</v>
      </c>
      <c r="L176" s="2">
        <v>0.6613</v>
      </c>
      <c r="M176" s="2">
        <v>0.17760000000000001</v>
      </c>
      <c r="N176" s="8">
        <v>96.083500000000001</v>
      </c>
      <c r="P176" s="2">
        <f t="shared" si="132"/>
        <v>55.394838864112984</v>
      </c>
      <c r="Q176" s="2">
        <f t="shared" si="133"/>
        <v>1.0056877611660691</v>
      </c>
      <c r="R176" s="2">
        <f t="shared" si="134"/>
        <v>18.582378868380108</v>
      </c>
      <c r="S176" s="2">
        <f t="shared" si="135"/>
        <v>8.1490578507235902</v>
      </c>
      <c r="T176" s="2">
        <f t="shared" si="136"/>
        <v>0.28444009637450757</v>
      </c>
      <c r="U176" s="2">
        <f t="shared" si="137"/>
        <v>3.7615199279793092</v>
      </c>
      <c r="V176" s="2">
        <f t="shared" si="138"/>
        <v>8.5520406729563341</v>
      </c>
      <c r="W176" s="2">
        <f t="shared" si="139"/>
        <v>3.3969412021835179</v>
      </c>
      <c r="X176" s="2">
        <f t="shared" si="140"/>
        <v>0.68825552774409759</v>
      </c>
      <c r="Y176" s="2">
        <f t="shared" si="141"/>
        <v>0.18483922837948244</v>
      </c>
      <c r="Z176" s="2">
        <f t="shared" si="104"/>
        <v>100.00000000000001</v>
      </c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</row>
    <row r="177" spans="2:48" x14ac:dyDescent="0.2">
      <c r="C177" t="s">
        <v>47</v>
      </c>
      <c r="D177" s="2">
        <v>53.404200000000003</v>
      </c>
      <c r="E177" s="2">
        <v>0.96099999999999997</v>
      </c>
      <c r="F177" s="2">
        <v>18.080400000000001</v>
      </c>
      <c r="G177" s="2">
        <v>7.9326999999999996</v>
      </c>
      <c r="H177" s="2">
        <v>0.26279999999999998</v>
      </c>
      <c r="I177" s="2">
        <v>3.4361999999999999</v>
      </c>
      <c r="J177" s="2">
        <v>8.0100999999999996</v>
      </c>
      <c r="K177" s="2">
        <v>3.4167000000000001</v>
      </c>
      <c r="L177" s="2">
        <v>0.63880000000000003</v>
      </c>
      <c r="M177" s="2">
        <v>0.1148</v>
      </c>
      <c r="N177" s="8">
        <v>96.2577</v>
      </c>
      <c r="P177" s="2">
        <f t="shared" si="132"/>
        <v>55.480444681308619</v>
      </c>
      <c r="Q177" s="2">
        <f t="shared" si="133"/>
        <v>0.99836168950639781</v>
      </c>
      <c r="R177" s="2">
        <f t="shared" si="134"/>
        <v>18.783328502550965</v>
      </c>
      <c r="S177" s="2">
        <f t="shared" si="135"/>
        <v>8.2411069452106158</v>
      </c>
      <c r="T177" s="2">
        <f t="shared" si="136"/>
        <v>0.27301711966938746</v>
      </c>
      <c r="U177" s="2">
        <f t="shared" si="137"/>
        <v>3.569792338690827</v>
      </c>
      <c r="V177" s="2">
        <f t="shared" si="138"/>
        <v>8.3215160968940651</v>
      </c>
      <c r="W177" s="2">
        <f t="shared" si="139"/>
        <v>3.5495342190806558</v>
      </c>
      <c r="X177" s="2">
        <f t="shared" si="140"/>
        <v>0.66363522087064208</v>
      </c>
      <c r="Y177" s="2">
        <f t="shared" si="141"/>
        <v>0.11926318621782983</v>
      </c>
      <c r="Z177" s="2">
        <f t="shared" si="104"/>
        <v>100.00000000000001</v>
      </c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</row>
    <row r="178" spans="2:48" x14ac:dyDescent="0.2">
      <c r="C178" t="s">
        <v>48</v>
      </c>
      <c r="D178" s="2">
        <v>52.626600000000003</v>
      </c>
      <c r="E178" s="2">
        <v>0.94710000000000005</v>
      </c>
      <c r="F178" s="2">
        <v>17.563800000000001</v>
      </c>
      <c r="G178" s="2">
        <v>7.7835999999999999</v>
      </c>
      <c r="H178" s="2">
        <v>0.2097</v>
      </c>
      <c r="I178" s="2">
        <v>3.3849</v>
      </c>
      <c r="J178" s="2">
        <v>8.1303000000000001</v>
      </c>
      <c r="K178" s="2">
        <v>3.1379999999999999</v>
      </c>
      <c r="L178" s="2">
        <v>0.59530000000000005</v>
      </c>
      <c r="M178" s="2">
        <v>0.16550000000000001</v>
      </c>
      <c r="N178" s="8">
        <v>94.544899999999998</v>
      </c>
      <c r="P178" s="2">
        <f t="shared" si="132"/>
        <v>55.66307648535247</v>
      </c>
      <c r="Q178" s="2">
        <f t="shared" si="133"/>
        <v>1.001746260242488</v>
      </c>
      <c r="R178" s="2">
        <f t="shared" si="134"/>
        <v>18.577205116299243</v>
      </c>
      <c r="S178" s="2">
        <f t="shared" si="135"/>
        <v>8.232702134118286</v>
      </c>
      <c r="T178" s="2">
        <f t="shared" si="136"/>
        <v>0.22179937786173551</v>
      </c>
      <c r="U178" s="2">
        <f t="shared" si="137"/>
        <v>3.5802036915793449</v>
      </c>
      <c r="V178" s="2">
        <f t="shared" si="138"/>
        <v>8.5994062080556439</v>
      </c>
      <c r="W178" s="2">
        <f t="shared" si="139"/>
        <v>3.3190579290897761</v>
      </c>
      <c r="X178" s="2">
        <f t="shared" si="140"/>
        <v>0.62964792389647684</v>
      </c>
      <c r="Y178" s="2">
        <f t="shared" si="141"/>
        <v>0.17504910365339646</v>
      </c>
      <c r="Z178" s="2">
        <f t="shared" si="104"/>
        <v>99.99989423014884</v>
      </c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</row>
    <row r="179" spans="2:48" x14ac:dyDescent="0.2">
      <c r="C179" t="s">
        <v>49</v>
      </c>
      <c r="D179" s="2">
        <v>52.440800000000003</v>
      </c>
      <c r="E179" s="2">
        <v>0.97319999999999995</v>
      </c>
      <c r="F179" s="2">
        <v>17.3325</v>
      </c>
      <c r="G179" s="2">
        <v>7.806</v>
      </c>
      <c r="H179" s="2">
        <v>0.17780000000000001</v>
      </c>
      <c r="I179" s="2">
        <v>3.4296000000000002</v>
      </c>
      <c r="J179" s="2">
        <v>8.1257000000000001</v>
      </c>
      <c r="K179" s="2">
        <v>3.1282000000000001</v>
      </c>
      <c r="L179" s="2">
        <v>0.64800000000000002</v>
      </c>
      <c r="M179" s="2">
        <v>0.1459</v>
      </c>
      <c r="N179" s="8">
        <v>94.207599999999999</v>
      </c>
      <c r="P179" s="2">
        <f t="shared" si="132"/>
        <v>55.665148034765778</v>
      </c>
      <c r="Q179" s="2">
        <f t="shared" si="133"/>
        <v>1.0330376742428422</v>
      </c>
      <c r="R179" s="2">
        <f t="shared" si="134"/>
        <v>18.398197173051855</v>
      </c>
      <c r="S179" s="2">
        <f t="shared" si="135"/>
        <v>8.2859556978417874</v>
      </c>
      <c r="T179" s="2">
        <f t="shared" si="136"/>
        <v>0.18873211927700101</v>
      </c>
      <c r="U179" s="2">
        <f t="shared" si="137"/>
        <v>3.6404706202047397</v>
      </c>
      <c r="V179" s="2">
        <f t="shared" si="138"/>
        <v>8.6253126074754043</v>
      </c>
      <c r="W179" s="2">
        <f t="shared" si="139"/>
        <v>3.3205388949511505</v>
      </c>
      <c r="X179" s="2">
        <f t="shared" si="140"/>
        <v>0.68784259444036366</v>
      </c>
      <c r="Y179" s="2">
        <f t="shared" si="141"/>
        <v>0.15487073229760656</v>
      </c>
      <c r="Z179" s="2">
        <f t="shared" si="104"/>
        <v>100.00010614854855</v>
      </c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</row>
    <row r="180" spans="2:48" x14ac:dyDescent="0.2">
      <c r="C180" t="s">
        <v>132</v>
      </c>
      <c r="D180" s="2">
        <v>52.640799999999999</v>
      </c>
      <c r="E180" s="2">
        <v>0.90690000000000004</v>
      </c>
      <c r="F180" s="2">
        <v>17.550599999999999</v>
      </c>
      <c r="G180" s="2">
        <v>7.7888000000000002</v>
      </c>
      <c r="H180" s="2">
        <v>0.21490000000000001</v>
      </c>
      <c r="I180" s="2">
        <v>3.6143999999999998</v>
      </c>
      <c r="J180" s="2">
        <v>7.9291</v>
      </c>
      <c r="K180" s="2">
        <v>3.2534000000000001</v>
      </c>
      <c r="L180" s="2">
        <v>0.60019999999999996</v>
      </c>
      <c r="M180" s="2">
        <v>0.17460000000000001</v>
      </c>
      <c r="N180" s="8">
        <v>94.673599999999993</v>
      </c>
      <c r="P180" s="2">
        <f t="shared" si="132"/>
        <v>55.602406584306507</v>
      </c>
      <c r="Q180" s="2">
        <f t="shared" si="133"/>
        <v>0.9579228000202803</v>
      </c>
      <c r="R180" s="2">
        <f t="shared" si="134"/>
        <v>18.538008483885687</v>
      </c>
      <c r="S180" s="2">
        <f t="shared" si="135"/>
        <v>8.2270030927312376</v>
      </c>
      <c r="T180" s="2">
        <f t="shared" si="136"/>
        <v>0.22699041760321781</v>
      </c>
      <c r="U180" s="2">
        <f t="shared" si="137"/>
        <v>3.8177485592604485</v>
      </c>
      <c r="V180" s="2">
        <f t="shared" si="138"/>
        <v>8.3751964644842918</v>
      </c>
      <c r="W180" s="2">
        <f t="shared" si="139"/>
        <v>3.4364384580284262</v>
      </c>
      <c r="X180" s="2">
        <f t="shared" si="140"/>
        <v>0.63396765307329606</v>
      </c>
      <c r="Y180" s="2">
        <f t="shared" si="141"/>
        <v>0.18442311267343803</v>
      </c>
      <c r="Z180" s="2">
        <f t="shared" si="104"/>
        <v>100.00010562606683</v>
      </c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</row>
    <row r="181" spans="2:48" x14ac:dyDescent="0.2">
      <c r="C181" t="s">
        <v>50</v>
      </c>
      <c r="D181" s="2">
        <v>52.991</v>
      </c>
      <c r="E181" s="2">
        <v>0.94810000000000005</v>
      </c>
      <c r="F181" s="2">
        <v>17.7651</v>
      </c>
      <c r="G181" s="2">
        <v>7.96</v>
      </c>
      <c r="H181" s="2">
        <v>0.2175</v>
      </c>
      <c r="I181" s="2">
        <v>3.6490999999999998</v>
      </c>
      <c r="J181" s="2">
        <v>8.1929999999999996</v>
      </c>
      <c r="K181" s="2">
        <v>3.0834000000000001</v>
      </c>
      <c r="L181" s="2">
        <v>0.63290000000000002</v>
      </c>
      <c r="M181" s="2">
        <v>0.1457</v>
      </c>
      <c r="N181" s="8">
        <v>95.585800000000006</v>
      </c>
      <c r="P181" s="2">
        <f t="shared" si="132"/>
        <v>55.438150855043325</v>
      </c>
      <c r="Q181" s="2">
        <f t="shared" si="133"/>
        <v>0.9918837316839948</v>
      </c>
      <c r="R181" s="2">
        <f t="shared" si="134"/>
        <v>18.58550119369195</v>
      </c>
      <c r="S181" s="2">
        <f t="shared" si="135"/>
        <v>8.3275967769271162</v>
      </c>
      <c r="T181" s="2">
        <f t="shared" si="136"/>
        <v>0.22754425866603617</v>
      </c>
      <c r="U181" s="2">
        <f t="shared" si="137"/>
        <v>3.8176172611412991</v>
      </c>
      <c r="V181" s="2">
        <f t="shared" si="138"/>
        <v>8.5713568333371679</v>
      </c>
      <c r="W181" s="2">
        <f t="shared" si="139"/>
        <v>3.2257929525096825</v>
      </c>
      <c r="X181" s="2">
        <f t="shared" si="140"/>
        <v>0.66212763820567488</v>
      </c>
      <c r="Y181" s="2">
        <f t="shared" si="141"/>
        <v>0.15242849879375386</v>
      </c>
      <c r="Z181" s="2">
        <f t="shared" si="104"/>
        <v>100</v>
      </c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</row>
    <row r="182" spans="2:48" x14ac:dyDescent="0.2">
      <c r="C182" t="s">
        <v>133</v>
      </c>
      <c r="D182" s="2">
        <v>52.335999999999999</v>
      </c>
      <c r="E182" s="2">
        <v>0.94479999999999997</v>
      </c>
      <c r="F182" s="2">
        <v>17.5166</v>
      </c>
      <c r="G182" s="2">
        <v>7.7333999999999996</v>
      </c>
      <c r="H182" s="2">
        <v>0.27589999999999998</v>
      </c>
      <c r="I182" s="2">
        <v>3.4811000000000001</v>
      </c>
      <c r="J182" s="2">
        <v>7.9813000000000001</v>
      </c>
      <c r="K182" s="2">
        <v>3.3517000000000001</v>
      </c>
      <c r="L182" s="2">
        <v>0.66969999999999996</v>
      </c>
      <c r="M182" s="2">
        <v>0.24859999999999999</v>
      </c>
      <c r="N182" s="8">
        <v>94.539199999999994</v>
      </c>
      <c r="P182" s="2">
        <f t="shared" si="132"/>
        <v>55.359046829251781</v>
      </c>
      <c r="Q182" s="2">
        <f t="shared" si="133"/>
        <v>0.99937380472862047</v>
      </c>
      <c r="R182" s="2">
        <f t="shared" si="134"/>
        <v>18.528398801766887</v>
      </c>
      <c r="S182" s="2">
        <f t="shared" si="135"/>
        <v>8.1800988373076997</v>
      </c>
      <c r="T182" s="2">
        <f t="shared" si="136"/>
        <v>0.29183661380675952</v>
      </c>
      <c r="U182" s="2">
        <f t="shared" si="137"/>
        <v>3.682176282430992</v>
      </c>
      <c r="V182" s="2">
        <f t="shared" si="138"/>
        <v>8.4423181071978615</v>
      </c>
      <c r="W182" s="2">
        <f t="shared" si="139"/>
        <v>3.5453018430450021</v>
      </c>
      <c r="X182" s="2">
        <f t="shared" si="140"/>
        <v>0.70838340074804951</v>
      </c>
      <c r="Y182" s="2">
        <f t="shared" si="141"/>
        <v>0.26295970348807696</v>
      </c>
      <c r="Z182" s="2">
        <f t="shared" si="104"/>
        <v>99.999894223771719</v>
      </c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</row>
    <row r="183" spans="2:48" x14ac:dyDescent="0.2">
      <c r="C183" t="s">
        <v>134</v>
      </c>
      <c r="D183" s="2">
        <v>53.118000000000002</v>
      </c>
      <c r="E183" s="2">
        <v>0.96840000000000004</v>
      </c>
      <c r="F183" s="2">
        <v>17.7516</v>
      </c>
      <c r="G183" s="2">
        <v>7.9020999999999999</v>
      </c>
      <c r="H183" s="2">
        <v>0.2097</v>
      </c>
      <c r="I183" s="2">
        <v>3.5729000000000002</v>
      </c>
      <c r="J183" s="2">
        <v>8.0512999999999995</v>
      </c>
      <c r="K183" s="2">
        <v>3.0985999999999998</v>
      </c>
      <c r="L183" s="2">
        <v>0.63870000000000005</v>
      </c>
      <c r="M183" s="2">
        <v>0.1862</v>
      </c>
      <c r="N183" s="8">
        <v>95.497699999999995</v>
      </c>
      <c r="P183" s="2">
        <f t="shared" si="132"/>
        <v>55.622282002603207</v>
      </c>
      <c r="Q183" s="2">
        <f t="shared" si="133"/>
        <v>1.0140558358997127</v>
      </c>
      <c r="R183" s="2">
        <f t="shared" si="134"/>
        <v>18.588510508630051</v>
      </c>
      <c r="S183" s="2">
        <f t="shared" si="135"/>
        <v>8.2746495465335812</v>
      </c>
      <c r="T183" s="2">
        <f t="shared" si="136"/>
        <v>0.2195864403017036</v>
      </c>
      <c r="U183" s="2">
        <f t="shared" si="137"/>
        <v>3.7413466502334618</v>
      </c>
      <c r="V183" s="2">
        <f t="shared" si="138"/>
        <v>8.4308836757325043</v>
      </c>
      <c r="W183" s="2">
        <f t="shared" si="139"/>
        <v>3.2446854741004234</v>
      </c>
      <c r="X183" s="2">
        <f t="shared" si="140"/>
        <v>0.66881191903051074</v>
      </c>
      <c r="Y183" s="2">
        <f t="shared" si="141"/>
        <v>0.19497851780723516</v>
      </c>
      <c r="Z183" s="2">
        <f t="shared" si="104"/>
        <v>99.999790570872378</v>
      </c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</row>
    <row r="184" spans="2:48" x14ac:dyDescent="0.2">
      <c r="C184" t="s">
        <v>135</v>
      </c>
      <c r="D184" s="2">
        <v>53.058300000000003</v>
      </c>
      <c r="E184" s="2">
        <v>0.92769999999999997</v>
      </c>
      <c r="F184" s="2">
        <v>17.7104</v>
      </c>
      <c r="G184" s="2">
        <v>7.4953000000000003</v>
      </c>
      <c r="H184" s="2">
        <v>0.2311</v>
      </c>
      <c r="I184" s="2">
        <v>3.5495999999999999</v>
      </c>
      <c r="J184" s="2">
        <v>8.0959000000000003</v>
      </c>
      <c r="K184" s="2">
        <v>3.1318999999999999</v>
      </c>
      <c r="L184" s="2">
        <v>0.64559999999999995</v>
      </c>
      <c r="M184" s="2">
        <v>0.20039999999999999</v>
      </c>
      <c r="N184" s="8">
        <v>95.046199999999999</v>
      </c>
      <c r="P184" s="2">
        <f t="shared" si="132"/>
        <v>55.823694161365744</v>
      </c>
      <c r="Q184" s="2">
        <f t="shared" si="133"/>
        <v>0.97605164646245712</v>
      </c>
      <c r="R184" s="2">
        <f t="shared" si="134"/>
        <v>18.633464567757574</v>
      </c>
      <c r="S184" s="2">
        <f t="shared" si="135"/>
        <v>7.8859544095397816</v>
      </c>
      <c r="T184" s="2">
        <f t="shared" si="136"/>
        <v>0.24314491268456814</v>
      </c>
      <c r="U184" s="2">
        <f t="shared" si="137"/>
        <v>3.7346048553229898</v>
      </c>
      <c r="V184" s="2">
        <f t="shared" si="138"/>
        <v>8.5178576313413892</v>
      </c>
      <c r="W184" s="2">
        <f t="shared" si="139"/>
        <v>3.2951343662345254</v>
      </c>
      <c r="X184" s="2">
        <f t="shared" si="140"/>
        <v>0.67924861804048975</v>
      </c>
      <c r="Y184" s="2">
        <f t="shared" si="141"/>
        <v>0.21084483125048659</v>
      </c>
      <c r="Z184" s="2">
        <f t="shared" si="104"/>
        <v>99.999999999999986</v>
      </c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</row>
    <row r="185" spans="2:48" x14ac:dyDescent="0.2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8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</row>
    <row r="186" spans="2:48" x14ac:dyDescent="0.2">
      <c r="B186" s="11" t="s">
        <v>136</v>
      </c>
      <c r="C186" t="s">
        <v>137</v>
      </c>
      <c r="D186" s="2">
        <v>54.3581</v>
      </c>
      <c r="E186" s="2">
        <v>0.99180000000000001</v>
      </c>
      <c r="F186" s="2">
        <v>16.9497</v>
      </c>
      <c r="G186" s="2">
        <v>8.4068000000000005</v>
      </c>
      <c r="H186" s="2">
        <v>0.29699999999999999</v>
      </c>
      <c r="I186" s="2">
        <v>3.8285</v>
      </c>
      <c r="J186" s="2">
        <v>8.3653999999999993</v>
      </c>
      <c r="K186" s="2">
        <v>3.2915000000000001</v>
      </c>
      <c r="L186" s="2">
        <v>0.65110000000000001</v>
      </c>
      <c r="M186" s="2">
        <v>0.21010000000000001</v>
      </c>
      <c r="N186" s="8">
        <v>97.349900000000005</v>
      </c>
      <c r="P186" s="2">
        <f t="shared" ref="P186:P195" si="144">D186/$N186*100</f>
        <v>55.837859104118237</v>
      </c>
      <c r="Q186" s="2">
        <f t="shared" ref="Q186:Q195" si="145">E186/$N186*100</f>
        <v>1.0187991975338444</v>
      </c>
      <c r="R186" s="2">
        <f t="shared" ref="R186:R195" si="146">F186/$N186*100</f>
        <v>17.411111875821135</v>
      </c>
      <c r="S186" s="2">
        <f t="shared" ref="S186:S195" si="147">G186/$N186*100</f>
        <v>8.6356534521350312</v>
      </c>
      <c r="T186" s="2">
        <f t="shared" ref="T186:T195" si="148">H186/$N186*100</f>
        <v>0.30508505915260314</v>
      </c>
      <c r="U186" s="2">
        <f t="shared" ref="U186:U195" si="149">I186/$N186*100</f>
        <v>3.9327210402886905</v>
      </c>
      <c r="V186" s="2">
        <f t="shared" ref="V186:V195" si="150">J186/$N186*100</f>
        <v>8.5931264438895152</v>
      </c>
      <c r="W186" s="2">
        <f t="shared" ref="W186:W195" si="151">K186/$N186*100</f>
        <v>3.3811026000026709</v>
      </c>
      <c r="X186" s="2">
        <f t="shared" ref="X186:X195" si="152">L186/$N186*100</f>
        <v>0.66882451856653158</v>
      </c>
      <c r="Y186" s="2">
        <f t="shared" ref="Y186:Y195" si="153">M186/$N186*100</f>
        <v>0.21581943073387849</v>
      </c>
      <c r="Z186" s="2">
        <f t="shared" si="104"/>
        <v>100.00010272224215</v>
      </c>
      <c r="AB186" s="2">
        <f t="shared" ref="AB186:AK186" si="154">AVERAGE(P186:P195)</f>
        <v>55.760856829124918</v>
      </c>
      <c r="AC186" s="2">
        <f t="shared" si="154"/>
        <v>1.0298907428816968</v>
      </c>
      <c r="AD186" s="2">
        <f t="shared" si="154"/>
        <v>17.731922481008176</v>
      </c>
      <c r="AE186" s="2">
        <f t="shared" si="154"/>
        <v>8.570976064132843</v>
      </c>
      <c r="AF186" s="2">
        <f t="shared" si="154"/>
        <v>0.24966461099414236</v>
      </c>
      <c r="AG186" s="2">
        <f t="shared" si="154"/>
        <v>3.9049998854899846</v>
      </c>
      <c r="AH186" s="2">
        <f t="shared" si="154"/>
        <v>8.46859807870743</v>
      </c>
      <c r="AI186" s="2">
        <f t="shared" si="154"/>
        <v>3.3995980577936864</v>
      </c>
      <c r="AJ186" s="2">
        <f t="shared" si="154"/>
        <v>0.68738387559865388</v>
      </c>
      <c r="AK186" s="2">
        <f t="shared" si="154"/>
        <v>0.19606838560006873</v>
      </c>
      <c r="AL186" s="2"/>
      <c r="AM186" s="2">
        <f t="shared" ref="AM186:AV186" si="155">_xlfn.STDEV.P(P186:P195)</f>
        <v>0.2375177971732797</v>
      </c>
      <c r="AN186" s="2">
        <f t="shared" si="155"/>
        <v>3.4356893458217935E-2</v>
      </c>
      <c r="AO186" s="2">
        <f t="shared" si="155"/>
        <v>0.23616789608008643</v>
      </c>
      <c r="AP186" s="2">
        <f t="shared" si="155"/>
        <v>0.16867996875052838</v>
      </c>
      <c r="AQ186" s="2">
        <f t="shared" si="155"/>
        <v>4.1911946375095391E-2</v>
      </c>
      <c r="AR186" s="2">
        <f t="shared" si="155"/>
        <v>3.3751907522171901E-2</v>
      </c>
      <c r="AS186" s="2">
        <f t="shared" si="155"/>
        <v>0.12733073054279551</v>
      </c>
      <c r="AT186" s="2">
        <f t="shared" si="155"/>
        <v>0.12769739481159573</v>
      </c>
      <c r="AU186" s="2">
        <f t="shared" si="155"/>
        <v>4.6006276392975221E-2</v>
      </c>
      <c r="AV186" s="2">
        <f t="shared" si="155"/>
        <v>4.53491032830153E-2</v>
      </c>
    </row>
    <row r="187" spans="2:48" x14ac:dyDescent="0.2">
      <c r="C187" t="s">
        <v>138</v>
      </c>
      <c r="D187" s="2">
        <v>54.362000000000002</v>
      </c>
      <c r="E187" s="2">
        <v>1.0039</v>
      </c>
      <c r="F187" s="2">
        <v>17.0105</v>
      </c>
      <c r="G187" s="2">
        <v>8.2307000000000006</v>
      </c>
      <c r="H187" s="2">
        <v>0.19639999999999999</v>
      </c>
      <c r="I187" s="2">
        <v>3.7641</v>
      </c>
      <c r="J187" s="2">
        <v>8.1821999999999999</v>
      </c>
      <c r="K187" s="2">
        <v>3.3096000000000001</v>
      </c>
      <c r="L187" s="2">
        <v>0.66839999999999999</v>
      </c>
      <c r="M187" s="2">
        <v>0.14149999999999999</v>
      </c>
      <c r="N187" s="8">
        <v>96.869399999999999</v>
      </c>
      <c r="P187" s="2">
        <f t="shared" si="144"/>
        <v>56.118856935213799</v>
      </c>
      <c r="Q187" s="2">
        <f t="shared" si="145"/>
        <v>1.036343778324218</v>
      </c>
      <c r="R187" s="2">
        <f t="shared" si="146"/>
        <v>17.560240901667605</v>
      </c>
      <c r="S187" s="2">
        <f t="shared" si="147"/>
        <v>8.4966976155524865</v>
      </c>
      <c r="T187" s="2">
        <f t="shared" si="148"/>
        <v>0.20274720396740351</v>
      </c>
      <c r="U187" s="2">
        <f t="shared" si="149"/>
        <v>3.8857472019027681</v>
      </c>
      <c r="V187" s="2">
        <f t="shared" si="150"/>
        <v>8.4466302052041193</v>
      </c>
      <c r="W187" s="2">
        <f t="shared" si="151"/>
        <v>3.4165587894629263</v>
      </c>
      <c r="X187" s="2">
        <f t="shared" si="152"/>
        <v>0.69000117684222262</v>
      </c>
      <c r="Y187" s="2">
        <f t="shared" si="153"/>
        <v>0.14607296008853154</v>
      </c>
      <c r="Z187" s="2">
        <f t="shared" si="104"/>
        <v>99.99989676822608</v>
      </c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</row>
    <row r="188" spans="2:48" x14ac:dyDescent="0.2">
      <c r="C188" t="s">
        <v>139</v>
      </c>
      <c r="D188" s="2">
        <v>54.402500000000003</v>
      </c>
      <c r="E188" s="2">
        <v>1.0656000000000001</v>
      </c>
      <c r="F188" s="2">
        <v>17.392399999999999</v>
      </c>
      <c r="G188" s="2">
        <v>8.3309999999999995</v>
      </c>
      <c r="H188" s="2">
        <v>0.23069999999999999</v>
      </c>
      <c r="I188" s="2">
        <v>3.7648000000000001</v>
      </c>
      <c r="J188" s="2">
        <v>8.3013999999999992</v>
      </c>
      <c r="K188" s="2">
        <v>3.4634999999999998</v>
      </c>
      <c r="L188" s="2">
        <v>0.63109999999999999</v>
      </c>
      <c r="M188" s="2">
        <v>9.5899999999999999E-2</v>
      </c>
      <c r="N188" s="8">
        <v>97.678700000000006</v>
      </c>
      <c r="P188" s="2">
        <f t="shared" si="144"/>
        <v>55.695356305929543</v>
      </c>
      <c r="Q188" s="2">
        <f t="shared" si="145"/>
        <v>1.0909236097532011</v>
      </c>
      <c r="R188" s="2">
        <f t="shared" si="146"/>
        <v>17.805724277657255</v>
      </c>
      <c r="S188" s="2">
        <f t="shared" si="147"/>
        <v>8.528983289089636</v>
      </c>
      <c r="T188" s="2">
        <f t="shared" si="148"/>
        <v>0.23618250447641093</v>
      </c>
      <c r="U188" s="2">
        <f t="shared" si="149"/>
        <v>3.8542691497736965</v>
      </c>
      <c r="V188" s="2">
        <f t="shared" si="150"/>
        <v>8.4986798554853813</v>
      </c>
      <c r="W188" s="2">
        <f t="shared" si="151"/>
        <v>3.5458088610925405</v>
      </c>
      <c r="X188" s="2">
        <f t="shared" si="152"/>
        <v>0.64609786985289519</v>
      </c>
      <c r="Y188" s="2">
        <f t="shared" si="153"/>
        <v>9.8179029819192923E-2</v>
      </c>
      <c r="Z188" s="2">
        <f t="shared" si="104"/>
        <v>100.00020475292976</v>
      </c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</row>
    <row r="189" spans="2:48" x14ac:dyDescent="0.2">
      <c r="C189" t="s">
        <v>140</v>
      </c>
      <c r="D189" s="2">
        <v>53.946899999999999</v>
      </c>
      <c r="E189" s="2">
        <v>1.0287999999999999</v>
      </c>
      <c r="F189" s="2">
        <v>17.672599999999999</v>
      </c>
      <c r="G189" s="2">
        <v>8.2797000000000001</v>
      </c>
      <c r="H189" s="2">
        <v>0.2414</v>
      </c>
      <c r="I189" s="2">
        <v>3.8153999999999999</v>
      </c>
      <c r="J189" s="2">
        <v>8.3331</v>
      </c>
      <c r="K189" s="2">
        <v>3.3283</v>
      </c>
      <c r="L189" s="2">
        <v>0.72940000000000005</v>
      </c>
      <c r="M189" s="2">
        <v>0.21049999999999999</v>
      </c>
      <c r="N189" s="8">
        <v>97.586100000000002</v>
      </c>
      <c r="P189" s="2">
        <f t="shared" si="144"/>
        <v>55.281336173901821</v>
      </c>
      <c r="Q189" s="2">
        <f t="shared" si="145"/>
        <v>1.054248504653839</v>
      </c>
      <c r="R189" s="2">
        <f t="shared" si="146"/>
        <v>18.109751286299993</v>
      </c>
      <c r="S189" s="2">
        <f t="shared" si="147"/>
        <v>8.4845075271990567</v>
      </c>
      <c r="T189" s="2">
        <f t="shared" si="148"/>
        <v>0.24737129570707303</v>
      </c>
      <c r="U189" s="2">
        <f t="shared" si="149"/>
        <v>3.9097781343859417</v>
      </c>
      <c r="V189" s="2">
        <f t="shared" si="150"/>
        <v>8.5392284351972254</v>
      </c>
      <c r="W189" s="2">
        <f t="shared" si="151"/>
        <v>3.4106291777210069</v>
      </c>
      <c r="X189" s="2">
        <f t="shared" si="152"/>
        <v>0.74744251486635904</v>
      </c>
      <c r="Y189" s="2">
        <f t="shared" si="153"/>
        <v>0.21570695006768384</v>
      </c>
      <c r="Z189" s="2">
        <f t="shared" si="104"/>
        <v>100.00000000000001</v>
      </c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</row>
    <row r="190" spans="2:48" x14ac:dyDescent="0.2">
      <c r="C190" t="s">
        <v>51</v>
      </c>
      <c r="D190" s="2">
        <v>54.745899999999999</v>
      </c>
      <c r="E190" s="2">
        <v>1.0106999999999999</v>
      </c>
      <c r="F190" s="2">
        <v>17.552099999999999</v>
      </c>
      <c r="G190" s="2">
        <v>8.1526999999999994</v>
      </c>
      <c r="H190" s="2">
        <v>0.2707</v>
      </c>
      <c r="I190" s="2">
        <v>3.7877000000000001</v>
      </c>
      <c r="J190" s="2">
        <v>8.3582999999999998</v>
      </c>
      <c r="K190" s="2">
        <v>3.2521</v>
      </c>
      <c r="L190" s="2">
        <v>0.71140000000000003</v>
      </c>
      <c r="M190" s="2">
        <v>0.2041</v>
      </c>
      <c r="N190" s="8">
        <v>98.0458</v>
      </c>
      <c r="P190" s="2">
        <f t="shared" si="144"/>
        <v>55.837067982514284</v>
      </c>
      <c r="Q190" s="2">
        <f t="shared" si="145"/>
        <v>1.0308447684653497</v>
      </c>
      <c r="R190" s="2">
        <f t="shared" si="146"/>
        <v>17.901939705729365</v>
      </c>
      <c r="S190" s="2">
        <f t="shared" si="147"/>
        <v>8.315195551466763</v>
      </c>
      <c r="T190" s="2">
        <f t="shared" si="148"/>
        <v>0.27609545742907904</v>
      </c>
      <c r="U190" s="2">
        <f t="shared" si="149"/>
        <v>3.863194547854166</v>
      </c>
      <c r="V190" s="2">
        <f t="shared" si="150"/>
        <v>8.5248934681546782</v>
      </c>
      <c r="W190" s="2">
        <f t="shared" si="151"/>
        <v>3.3169192357041299</v>
      </c>
      <c r="X190" s="2">
        <f t="shared" si="152"/>
        <v>0.72557927009622036</v>
      </c>
      <c r="Y190" s="2">
        <f t="shared" si="153"/>
        <v>0.2081680194358147</v>
      </c>
      <c r="Z190" s="2">
        <f t="shared" si="104"/>
        <v>99.999898006849847</v>
      </c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</row>
    <row r="191" spans="2:48" x14ac:dyDescent="0.2">
      <c r="C191" t="s">
        <v>110</v>
      </c>
      <c r="D191" s="2">
        <v>54.611499999999999</v>
      </c>
      <c r="E191" s="2">
        <v>1.0387999999999999</v>
      </c>
      <c r="F191" s="2">
        <v>17.567499999999999</v>
      </c>
      <c r="G191" s="2">
        <v>8.1186000000000007</v>
      </c>
      <c r="H191" s="2">
        <v>0.1726</v>
      </c>
      <c r="I191" s="2">
        <v>3.7875000000000001</v>
      </c>
      <c r="J191" s="2">
        <v>8.0572999999999997</v>
      </c>
      <c r="K191" s="2">
        <v>3.2974000000000001</v>
      </c>
      <c r="L191" s="2">
        <v>0.65400000000000003</v>
      </c>
      <c r="M191" s="2">
        <v>0.21970000000000001</v>
      </c>
      <c r="N191" s="8">
        <v>97.525099999999995</v>
      </c>
      <c r="P191" s="2">
        <f t="shared" si="144"/>
        <v>55.997379136242877</v>
      </c>
      <c r="Q191" s="2">
        <f t="shared" si="145"/>
        <v>1.0651616865811979</v>
      </c>
      <c r="R191" s="2">
        <f t="shared" si="146"/>
        <v>18.013311444951093</v>
      </c>
      <c r="S191" s="2">
        <f t="shared" si="147"/>
        <v>8.3246261731595261</v>
      </c>
      <c r="T191" s="2">
        <f t="shared" si="148"/>
        <v>0.17698007999991797</v>
      </c>
      <c r="U191" s="2">
        <f t="shared" si="149"/>
        <v>3.8836156025474473</v>
      </c>
      <c r="V191" s="2">
        <f t="shared" si="150"/>
        <v>8.2617705595790216</v>
      </c>
      <c r="W191" s="2">
        <f t="shared" si="151"/>
        <v>3.3810783070204491</v>
      </c>
      <c r="X191" s="2">
        <f t="shared" si="152"/>
        <v>0.67059659513294534</v>
      </c>
      <c r="Y191" s="2">
        <f t="shared" si="153"/>
        <v>0.22527533937417138</v>
      </c>
      <c r="Z191" s="2">
        <f t="shared" si="104"/>
        <v>99.999794924588656</v>
      </c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</row>
    <row r="192" spans="2:48" x14ac:dyDescent="0.2">
      <c r="C192" t="s">
        <v>20</v>
      </c>
      <c r="D192" s="2">
        <v>54.542099999999998</v>
      </c>
      <c r="E192" s="2">
        <v>0.98370000000000002</v>
      </c>
      <c r="F192" s="2">
        <v>17.3111</v>
      </c>
      <c r="G192" s="2">
        <v>8.6580999999999992</v>
      </c>
      <c r="H192" s="2">
        <v>0.19689999999999999</v>
      </c>
      <c r="I192" s="2">
        <v>3.8481999999999998</v>
      </c>
      <c r="J192" s="2">
        <v>8.3134999999999994</v>
      </c>
      <c r="K192" s="2">
        <v>3.1587999999999998</v>
      </c>
      <c r="L192" s="2">
        <v>0.59179999999999999</v>
      </c>
      <c r="M192" s="2">
        <v>0.1515</v>
      </c>
      <c r="N192" s="8">
        <v>97.755600000000001</v>
      </c>
      <c r="P192" s="2">
        <f t="shared" si="144"/>
        <v>55.794348354467672</v>
      </c>
      <c r="Q192" s="2">
        <f t="shared" si="145"/>
        <v>1.0062850619299559</v>
      </c>
      <c r="R192" s="2">
        <f t="shared" si="146"/>
        <v>17.708550712184262</v>
      </c>
      <c r="S192" s="2">
        <f t="shared" si="147"/>
        <v>8.856883902303295</v>
      </c>
      <c r="T192" s="2">
        <f t="shared" si="148"/>
        <v>0.20142068587375045</v>
      </c>
      <c r="U192" s="2">
        <f t="shared" si="149"/>
        <v>3.9365519724701188</v>
      </c>
      <c r="V192" s="2">
        <f t="shared" si="150"/>
        <v>8.5043721280417692</v>
      </c>
      <c r="W192" s="2">
        <f t="shared" si="151"/>
        <v>3.231323832087369</v>
      </c>
      <c r="X192" s="2">
        <f t="shared" si="152"/>
        <v>0.60538731284959635</v>
      </c>
      <c r="Y192" s="2">
        <f t="shared" si="153"/>
        <v>0.15497833372205785</v>
      </c>
      <c r="Z192" s="2">
        <f t="shared" si="104"/>
        <v>100.00010229592985</v>
      </c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</row>
    <row r="193" spans="2:48" x14ac:dyDescent="0.2">
      <c r="C193" t="s">
        <v>141</v>
      </c>
      <c r="D193" s="2">
        <v>53.832000000000001</v>
      </c>
      <c r="E193" s="2">
        <v>0.98529999999999995</v>
      </c>
      <c r="F193" s="2">
        <v>17.334099999999999</v>
      </c>
      <c r="G193" s="2">
        <v>8.3384999999999998</v>
      </c>
      <c r="H193" s="2">
        <v>0.28360000000000002</v>
      </c>
      <c r="I193" s="2">
        <v>3.7791999999999999</v>
      </c>
      <c r="J193" s="2">
        <v>8.1080000000000005</v>
      </c>
      <c r="K193" s="2">
        <v>3.5749</v>
      </c>
      <c r="L193" s="2">
        <v>0.66590000000000005</v>
      </c>
      <c r="M193" s="2">
        <v>0.2029</v>
      </c>
      <c r="N193" s="8">
        <v>97.104500000000002</v>
      </c>
      <c r="P193" s="2">
        <f t="shared" si="144"/>
        <v>55.43718365266286</v>
      </c>
      <c r="Q193" s="2">
        <f t="shared" si="145"/>
        <v>1.0146800611712126</v>
      </c>
      <c r="R193" s="2">
        <f t="shared" si="146"/>
        <v>17.850974980562174</v>
      </c>
      <c r="S193" s="2">
        <f t="shared" si="147"/>
        <v>8.5871406577450049</v>
      </c>
      <c r="T193" s="2">
        <f t="shared" si="148"/>
        <v>0.29205649583695914</v>
      </c>
      <c r="U193" s="2">
        <f t="shared" si="149"/>
        <v>3.8918896652575317</v>
      </c>
      <c r="V193" s="2">
        <f t="shared" si="150"/>
        <v>8.3497675184981137</v>
      </c>
      <c r="W193" s="2">
        <f t="shared" si="151"/>
        <v>3.6814977678686365</v>
      </c>
      <c r="X193" s="2">
        <f t="shared" si="152"/>
        <v>0.68575606691759905</v>
      </c>
      <c r="Y193" s="2">
        <f t="shared" si="153"/>
        <v>0.20895015164075814</v>
      </c>
      <c r="Z193" s="2">
        <f t="shared" si="104"/>
        <v>99.999897018160866</v>
      </c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</row>
    <row r="194" spans="2:48" x14ac:dyDescent="0.2">
      <c r="C194" t="s">
        <v>142</v>
      </c>
      <c r="D194" s="2">
        <v>54.694499999999998</v>
      </c>
      <c r="E194" s="2">
        <v>0.9365</v>
      </c>
      <c r="F194" s="2">
        <v>16.985299999999999</v>
      </c>
      <c r="G194" s="2">
        <v>8.5371000000000006</v>
      </c>
      <c r="H194" s="2">
        <v>0.2626</v>
      </c>
      <c r="I194" s="2">
        <v>3.8391999999999999</v>
      </c>
      <c r="J194" s="2">
        <v>8.4923000000000002</v>
      </c>
      <c r="K194" s="2">
        <v>3.1678999999999999</v>
      </c>
      <c r="L194" s="2">
        <v>0.6512</v>
      </c>
      <c r="M194" s="2">
        <v>0.2505</v>
      </c>
      <c r="N194" s="8">
        <v>97.817300000000003</v>
      </c>
      <c r="P194" s="2">
        <f t="shared" si="144"/>
        <v>55.91495573891325</v>
      </c>
      <c r="Q194" s="2">
        <f t="shared" si="145"/>
        <v>0.95739710664677924</v>
      </c>
      <c r="R194" s="2">
        <f t="shared" si="146"/>
        <v>17.36431081209561</v>
      </c>
      <c r="S194" s="2">
        <f t="shared" si="147"/>
        <v>8.7275972655143814</v>
      </c>
      <c r="T194" s="2">
        <f t="shared" si="148"/>
        <v>0.26845966919962005</v>
      </c>
      <c r="U194" s="2">
        <f t="shared" si="149"/>
        <v>3.9248680959298605</v>
      </c>
      <c r="V194" s="2">
        <f t="shared" si="150"/>
        <v>8.6817975961307461</v>
      </c>
      <c r="W194" s="2">
        <f t="shared" si="151"/>
        <v>3.238588675009431</v>
      </c>
      <c r="X194" s="2">
        <f t="shared" si="152"/>
        <v>0.66573090854071826</v>
      </c>
      <c r="Y194" s="2">
        <f t="shared" si="153"/>
        <v>0.25608966920984322</v>
      </c>
      <c r="Z194" s="2">
        <f t="shared" si="104"/>
        <v>99.999795537190238</v>
      </c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</row>
    <row r="195" spans="2:48" x14ac:dyDescent="0.2">
      <c r="C195" t="s">
        <v>21</v>
      </c>
      <c r="D195" s="2">
        <v>54.648899999999998</v>
      </c>
      <c r="E195" s="2">
        <v>1.0049999999999999</v>
      </c>
      <c r="F195" s="2">
        <v>17.263100000000001</v>
      </c>
      <c r="G195" s="2">
        <v>8.5882000000000005</v>
      </c>
      <c r="H195" s="2">
        <v>0.2848</v>
      </c>
      <c r="I195" s="2">
        <v>3.8929</v>
      </c>
      <c r="J195" s="2">
        <v>8.1302000000000003</v>
      </c>
      <c r="K195" s="2">
        <v>3.3288000000000002</v>
      </c>
      <c r="L195" s="2">
        <v>0.754</v>
      </c>
      <c r="M195" s="2">
        <v>0.2271</v>
      </c>
      <c r="N195" s="8">
        <v>98.123099999999994</v>
      </c>
      <c r="P195" s="2">
        <f t="shared" si="144"/>
        <v>55.694224907284827</v>
      </c>
      <c r="Q195" s="2">
        <f t="shared" si="145"/>
        <v>1.0242236537573719</v>
      </c>
      <c r="R195" s="2">
        <f t="shared" si="146"/>
        <v>17.593308813113325</v>
      </c>
      <c r="S195" s="2">
        <f t="shared" si="147"/>
        <v>8.752475207163247</v>
      </c>
      <c r="T195" s="2">
        <f t="shared" si="148"/>
        <v>0.29024765829860655</v>
      </c>
      <c r="U195" s="2">
        <f t="shared" si="149"/>
        <v>3.9673634444896257</v>
      </c>
      <c r="V195" s="2">
        <f t="shared" si="150"/>
        <v>8.285714576893719</v>
      </c>
      <c r="W195" s="2">
        <f t="shared" si="151"/>
        <v>3.3924733319677021</v>
      </c>
      <c r="X195" s="2">
        <f t="shared" si="152"/>
        <v>0.76842252232145136</v>
      </c>
      <c r="Y195" s="2">
        <f t="shared" si="153"/>
        <v>0.23144397190875543</v>
      </c>
      <c r="Z195" s="2">
        <f t="shared" si="104"/>
        <v>99.999898087198645</v>
      </c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</row>
    <row r="196" spans="2:48" x14ac:dyDescent="0.2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8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</row>
    <row r="197" spans="2:48" x14ac:dyDescent="0.2">
      <c r="B197" s="11" t="s">
        <v>149</v>
      </c>
      <c r="C197" t="s">
        <v>26</v>
      </c>
      <c r="D197" s="2">
        <v>58.612400000000001</v>
      </c>
      <c r="E197" s="2">
        <v>1.3190999999999999</v>
      </c>
      <c r="F197" s="2">
        <v>14.3353</v>
      </c>
      <c r="G197" s="2">
        <v>7.3853999999999997</v>
      </c>
      <c r="H197" s="2">
        <v>0.26850000000000002</v>
      </c>
      <c r="I197" s="2">
        <v>4.3352000000000004</v>
      </c>
      <c r="J197" s="2">
        <v>7.0045000000000002</v>
      </c>
      <c r="K197" s="2">
        <v>3.4127999999999998</v>
      </c>
      <c r="L197" s="2">
        <v>0.91810000000000003</v>
      </c>
      <c r="M197" s="2">
        <v>0.19309999999999999</v>
      </c>
      <c r="N197" s="8">
        <v>97.784400000000005</v>
      </c>
      <c r="P197" s="2">
        <f t="shared" ref="P197:P205" si="156">D197/$N197*100</f>
        <v>59.940440397445805</v>
      </c>
      <c r="Q197" s="2">
        <f t="shared" ref="Q197:Q205" si="157">E197/$N197*100</f>
        <v>1.3489881821640259</v>
      </c>
      <c r="R197" s="2">
        <f t="shared" ref="R197:R205" si="158">F197/$N197*100</f>
        <v>14.660109383500844</v>
      </c>
      <c r="S197" s="2">
        <f t="shared" ref="S197:S205" si="159">G197/$N197*100</f>
        <v>7.5527384736215595</v>
      </c>
      <c r="T197" s="2">
        <f t="shared" ref="T197:T205" si="160">H197/$N197*100</f>
        <v>0.27458367592376698</v>
      </c>
      <c r="U197" s="2">
        <f t="shared" ref="U197:U205" si="161">I197/$N197*100</f>
        <v>4.433427008807131</v>
      </c>
      <c r="V197" s="2">
        <f t="shared" ref="V197:V205" si="162">J197/$N197*100</f>
        <v>7.16320803727384</v>
      </c>
      <c r="W197" s="2">
        <f t="shared" ref="W197:W205" si="163">K197/$N197*100</f>
        <v>3.4901272595628745</v>
      </c>
      <c r="X197" s="2">
        <f t="shared" ref="X197:X205" si="164">L197/$N197*100</f>
        <v>0.93890231979743188</v>
      </c>
      <c r="Y197" s="2">
        <f t="shared" ref="Y197:Y205" si="165">M197/$N197*100</f>
        <v>0.19747526190271655</v>
      </c>
      <c r="Z197" s="2">
        <f t="shared" ref="Z197:Z256" si="166">SUM(P197:Y197)</f>
        <v>99.999999999999986</v>
      </c>
      <c r="AB197" s="2">
        <f t="shared" ref="AB197:AK197" si="167">AVERAGE(P197:P205)</f>
        <v>59.398896892298097</v>
      </c>
      <c r="AC197" s="2">
        <f t="shared" si="167"/>
        <v>1.2860548127688931</v>
      </c>
      <c r="AD197" s="2">
        <f t="shared" si="167"/>
        <v>14.932506783131243</v>
      </c>
      <c r="AE197" s="2">
        <f t="shared" si="167"/>
        <v>7.547389674106169</v>
      </c>
      <c r="AF197" s="2">
        <f t="shared" si="167"/>
        <v>0.2826313769315783</v>
      </c>
      <c r="AG197" s="2">
        <f t="shared" si="167"/>
        <v>4.4334569904045358</v>
      </c>
      <c r="AH197" s="2">
        <f t="shared" si="167"/>
        <v>7.5719049500611186</v>
      </c>
      <c r="AI197" s="2">
        <f t="shared" si="167"/>
        <v>3.4361475364637517</v>
      </c>
      <c r="AJ197" s="2">
        <f t="shared" si="167"/>
        <v>0.88775859060234286</v>
      </c>
      <c r="AK197" s="2">
        <f t="shared" si="167"/>
        <v>0.22328659910633494</v>
      </c>
      <c r="AL197" s="2"/>
      <c r="AM197" s="2">
        <f t="shared" ref="AM197:AV197" si="168">_xlfn.STDEV.P(P197:P205)</f>
        <v>0.63111822492757219</v>
      </c>
      <c r="AN197" s="2">
        <f t="shared" si="168"/>
        <v>5.4351517957620596E-2</v>
      </c>
      <c r="AO197" s="2">
        <f t="shared" si="168"/>
        <v>0.50714970753072353</v>
      </c>
      <c r="AP197" s="2">
        <f t="shared" si="168"/>
        <v>0.35242395451584502</v>
      </c>
      <c r="AQ197" s="2">
        <f t="shared" si="168"/>
        <v>2.2289132087644398E-2</v>
      </c>
      <c r="AR197" s="2">
        <f t="shared" si="168"/>
        <v>0.29633791283418981</v>
      </c>
      <c r="AS197" s="2">
        <f t="shared" si="168"/>
        <v>0.21795240782025879</v>
      </c>
      <c r="AT197" s="2">
        <f t="shared" si="168"/>
        <v>0.1723583657475814</v>
      </c>
      <c r="AU197" s="2">
        <f t="shared" si="168"/>
        <v>4.1861576996956029E-2</v>
      </c>
      <c r="AV197" s="2">
        <f t="shared" si="168"/>
        <v>4.160791385130215E-2</v>
      </c>
    </row>
    <row r="198" spans="2:48" x14ac:dyDescent="0.2">
      <c r="C198" t="s">
        <v>110</v>
      </c>
      <c r="D198" s="2">
        <v>58.188899999999997</v>
      </c>
      <c r="E198" s="2">
        <v>1.3140000000000001</v>
      </c>
      <c r="F198" s="2">
        <v>14.2097</v>
      </c>
      <c r="G198" s="2">
        <v>7.4710000000000001</v>
      </c>
      <c r="H198" s="2">
        <v>0.28989999999999999</v>
      </c>
      <c r="I198" s="2">
        <v>4.5274000000000001</v>
      </c>
      <c r="J198" s="2">
        <v>7.5335000000000001</v>
      </c>
      <c r="K198" s="2">
        <v>3.3826000000000001</v>
      </c>
      <c r="L198" s="2">
        <v>0.92069999999999996</v>
      </c>
      <c r="M198" s="2">
        <v>0.1467</v>
      </c>
      <c r="N198" s="8">
        <v>97.984300000000005</v>
      </c>
      <c r="P198" s="2">
        <f t="shared" si="156"/>
        <v>59.385942441799344</v>
      </c>
      <c r="Q198" s="2">
        <f t="shared" si="157"/>
        <v>1.3410311651968734</v>
      </c>
      <c r="R198" s="2">
        <f t="shared" si="158"/>
        <v>14.502017159891942</v>
      </c>
      <c r="S198" s="2">
        <f t="shared" si="159"/>
        <v>7.6246908943575651</v>
      </c>
      <c r="T198" s="2">
        <f t="shared" si="160"/>
        <v>0.29586372510698139</v>
      </c>
      <c r="U198" s="2">
        <f t="shared" si="161"/>
        <v>4.6205361471174458</v>
      </c>
      <c r="V198" s="2">
        <f t="shared" si="162"/>
        <v>7.6884766232957729</v>
      </c>
      <c r="W198" s="2">
        <f t="shared" si="163"/>
        <v>3.4521857073020885</v>
      </c>
      <c r="X198" s="2">
        <f t="shared" si="164"/>
        <v>0.93964033013452153</v>
      </c>
      <c r="Y198" s="2">
        <f t="shared" si="165"/>
        <v>0.14971786296376052</v>
      </c>
      <c r="Z198" s="2">
        <f t="shared" si="166"/>
        <v>100.0001020571663</v>
      </c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</row>
    <row r="199" spans="2:48" x14ac:dyDescent="0.2">
      <c r="C199" t="s">
        <v>70</v>
      </c>
      <c r="D199" s="2">
        <v>58.433300000000003</v>
      </c>
      <c r="E199" s="2">
        <v>1.2858000000000001</v>
      </c>
      <c r="F199" s="2">
        <v>13.8682</v>
      </c>
      <c r="G199" s="2">
        <v>7.3380999999999998</v>
      </c>
      <c r="H199" s="2">
        <v>0.27639999999999998</v>
      </c>
      <c r="I199" s="2">
        <v>4.1289999999999996</v>
      </c>
      <c r="J199" s="2">
        <v>7.4401000000000002</v>
      </c>
      <c r="K199" s="2">
        <v>3.1385999999999998</v>
      </c>
      <c r="L199" s="2">
        <v>0.90510000000000002</v>
      </c>
      <c r="M199" s="2">
        <v>0.23019999999999999</v>
      </c>
      <c r="N199" s="8">
        <v>97.044700000000006</v>
      </c>
      <c r="P199" s="2">
        <f t="shared" si="156"/>
        <v>60.212767930654628</v>
      </c>
      <c r="Q199" s="2">
        <f t="shared" si="157"/>
        <v>1.3249564376004048</v>
      </c>
      <c r="R199" s="2">
        <f t="shared" si="158"/>
        <v>14.290527973191736</v>
      </c>
      <c r="S199" s="2">
        <f t="shared" si="159"/>
        <v>7.5615669892327961</v>
      </c>
      <c r="T199" s="2">
        <f t="shared" si="160"/>
        <v>0.28481720279417627</v>
      </c>
      <c r="U199" s="2">
        <f t="shared" si="161"/>
        <v>4.2547403413066345</v>
      </c>
      <c r="V199" s="2">
        <f t="shared" si="162"/>
        <v>7.6666731928688527</v>
      </c>
      <c r="W199" s="2">
        <f t="shared" si="163"/>
        <v>3.234179713060064</v>
      </c>
      <c r="X199" s="2">
        <f t="shared" si="164"/>
        <v>0.93266298932347669</v>
      </c>
      <c r="Y199" s="2">
        <f t="shared" si="165"/>
        <v>0.23721027526490368</v>
      </c>
      <c r="Z199" s="2">
        <f t="shared" si="166"/>
        <v>100.00010304529766</v>
      </c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</row>
    <row r="200" spans="2:48" x14ac:dyDescent="0.2">
      <c r="C200" t="s">
        <v>29</v>
      </c>
      <c r="D200" s="2">
        <v>57.537500000000001</v>
      </c>
      <c r="E200" s="2">
        <v>1.1633</v>
      </c>
      <c r="F200" s="2">
        <v>14.8972</v>
      </c>
      <c r="G200" s="2">
        <v>7.8963999999999999</v>
      </c>
      <c r="H200" s="2">
        <v>0.28799999999999998</v>
      </c>
      <c r="I200" s="2">
        <v>4.6798000000000002</v>
      </c>
      <c r="J200" s="2">
        <v>7.6185999999999998</v>
      </c>
      <c r="K200" s="2">
        <v>3.1644999999999999</v>
      </c>
      <c r="L200" s="2">
        <v>0.84309999999999996</v>
      </c>
      <c r="M200" s="2">
        <v>0.16059999999999999</v>
      </c>
      <c r="N200" s="8">
        <v>98.249200000000002</v>
      </c>
      <c r="P200" s="2">
        <f t="shared" si="156"/>
        <v>58.562817814292636</v>
      </c>
      <c r="Q200" s="2">
        <f t="shared" si="157"/>
        <v>1.1840299971908168</v>
      </c>
      <c r="R200" s="2">
        <f t="shared" si="158"/>
        <v>15.16266799118975</v>
      </c>
      <c r="S200" s="2">
        <f t="shared" si="159"/>
        <v>8.0371137882038735</v>
      </c>
      <c r="T200" s="2">
        <f t="shared" si="160"/>
        <v>0.29313215781909668</v>
      </c>
      <c r="U200" s="2">
        <f t="shared" si="161"/>
        <v>4.7631940005618363</v>
      </c>
      <c r="V200" s="2">
        <f t="shared" si="162"/>
        <v>7.7543633943075356</v>
      </c>
      <c r="W200" s="2">
        <f t="shared" si="163"/>
        <v>3.2208913660365677</v>
      </c>
      <c r="X200" s="2">
        <f t="shared" si="164"/>
        <v>0.85812403561555706</v>
      </c>
      <c r="Y200" s="2">
        <f t="shared" si="165"/>
        <v>0.16346189078384352</v>
      </c>
      <c r="Z200" s="2">
        <f t="shared" si="166"/>
        <v>99.999796436001532</v>
      </c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</row>
    <row r="201" spans="2:48" x14ac:dyDescent="0.2">
      <c r="C201" t="s">
        <v>22</v>
      </c>
      <c r="D201" s="2">
        <v>57.1571</v>
      </c>
      <c r="E201" s="2">
        <v>1.2347999999999999</v>
      </c>
      <c r="F201" s="2">
        <v>14.9841</v>
      </c>
      <c r="G201" s="2">
        <v>7.7206000000000001</v>
      </c>
      <c r="H201" s="2">
        <v>0.29330000000000001</v>
      </c>
      <c r="I201" s="2">
        <v>4.5113000000000003</v>
      </c>
      <c r="J201" s="2">
        <v>7.5884</v>
      </c>
      <c r="K201" s="2">
        <v>3.3050999999999999</v>
      </c>
      <c r="L201" s="2">
        <v>0.8125</v>
      </c>
      <c r="M201" s="2">
        <v>0.23549999999999999</v>
      </c>
      <c r="N201" s="8">
        <v>97.842699999999994</v>
      </c>
      <c r="P201" s="2">
        <f t="shared" si="156"/>
        <v>58.417337215755495</v>
      </c>
      <c r="Q201" s="2">
        <f t="shared" si="157"/>
        <v>1.2620256799945218</v>
      </c>
      <c r="R201" s="2">
        <f t="shared" si="158"/>
        <v>15.314479261099706</v>
      </c>
      <c r="S201" s="2">
        <f t="shared" si="159"/>
        <v>7.8908288507982718</v>
      </c>
      <c r="T201" s="2">
        <f t="shared" si="160"/>
        <v>0.29976687070164665</v>
      </c>
      <c r="U201" s="2">
        <f t="shared" si="161"/>
        <v>4.6107681002261796</v>
      </c>
      <c r="V201" s="2">
        <f t="shared" si="162"/>
        <v>7.7557140185215658</v>
      </c>
      <c r="W201" s="2">
        <f t="shared" si="163"/>
        <v>3.3779730117831988</v>
      </c>
      <c r="X201" s="2">
        <f t="shared" si="164"/>
        <v>0.83041453271424437</v>
      </c>
      <c r="Y201" s="2">
        <f t="shared" si="165"/>
        <v>0.24069245840517484</v>
      </c>
      <c r="Z201" s="2">
        <f t="shared" si="166"/>
        <v>100.00000000000001</v>
      </c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</row>
    <row r="202" spans="2:48" x14ac:dyDescent="0.2">
      <c r="C202" t="s">
        <v>35</v>
      </c>
      <c r="D202" s="2">
        <v>58.599899999999998</v>
      </c>
      <c r="E202" s="2">
        <v>1.2466999999999999</v>
      </c>
      <c r="F202" s="2">
        <v>15.556100000000001</v>
      </c>
      <c r="G202" s="2">
        <v>6.8322000000000003</v>
      </c>
      <c r="H202" s="2">
        <v>0.22090000000000001</v>
      </c>
      <c r="I202" s="2">
        <v>3.8712</v>
      </c>
      <c r="J202" s="2">
        <v>7.3094999999999999</v>
      </c>
      <c r="K202" s="2">
        <v>3.6947999999999999</v>
      </c>
      <c r="L202" s="2">
        <v>0.8619</v>
      </c>
      <c r="M202" s="2">
        <v>0.26</v>
      </c>
      <c r="N202" s="8">
        <v>98.453100000000006</v>
      </c>
      <c r="P202" s="2">
        <f t="shared" si="156"/>
        <v>59.520624541025114</v>
      </c>
      <c r="Q202" s="2">
        <f t="shared" si="157"/>
        <v>1.2662882123569494</v>
      </c>
      <c r="R202" s="2">
        <f t="shared" si="158"/>
        <v>15.800518216287754</v>
      </c>
      <c r="S202" s="2">
        <f t="shared" si="159"/>
        <v>6.9395478659381977</v>
      </c>
      <c r="T202" s="2">
        <f t="shared" si="160"/>
        <v>0.22437079177801411</v>
      </c>
      <c r="U202" s="2">
        <f t="shared" si="161"/>
        <v>3.9320244867860938</v>
      </c>
      <c r="V202" s="2">
        <f t="shared" si="162"/>
        <v>7.4243472272584601</v>
      </c>
      <c r="W202" s="2">
        <f t="shared" si="163"/>
        <v>3.7528528812195852</v>
      </c>
      <c r="X202" s="2">
        <f t="shared" si="164"/>
        <v>0.87544221563363667</v>
      </c>
      <c r="Y202" s="2">
        <f t="shared" si="165"/>
        <v>0.26408513292115737</v>
      </c>
      <c r="Z202" s="2">
        <f t="shared" si="166"/>
        <v>100.00010157120495</v>
      </c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</row>
    <row r="203" spans="2:48" x14ac:dyDescent="0.2">
      <c r="C203" t="s">
        <v>51</v>
      </c>
      <c r="D203" s="2">
        <v>58.3461</v>
      </c>
      <c r="E203" s="2">
        <v>1.2644</v>
      </c>
      <c r="F203" s="2">
        <v>15.284000000000001</v>
      </c>
      <c r="G203" s="2">
        <v>7.2458999999999998</v>
      </c>
      <c r="H203" s="2">
        <v>0.29759999999999998</v>
      </c>
      <c r="I203" s="2">
        <v>3.9144000000000001</v>
      </c>
      <c r="J203" s="2">
        <v>7.1318999999999999</v>
      </c>
      <c r="K203" s="2">
        <v>3.6065999999999998</v>
      </c>
      <c r="L203" s="2">
        <v>0.90239999999999998</v>
      </c>
      <c r="M203" s="2">
        <v>0.25540000000000002</v>
      </c>
      <c r="N203" s="8">
        <v>98.248599999999996</v>
      </c>
      <c r="P203" s="2">
        <f t="shared" si="156"/>
        <v>59.386189726876516</v>
      </c>
      <c r="Q203" s="2">
        <f t="shared" si="157"/>
        <v>1.2869394576614832</v>
      </c>
      <c r="R203" s="2">
        <f t="shared" si="158"/>
        <v>15.556455766290819</v>
      </c>
      <c r="S203" s="2">
        <f t="shared" si="159"/>
        <v>7.3750669220731897</v>
      </c>
      <c r="T203" s="2">
        <f t="shared" si="160"/>
        <v>0.30290507956347468</v>
      </c>
      <c r="U203" s="2">
        <f t="shared" si="161"/>
        <v>3.9841789094195743</v>
      </c>
      <c r="V203" s="2">
        <f t="shared" si="162"/>
        <v>7.2590347343371819</v>
      </c>
      <c r="W203" s="2">
        <f t="shared" si="163"/>
        <v>3.6708920025323515</v>
      </c>
      <c r="X203" s="2">
        <f t="shared" si="164"/>
        <v>0.91848637028924596</v>
      </c>
      <c r="Y203" s="2">
        <f t="shared" si="165"/>
        <v>0.25995281357698741</v>
      </c>
      <c r="Z203" s="2">
        <f t="shared" si="166"/>
        <v>100.00010178262082</v>
      </c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</row>
    <row r="204" spans="2:48" x14ac:dyDescent="0.2">
      <c r="C204" t="s">
        <v>69</v>
      </c>
      <c r="D204" s="2">
        <v>58.690199999999997</v>
      </c>
      <c r="E204" s="2">
        <v>1.1909000000000001</v>
      </c>
      <c r="F204" s="2">
        <v>14.0974</v>
      </c>
      <c r="G204" s="2">
        <v>6.8757000000000001</v>
      </c>
      <c r="H204" s="2">
        <v>0.27429999999999999</v>
      </c>
      <c r="I204" s="2">
        <v>4.4016999999999999</v>
      </c>
      <c r="J204" s="2">
        <v>7.4539999999999997</v>
      </c>
      <c r="K204" s="2">
        <v>3.3363</v>
      </c>
      <c r="L204" s="2">
        <v>0.83030000000000004</v>
      </c>
      <c r="M204" s="2">
        <v>0.26540000000000002</v>
      </c>
      <c r="N204" s="8">
        <v>97.415999999999997</v>
      </c>
      <c r="P204" s="2">
        <f t="shared" si="156"/>
        <v>60.246982015274696</v>
      </c>
      <c r="Q204" s="2">
        <f t="shared" si="157"/>
        <v>1.2224891188305824</v>
      </c>
      <c r="R204" s="2">
        <f t="shared" si="158"/>
        <v>14.4713394103638</v>
      </c>
      <c r="S204" s="2">
        <f t="shared" si="159"/>
        <v>7.0580808080808088</v>
      </c>
      <c r="T204" s="2">
        <f t="shared" si="160"/>
        <v>0.28157592181982427</v>
      </c>
      <c r="U204" s="2">
        <f t="shared" si="161"/>
        <v>4.5184569269935126</v>
      </c>
      <c r="V204" s="2">
        <f t="shared" si="162"/>
        <v>7.6517204565985057</v>
      </c>
      <c r="W204" s="2">
        <f t="shared" si="163"/>
        <v>3.4247967479674797</v>
      </c>
      <c r="X204" s="2">
        <f t="shared" si="164"/>
        <v>0.85232405354356577</v>
      </c>
      <c r="Y204" s="2">
        <f t="shared" si="165"/>
        <v>0.27243984561057738</v>
      </c>
      <c r="Z204" s="2">
        <f t="shared" si="166"/>
        <v>100.00020530508334</v>
      </c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</row>
    <row r="205" spans="2:48" x14ac:dyDescent="0.2">
      <c r="C205" t="s">
        <v>31</v>
      </c>
      <c r="D205" s="2">
        <v>57.567300000000003</v>
      </c>
      <c r="E205" s="2">
        <v>1.3070999999999999</v>
      </c>
      <c r="F205" s="2">
        <v>14.299200000000001</v>
      </c>
      <c r="G205" s="2">
        <v>7.7061999999999999</v>
      </c>
      <c r="H205" s="2">
        <v>0.28010000000000002</v>
      </c>
      <c r="I205" s="2">
        <v>4.6741999999999999</v>
      </c>
      <c r="J205" s="2">
        <v>7.6052999999999997</v>
      </c>
      <c r="K205" s="2">
        <v>3.2258</v>
      </c>
      <c r="L205" s="2">
        <v>0.82450000000000001</v>
      </c>
      <c r="M205" s="2">
        <v>0.21940000000000001</v>
      </c>
      <c r="N205" s="8">
        <v>97.709199999999996</v>
      </c>
      <c r="P205" s="2">
        <f t="shared" si="156"/>
        <v>58.916969947558684</v>
      </c>
      <c r="Q205" s="2">
        <f t="shared" si="157"/>
        <v>1.3377450639243798</v>
      </c>
      <c r="R205" s="2">
        <f t="shared" si="158"/>
        <v>14.634445886364848</v>
      </c>
      <c r="S205" s="2">
        <f t="shared" si="159"/>
        <v>7.886872474649266</v>
      </c>
      <c r="T205" s="2">
        <f t="shared" si="160"/>
        <v>0.28666696687722348</v>
      </c>
      <c r="U205" s="2">
        <f t="shared" si="161"/>
        <v>4.7837869924224128</v>
      </c>
      <c r="V205" s="2">
        <f t="shared" si="162"/>
        <v>7.7836068660883519</v>
      </c>
      <c r="W205" s="2">
        <f t="shared" si="163"/>
        <v>3.3014291387095587</v>
      </c>
      <c r="X205" s="2">
        <f t="shared" si="164"/>
        <v>0.84383046836940634</v>
      </c>
      <c r="Y205" s="2">
        <f t="shared" si="165"/>
        <v>0.224543850527893</v>
      </c>
      <c r="Z205" s="2">
        <f t="shared" si="166"/>
        <v>99.99989765549202</v>
      </c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</row>
    <row r="206" spans="2:48" x14ac:dyDescent="0.2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8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</row>
    <row r="207" spans="2:48" x14ac:dyDescent="0.2">
      <c r="B207" s="11" t="s">
        <v>150</v>
      </c>
      <c r="C207" t="s">
        <v>151</v>
      </c>
      <c r="D207" s="2">
        <v>53.299199999999999</v>
      </c>
      <c r="E207" s="2">
        <v>0.7117</v>
      </c>
      <c r="F207" s="2">
        <v>18.275500000000001</v>
      </c>
      <c r="G207" s="2">
        <v>5.0712000000000002</v>
      </c>
      <c r="H207" s="2">
        <v>0.15770000000000001</v>
      </c>
      <c r="I207" s="2">
        <v>3.6475</v>
      </c>
      <c r="J207" s="2">
        <v>7.8948</v>
      </c>
      <c r="K207" s="2">
        <v>3.3733</v>
      </c>
      <c r="L207" s="2">
        <v>0.57699999999999996</v>
      </c>
      <c r="M207" s="2">
        <v>0.18479999999999999</v>
      </c>
      <c r="N207" s="8">
        <v>93.192800000000005</v>
      </c>
      <c r="P207" s="2">
        <f t="shared" ref="P207:P224" si="169">D207/$N207*100</f>
        <v>57.192401129700997</v>
      </c>
      <c r="Q207" s="2">
        <f t="shared" ref="Q207:Q224" si="170">E207/$N207*100</f>
        <v>0.76368560661338636</v>
      </c>
      <c r="R207" s="2">
        <f t="shared" ref="R207:R224" si="171">F207/$N207*100</f>
        <v>19.610420547510106</v>
      </c>
      <c r="S207" s="2">
        <f t="shared" ref="S207:S224" si="172">G207/$N207*100</f>
        <v>5.4416220995613394</v>
      </c>
      <c r="T207" s="2">
        <f t="shared" ref="T207:T224" si="173">H207/$N207*100</f>
        <v>0.16921908130241822</v>
      </c>
      <c r="U207" s="2">
        <f t="shared" ref="U207:U224" si="174">I207/$N207*100</f>
        <v>3.9139289730537117</v>
      </c>
      <c r="V207" s="2">
        <f t="shared" ref="V207:V224" si="175">J207/$N207*100</f>
        <v>8.4714698989621517</v>
      </c>
      <c r="W207" s="2">
        <f t="shared" ref="W207:W224" si="176">K207/$N207*100</f>
        <v>3.6197002343528686</v>
      </c>
      <c r="X207" s="2">
        <f t="shared" ref="X207:X224" si="177">L207/$N207*100</f>
        <v>0.61914654350979903</v>
      </c>
      <c r="Y207" s="2">
        <f t="shared" ref="Y207:Y224" si="178">M207/$N207*100</f>
        <v>0.19829858100625797</v>
      </c>
      <c r="Z207" s="2">
        <f t="shared" si="166"/>
        <v>99.999892695573038</v>
      </c>
      <c r="AB207" s="2">
        <f t="shared" ref="AB207:AK207" si="179">AVERAGE(P207:P224)</f>
        <v>57.091927236561382</v>
      </c>
      <c r="AC207" s="2">
        <f t="shared" si="179"/>
        <v>0.78656959764831647</v>
      </c>
      <c r="AD207" s="2">
        <f t="shared" si="179"/>
        <v>19.883834627999832</v>
      </c>
      <c r="AE207" s="2">
        <f t="shared" si="179"/>
        <v>5.2949832058194959</v>
      </c>
      <c r="AF207" s="2">
        <f t="shared" si="179"/>
        <v>0.1943290768234146</v>
      </c>
      <c r="AG207" s="2">
        <f t="shared" si="179"/>
        <v>3.7225447267024938</v>
      </c>
      <c r="AH207" s="2">
        <f t="shared" si="179"/>
        <v>8.6217107225952514</v>
      </c>
      <c r="AI207" s="2">
        <f t="shared" si="179"/>
        <v>3.4817418460026057</v>
      </c>
      <c r="AJ207" s="2">
        <f t="shared" si="179"/>
        <v>0.69723343524427883</v>
      </c>
      <c r="AK207" s="2">
        <f t="shared" si="179"/>
        <v>0.22513737627994818</v>
      </c>
      <c r="AL207" s="2"/>
      <c r="AM207" s="2">
        <f t="shared" ref="AM207:AV207" si="180">_xlfn.STDEV.P(P207:P224)</f>
        <v>0.28955689260838113</v>
      </c>
      <c r="AN207" s="2">
        <f t="shared" si="180"/>
        <v>3.0927709506483721E-2</v>
      </c>
      <c r="AO207" s="2">
        <f t="shared" si="180"/>
        <v>0.19958147241149624</v>
      </c>
      <c r="AP207" s="2">
        <f t="shared" si="180"/>
        <v>0.14721031096633563</v>
      </c>
      <c r="AQ207" s="2">
        <f t="shared" si="180"/>
        <v>4.161913580036268E-2</v>
      </c>
      <c r="AR207" s="2">
        <f t="shared" si="180"/>
        <v>0.12454437407722778</v>
      </c>
      <c r="AS207" s="2">
        <f t="shared" si="180"/>
        <v>0.1691280229086137</v>
      </c>
      <c r="AT207" s="2">
        <f t="shared" si="180"/>
        <v>0.10418557268883251</v>
      </c>
      <c r="AU207" s="2">
        <f t="shared" si="180"/>
        <v>3.5764619446030953E-2</v>
      </c>
      <c r="AV207" s="2">
        <f t="shared" si="180"/>
        <v>3.5765560950371374E-2</v>
      </c>
    </row>
    <row r="208" spans="2:48" x14ac:dyDescent="0.2">
      <c r="C208" t="s">
        <v>152</v>
      </c>
      <c r="D208" s="2">
        <v>53.6143</v>
      </c>
      <c r="E208" s="2">
        <v>0.70230000000000004</v>
      </c>
      <c r="F208" s="2">
        <v>18.324999999999999</v>
      </c>
      <c r="G208" s="2">
        <v>5.0248999999999997</v>
      </c>
      <c r="H208" s="2">
        <v>0.23300000000000001</v>
      </c>
      <c r="I208" s="2">
        <v>3.5598999999999998</v>
      </c>
      <c r="J208" s="2">
        <v>7.9668999999999999</v>
      </c>
      <c r="K208" s="2">
        <v>3.2322000000000002</v>
      </c>
      <c r="L208" s="2">
        <v>0.5998</v>
      </c>
      <c r="M208" s="2">
        <v>0.25059999999999999</v>
      </c>
      <c r="N208" s="8">
        <v>93.508799999999994</v>
      </c>
      <c r="P208" s="2">
        <f t="shared" si="169"/>
        <v>57.336100987286763</v>
      </c>
      <c r="Q208" s="2">
        <f t="shared" si="170"/>
        <v>0.75105230737641815</v>
      </c>
      <c r="R208" s="2">
        <f t="shared" si="171"/>
        <v>19.597086049655221</v>
      </c>
      <c r="S208" s="2">
        <f t="shared" si="172"/>
        <v>5.3737188371575728</v>
      </c>
      <c r="T208" s="2">
        <f t="shared" si="173"/>
        <v>0.24917440925346068</v>
      </c>
      <c r="U208" s="2">
        <f t="shared" si="174"/>
        <v>3.8070213712506207</v>
      </c>
      <c r="V208" s="2">
        <f t="shared" si="175"/>
        <v>8.5199467857570621</v>
      </c>
      <c r="W208" s="2">
        <f t="shared" si="176"/>
        <v>3.4565730711975773</v>
      </c>
      <c r="X208" s="2">
        <f t="shared" si="177"/>
        <v>0.64143695566620473</v>
      </c>
      <c r="Y208" s="2">
        <f t="shared" si="178"/>
        <v>0.26799616720565339</v>
      </c>
      <c r="Z208" s="2">
        <f t="shared" si="166"/>
        <v>100.00010694180655</v>
      </c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</row>
    <row r="209" spans="3:48" x14ac:dyDescent="0.2">
      <c r="C209" t="s">
        <v>153</v>
      </c>
      <c r="D209" s="2">
        <v>53.798400000000001</v>
      </c>
      <c r="E209" s="2">
        <v>0.76060000000000005</v>
      </c>
      <c r="F209" s="2">
        <v>18.339600000000001</v>
      </c>
      <c r="G209" s="2">
        <v>4.8507999999999996</v>
      </c>
      <c r="H209" s="2">
        <v>0.1542</v>
      </c>
      <c r="I209" s="2">
        <v>3.4964</v>
      </c>
      <c r="J209" s="2">
        <v>7.9939</v>
      </c>
      <c r="K209" s="2">
        <v>3.4445000000000001</v>
      </c>
      <c r="L209" s="2">
        <v>0.62239999999999995</v>
      </c>
      <c r="M209" s="2">
        <v>0.1759</v>
      </c>
      <c r="N209" s="8">
        <v>93.636700000000005</v>
      </c>
      <c r="P209" s="2">
        <f t="shared" si="169"/>
        <v>57.454395552171313</v>
      </c>
      <c r="Q209" s="2">
        <f t="shared" si="170"/>
        <v>0.81228834420691898</v>
      </c>
      <c r="R209" s="2">
        <f t="shared" si="171"/>
        <v>19.585910225371034</v>
      </c>
      <c r="S209" s="2">
        <f t="shared" si="172"/>
        <v>5.1804474100432838</v>
      </c>
      <c r="T209" s="2">
        <f t="shared" si="173"/>
        <v>0.16467902008507346</v>
      </c>
      <c r="U209" s="2">
        <f t="shared" si="174"/>
        <v>3.7340060040561016</v>
      </c>
      <c r="V209" s="2">
        <f t="shared" si="175"/>
        <v>8.5371440898707451</v>
      </c>
      <c r="W209" s="2">
        <f t="shared" si="176"/>
        <v>3.6785790186967287</v>
      </c>
      <c r="X209" s="2">
        <f t="shared" si="177"/>
        <v>0.66469664138099682</v>
      </c>
      <c r="Y209" s="2">
        <f t="shared" si="178"/>
        <v>0.18785369411779784</v>
      </c>
      <c r="Z209" s="2">
        <f t="shared" si="166"/>
        <v>99.999999999999986</v>
      </c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</row>
    <row r="210" spans="3:48" x14ac:dyDescent="0.2">
      <c r="C210" t="s">
        <v>154</v>
      </c>
      <c r="D210" s="2">
        <v>53.426499999999997</v>
      </c>
      <c r="E210" s="2">
        <v>0.72050000000000003</v>
      </c>
      <c r="F210" s="2">
        <v>18.375699999999998</v>
      </c>
      <c r="G210" s="2">
        <v>4.8737000000000004</v>
      </c>
      <c r="H210" s="2">
        <v>0.1615</v>
      </c>
      <c r="I210" s="2">
        <v>3.7181000000000002</v>
      </c>
      <c r="J210" s="2">
        <v>8.1242999999999999</v>
      </c>
      <c r="K210" s="2">
        <v>3.1951000000000001</v>
      </c>
      <c r="L210" s="2">
        <v>0.6603</v>
      </c>
      <c r="M210" s="2">
        <v>0.2681</v>
      </c>
      <c r="N210" s="8">
        <v>93.523700000000005</v>
      </c>
      <c r="P210" s="2">
        <f t="shared" si="169"/>
        <v>57.126161603957073</v>
      </c>
      <c r="Q210" s="2">
        <f t="shared" si="170"/>
        <v>0.77039295921782391</v>
      </c>
      <c r="R210" s="2">
        <f t="shared" si="171"/>
        <v>19.648174740734163</v>
      </c>
      <c r="S210" s="2">
        <f t="shared" si="172"/>
        <v>5.2111924570991102</v>
      </c>
      <c r="T210" s="2">
        <f t="shared" si="173"/>
        <v>0.17268350161509863</v>
      </c>
      <c r="U210" s="2">
        <f t="shared" si="174"/>
        <v>3.9755698288241375</v>
      </c>
      <c r="V210" s="2">
        <f t="shared" si="175"/>
        <v>8.6868889917742784</v>
      </c>
      <c r="W210" s="2">
        <f t="shared" si="176"/>
        <v>3.4163532879901028</v>
      </c>
      <c r="X210" s="2">
        <f t="shared" si="177"/>
        <v>0.70602424839906885</v>
      </c>
      <c r="Y210" s="2">
        <f t="shared" si="178"/>
        <v>0.28666530515794392</v>
      </c>
      <c r="Z210" s="2">
        <f t="shared" si="166"/>
        <v>100.00010692476882</v>
      </c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</row>
    <row r="211" spans="3:48" x14ac:dyDescent="0.2">
      <c r="C211" t="s">
        <v>155</v>
      </c>
      <c r="D211" s="2">
        <v>52.968499999999999</v>
      </c>
      <c r="E211" s="2">
        <v>0.76359999999999995</v>
      </c>
      <c r="F211" s="2">
        <v>18.47</v>
      </c>
      <c r="G211" s="2">
        <v>5.1181999999999999</v>
      </c>
      <c r="H211" s="2">
        <v>0.12909999999999999</v>
      </c>
      <c r="I211" s="2">
        <v>3.444</v>
      </c>
      <c r="J211" s="2">
        <v>7.9991000000000003</v>
      </c>
      <c r="K211" s="2">
        <v>3.1846000000000001</v>
      </c>
      <c r="L211" s="2">
        <v>0.65759999999999996</v>
      </c>
      <c r="M211" s="2">
        <v>0.21729999999999999</v>
      </c>
      <c r="N211" s="8">
        <v>92.952100000000002</v>
      </c>
      <c r="P211" s="2">
        <f t="shared" si="169"/>
        <v>56.984726541950103</v>
      </c>
      <c r="Q211" s="2">
        <f t="shared" si="170"/>
        <v>0.82149838465187985</v>
      </c>
      <c r="R211" s="2">
        <f t="shared" si="171"/>
        <v>19.87044940350998</v>
      </c>
      <c r="S211" s="2">
        <f t="shared" si="172"/>
        <v>5.5062768888492029</v>
      </c>
      <c r="T211" s="2">
        <f t="shared" si="173"/>
        <v>0.13888873946903835</v>
      </c>
      <c r="U211" s="2">
        <f t="shared" si="174"/>
        <v>3.705134149739489</v>
      </c>
      <c r="V211" s="2">
        <f t="shared" si="175"/>
        <v>8.6056151501687417</v>
      </c>
      <c r="W211" s="2">
        <f t="shared" si="176"/>
        <v>3.4260656832927929</v>
      </c>
      <c r="X211" s="2">
        <f t="shared" si="177"/>
        <v>0.70746115472377702</v>
      </c>
      <c r="Y211" s="2">
        <f t="shared" si="178"/>
        <v>0.23377632135261062</v>
      </c>
      <c r="Z211" s="2">
        <f t="shared" si="166"/>
        <v>99.999892417707613</v>
      </c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</row>
    <row r="212" spans="3:48" x14ac:dyDescent="0.2">
      <c r="C212" t="s">
        <v>156</v>
      </c>
      <c r="D212" s="2">
        <v>53.776000000000003</v>
      </c>
      <c r="E212" s="2">
        <v>0.74470000000000003</v>
      </c>
      <c r="F212" s="2">
        <v>18.6328</v>
      </c>
      <c r="G212" s="2">
        <v>5.0795000000000003</v>
      </c>
      <c r="H212" s="2">
        <v>0.1867</v>
      </c>
      <c r="I212" s="2">
        <v>3.4914999999999998</v>
      </c>
      <c r="J212" s="2">
        <v>8.2782999999999998</v>
      </c>
      <c r="K212" s="2">
        <v>3.1339000000000001</v>
      </c>
      <c r="L212" s="2">
        <v>0.66049999999999998</v>
      </c>
      <c r="M212" s="2">
        <v>0.17599999999999999</v>
      </c>
      <c r="N212" s="8">
        <v>94.159899999999993</v>
      </c>
      <c r="P212" s="2">
        <f t="shared" si="169"/>
        <v>57.111360568564763</v>
      </c>
      <c r="Q212" s="2">
        <f t="shared" si="170"/>
        <v>0.79088869040854981</v>
      </c>
      <c r="R212" s="2">
        <f t="shared" si="171"/>
        <v>19.788466215448402</v>
      </c>
      <c r="S212" s="2">
        <f t="shared" si="172"/>
        <v>5.3945469355851063</v>
      </c>
      <c r="T212" s="2">
        <f t="shared" si="173"/>
        <v>0.19827973479156205</v>
      </c>
      <c r="U212" s="2">
        <f t="shared" si="174"/>
        <v>3.7080540654779797</v>
      </c>
      <c r="V212" s="2">
        <f t="shared" si="175"/>
        <v>8.7917468051686551</v>
      </c>
      <c r="W212" s="2">
        <f t="shared" si="176"/>
        <v>3.3282745627384909</v>
      </c>
      <c r="X212" s="2">
        <f t="shared" si="177"/>
        <v>0.70146633545702575</v>
      </c>
      <c r="Y212" s="2">
        <f t="shared" si="178"/>
        <v>0.18691608635948001</v>
      </c>
      <c r="Z212" s="2">
        <f t="shared" si="166"/>
        <v>100.00000000000001</v>
      </c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</row>
    <row r="213" spans="3:48" x14ac:dyDescent="0.2">
      <c r="C213" t="s">
        <v>157</v>
      </c>
      <c r="D213" s="2">
        <v>52.982300000000002</v>
      </c>
      <c r="E213" s="2">
        <v>0.7651</v>
      </c>
      <c r="F213" s="2">
        <v>18.932700000000001</v>
      </c>
      <c r="G213" s="2">
        <v>4.9789000000000003</v>
      </c>
      <c r="H213" s="2">
        <v>0.21879999999999999</v>
      </c>
      <c r="I213" s="2">
        <v>3.4079999999999999</v>
      </c>
      <c r="J213" s="2">
        <v>8.2408000000000001</v>
      </c>
      <c r="K213" s="2">
        <v>3.4578000000000002</v>
      </c>
      <c r="L213" s="2">
        <v>0.66969999999999996</v>
      </c>
      <c r="M213" s="2">
        <v>0.14399999999999999</v>
      </c>
      <c r="N213" s="8">
        <v>93.798100000000005</v>
      </c>
      <c r="P213" s="2">
        <f t="shared" si="169"/>
        <v>56.485472520232285</v>
      </c>
      <c r="Q213" s="2">
        <f t="shared" si="170"/>
        <v>0.81568816425919066</v>
      </c>
      <c r="R213" s="2">
        <f t="shared" si="171"/>
        <v>20.184523993556372</v>
      </c>
      <c r="S213" s="2">
        <f t="shared" si="172"/>
        <v>5.3081032558228793</v>
      </c>
      <c r="T213" s="2">
        <f t="shared" si="173"/>
        <v>0.23326698515215125</v>
      </c>
      <c r="U213" s="2">
        <f t="shared" si="174"/>
        <v>3.6333358564832339</v>
      </c>
      <c r="V213" s="2">
        <f t="shared" si="175"/>
        <v>8.7856790276135666</v>
      </c>
      <c r="W213" s="2">
        <f t="shared" si="176"/>
        <v>3.686428616357901</v>
      </c>
      <c r="X213" s="2">
        <f t="shared" si="177"/>
        <v>0.71398034714988889</v>
      </c>
      <c r="Y213" s="2">
        <f t="shared" si="178"/>
        <v>0.15352123337253099</v>
      </c>
      <c r="Z213" s="2">
        <f t="shared" si="166"/>
        <v>100</v>
      </c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</row>
    <row r="214" spans="3:48" x14ac:dyDescent="0.2">
      <c r="C214" t="s">
        <v>158</v>
      </c>
      <c r="D214" s="2">
        <v>53.358899999999998</v>
      </c>
      <c r="E214" s="2">
        <v>0.68669999999999998</v>
      </c>
      <c r="F214" s="2">
        <v>18.419699999999999</v>
      </c>
      <c r="G214" s="2">
        <v>5.0202</v>
      </c>
      <c r="H214" s="2">
        <v>0.15440000000000001</v>
      </c>
      <c r="I214" s="2">
        <v>3.4956999999999998</v>
      </c>
      <c r="J214" s="2">
        <v>8.2163000000000004</v>
      </c>
      <c r="K214" s="2">
        <v>3.1896</v>
      </c>
      <c r="L214" s="2">
        <v>0.65559999999999996</v>
      </c>
      <c r="M214" s="2">
        <v>0.22009999999999999</v>
      </c>
      <c r="N214" s="8">
        <v>93.417199999999994</v>
      </c>
      <c r="P214" s="2">
        <f t="shared" si="169"/>
        <v>57.118924566353947</v>
      </c>
      <c r="Q214" s="2">
        <f t="shared" si="170"/>
        <v>0.73508946960516908</v>
      </c>
      <c r="R214" s="2">
        <f t="shared" si="171"/>
        <v>19.717675117644287</v>
      </c>
      <c r="S214" s="2">
        <f t="shared" si="172"/>
        <v>5.3739568302197025</v>
      </c>
      <c r="T214" s="2">
        <f t="shared" si="173"/>
        <v>0.16528005549299274</v>
      </c>
      <c r="U214" s="2">
        <f t="shared" si="174"/>
        <v>3.7420303755625302</v>
      </c>
      <c r="V214" s="2">
        <f t="shared" si="175"/>
        <v>8.7952753882582648</v>
      </c>
      <c r="W214" s="2">
        <f t="shared" si="176"/>
        <v>3.4143605246143114</v>
      </c>
      <c r="X214" s="2">
        <f t="shared" si="177"/>
        <v>0.70179795583682658</v>
      </c>
      <c r="Y214" s="2">
        <f t="shared" si="178"/>
        <v>0.23560971641196699</v>
      </c>
      <c r="Z214" s="2">
        <f t="shared" si="166"/>
        <v>100</v>
      </c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</row>
    <row r="215" spans="3:48" x14ac:dyDescent="0.2">
      <c r="C215" t="s">
        <v>159</v>
      </c>
      <c r="D215" s="2">
        <v>52.840499999999999</v>
      </c>
      <c r="E215" s="2">
        <v>0.76259999999999994</v>
      </c>
      <c r="F215" s="2">
        <v>18.741</v>
      </c>
      <c r="G215" s="2">
        <v>5.0126999999999997</v>
      </c>
      <c r="H215" s="2">
        <v>0.27279999999999999</v>
      </c>
      <c r="I215" s="2">
        <v>3.4529999999999998</v>
      </c>
      <c r="J215" s="2">
        <v>8.3912999999999993</v>
      </c>
      <c r="K215" s="2">
        <v>3.1072000000000002</v>
      </c>
      <c r="L215" s="2">
        <v>0.68</v>
      </c>
      <c r="M215" s="2">
        <v>0.20080000000000001</v>
      </c>
      <c r="N215" s="8">
        <v>93.4619</v>
      </c>
      <c r="P215" s="2">
        <f t="shared" si="169"/>
        <v>56.536941791253966</v>
      </c>
      <c r="Q215" s="2">
        <f t="shared" si="170"/>
        <v>0.81594746094397819</v>
      </c>
      <c r="R215" s="2">
        <f t="shared" si="171"/>
        <v>20.05202119794269</v>
      </c>
      <c r="S215" s="2">
        <f t="shared" si="172"/>
        <v>5.3633619688878564</v>
      </c>
      <c r="T215" s="2">
        <f t="shared" si="173"/>
        <v>0.29188364456532556</v>
      </c>
      <c r="U215" s="2">
        <f t="shared" si="174"/>
        <v>3.6945536095457081</v>
      </c>
      <c r="V215" s="2">
        <f t="shared" si="175"/>
        <v>8.9783109480975654</v>
      </c>
      <c r="W215" s="2">
        <f t="shared" si="176"/>
        <v>3.3245632712367286</v>
      </c>
      <c r="X215" s="2">
        <f t="shared" si="177"/>
        <v>0.72756920199567965</v>
      </c>
      <c r="Y215" s="2">
        <f t="shared" si="178"/>
        <v>0.21484690553048891</v>
      </c>
      <c r="Z215" s="2">
        <f t="shared" si="166"/>
        <v>100</v>
      </c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</row>
    <row r="216" spans="3:48" x14ac:dyDescent="0.2">
      <c r="C216" t="s">
        <v>160</v>
      </c>
      <c r="D216" s="2">
        <v>52.877200000000002</v>
      </c>
      <c r="E216" s="2">
        <v>0.76790000000000003</v>
      </c>
      <c r="F216" s="2">
        <v>18.306100000000001</v>
      </c>
      <c r="G216" s="2">
        <v>5.1535000000000002</v>
      </c>
      <c r="H216" s="2">
        <v>0.12909999999999999</v>
      </c>
      <c r="I216" s="2">
        <v>3.3919999999999999</v>
      </c>
      <c r="J216" s="2">
        <v>8.1205999999999996</v>
      </c>
      <c r="K216" s="2">
        <v>3.1928000000000001</v>
      </c>
      <c r="L216" s="2">
        <v>0.61729999999999996</v>
      </c>
      <c r="M216" s="2">
        <v>0.19020000000000001</v>
      </c>
      <c r="N216" s="8">
        <v>92.746600000000001</v>
      </c>
      <c r="P216" s="2">
        <f t="shared" si="169"/>
        <v>57.012548168881658</v>
      </c>
      <c r="Q216" s="2">
        <f t="shared" si="170"/>
        <v>0.82795487920850996</v>
      </c>
      <c r="R216" s="2">
        <f t="shared" si="171"/>
        <v>19.737758580907549</v>
      </c>
      <c r="S216" s="2">
        <f t="shared" si="172"/>
        <v>5.5565379216057513</v>
      </c>
      <c r="T216" s="2">
        <f t="shared" si="173"/>
        <v>0.13919647728326429</v>
      </c>
      <c r="U216" s="2">
        <f t="shared" si="174"/>
        <v>3.6572769244371224</v>
      </c>
      <c r="V216" s="2">
        <f t="shared" si="175"/>
        <v>8.7556848445118192</v>
      </c>
      <c r="W216" s="2">
        <f t="shared" si="176"/>
        <v>3.4424981616576784</v>
      </c>
      <c r="X216" s="2">
        <f t="shared" si="177"/>
        <v>0.66557695915537596</v>
      </c>
      <c r="Y216" s="2">
        <f t="shared" si="178"/>
        <v>0.2050749030153127</v>
      </c>
      <c r="Z216" s="2">
        <f t="shared" si="166"/>
        <v>100.00010782066406</v>
      </c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</row>
    <row r="217" spans="3:48" x14ac:dyDescent="0.2">
      <c r="C217" t="s">
        <v>161</v>
      </c>
      <c r="D217" s="2">
        <v>53.169400000000003</v>
      </c>
      <c r="E217" s="2">
        <v>0.76870000000000005</v>
      </c>
      <c r="F217" s="2">
        <v>18.767399999999999</v>
      </c>
      <c r="G217" s="2">
        <v>4.9090999999999996</v>
      </c>
      <c r="H217" s="2">
        <v>0.16869999999999999</v>
      </c>
      <c r="I217" s="2">
        <v>3.4517000000000002</v>
      </c>
      <c r="J217" s="2">
        <v>7.7560000000000002</v>
      </c>
      <c r="K217" s="2">
        <v>3.2730999999999999</v>
      </c>
      <c r="L217" s="2">
        <v>0.65600000000000003</v>
      </c>
      <c r="M217" s="2">
        <v>0.19869999999999999</v>
      </c>
      <c r="N217" s="8">
        <v>93.118899999999996</v>
      </c>
      <c r="P217" s="2">
        <f t="shared" si="169"/>
        <v>57.098397854785667</v>
      </c>
      <c r="Q217" s="2">
        <f t="shared" si="170"/>
        <v>0.82550373769449614</v>
      </c>
      <c r="R217" s="2">
        <f t="shared" si="171"/>
        <v>20.154232921565868</v>
      </c>
      <c r="S217" s="2">
        <f t="shared" si="172"/>
        <v>5.2718621031820598</v>
      </c>
      <c r="T217" s="2">
        <f t="shared" si="173"/>
        <v>0.18116622941207425</v>
      </c>
      <c r="U217" s="2">
        <f t="shared" si="174"/>
        <v>3.706766295564059</v>
      </c>
      <c r="V217" s="2">
        <f t="shared" si="175"/>
        <v>8.3291361903974384</v>
      </c>
      <c r="W217" s="2">
        <f t="shared" si="176"/>
        <v>3.5149684972653241</v>
      </c>
      <c r="X217" s="2">
        <f t="shared" si="177"/>
        <v>0.70447567572211445</v>
      </c>
      <c r="Y217" s="2">
        <f t="shared" si="178"/>
        <v>0.21338310482619532</v>
      </c>
      <c r="Z217" s="2">
        <f t="shared" si="166"/>
        <v>99.999892610415287</v>
      </c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</row>
    <row r="218" spans="3:48" x14ac:dyDescent="0.2">
      <c r="C218" t="s">
        <v>162</v>
      </c>
      <c r="D218" s="2">
        <v>52.7712</v>
      </c>
      <c r="E218" s="2">
        <v>0.72440000000000004</v>
      </c>
      <c r="F218" s="2">
        <v>18.432700000000001</v>
      </c>
      <c r="G218" s="2">
        <v>4.9569000000000001</v>
      </c>
      <c r="H218" s="2">
        <v>0.1615</v>
      </c>
      <c r="I218" s="2">
        <v>3.2509000000000001</v>
      </c>
      <c r="J218" s="2">
        <v>8.0627999999999993</v>
      </c>
      <c r="K218" s="2">
        <v>3.3071000000000002</v>
      </c>
      <c r="L218" s="2">
        <v>0.63759999999999994</v>
      </c>
      <c r="M218" s="2">
        <v>0.19789999999999999</v>
      </c>
      <c r="N218" s="8">
        <v>92.503</v>
      </c>
      <c r="P218" s="2">
        <f t="shared" si="169"/>
        <v>57.048095737435546</v>
      </c>
      <c r="Q218" s="2">
        <f t="shared" si="170"/>
        <v>0.78310973698150332</v>
      </c>
      <c r="R218" s="2">
        <f t="shared" si="171"/>
        <v>19.926596975233235</v>
      </c>
      <c r="S218" s="2">
        <f t="shared" si="172"/>
        <v>5.3586370171778208</v>
      </c>
      <c r="T218" s="2">
        <f t="shared" si="173"/>
        <v>0.17458893225084593</v>
      </c>
      <c r="U218" s="2">
        <f t="shared" si="174"/>
        <v>3.5143725068376162</v>
      </c>
      <c r="V218" s="2">
        <f t="shared" si="175"/>
        <v>8.7162578510967208</v>
      </c>
      <c r="W218" s="2">
        <f t="shared" si="176"/>
        <v>3.5751272931688707</v>
      </c>
      <c r="X218" s="2">
        <f t="shared" si="177"/>
        <v>0.68927494243429943</v>
      </c>
      <c r="Y218" s="2">
        <f t="shared" si="178"/>
        <v>0.21393900738354432</v>
      </c>
      <c r="Z218" s="2">
        <f t="shared" si="166"/>
        <v>100</v>
      </c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</row>
    <row r="219" spans="3:48" x14ac:dyDescent="0.2">
      <c r="C219" t="s">
        <v>163</v>
      </c>
      <c r="D219" s="2">
        <v>53.520600000000002</v>
      </c>
      <c r="E219" s="2">
        <v>0.74409999999999998</v>
      </c>
      <c r="F219" s="2">
        <v>18.948399999999999</v>
      </c>
      <c r="G219" s="2">
        <v>4.8014000000000001</v>
      </c>
      <c r="H219" s="2">
        <v>0.1867</v>
      </c>
      <c r="I219" s="2">
        <v>3.3439999999999999</v>
      </c>
      <c r="J219" s="2">
        <v>8.1715999999999998</v>
      </c>
      <c r="K219" s="2">
        <v>3.2913000000000001</v>
      </c>
      <c r="L219" s="2">
        <v>0.71589999999999998</v>
      </c>
      <c r="M219" s="2">
        <v>0.2135</v>
      </c>
      <c r="N219" s="8">
        <v>93.937600000000003</v>
      </c>
      <c r="P219" s="2">
        <f t="shared" si="169"/>
        <v>56.974629967127107</v>
      </c>
      <c r="Q219" s="2">
        <f t="shared" si="170"/>
        <v>0.79212157857982313</v>
      </c>
      <c r="R219" s="2">
        <f t="shared" si="171"/>
        <v>20.171262625402395</v>
      </c>
      <c r="S219" s="2">
        <f t="shared" si="172"/>
        <v>5.111265350615728</v>
      </c>
      <c r="T219" s="2">
        <f t="shared" si="173"/>
        <v>0.19874895675427093</v>
      </c>
      <c r="U219" s="2">
        <f t="shared" si="174"/>
        <v>3.5598099163700159</v>
      </c>
      <c r="V219" s="2">
        <f t="shared" si="175"/>
        <v>8.6989661221917522</v>
      </c>
      <c r="W219" s="2">
        <f t="shared" si="176"/>
        <v>3.5037088450205243</v>
      </c>
      <c r="X219" s="2">
        <f t="shared" si="177"/>
        <v>0.76210165045732481</v>
      </c>
      <c r="Y219" s="2">
        <f t="shared" si="178"/>
        <v>0.22727853383522678</v>
      </c>
      <c r="Z219" s="2">
        <f t="shared" si="166"/>
        <v>99.999893546354173</v>
      </c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</row>
    <row r="220" spans="3:48" x14ac:dyDescent="0.2">
      <c r="C220" t="s">
        <v>164</v>
      </c>
      <c r="D220" s="2">
        <v>54.372399999999999</v>
      </c>
      <c r="E220" s="2">
        <v>0.74470000000000003</v>
      </c>
      <c r="F220" s="2">
        <v>18.7715</v>
      </c>
      <c r="G220" s="2">
        <v>4.6567999999999996</v>
      </c>
      <c r="H220" s="2">
        <v>0.17610000000000001</v>
      </c>
      <c r="I220" s="2">
        <v>3.3136000000000001</v>
      </c>
      <c r="J220" s="2">
        <v>7.7916999999999996</v>
      </c>
      <c r="K220" s="2">
        <v>3.3464999999999998</v>
      </c>
      <c r="L220" s="2">
        <v>0.68189999999999995</v>
      </c>
      <c r="M220" s="2">
        <v>0.27589999999999998</v>
      </c>
      <c r="N220" s="8">
        <v>94.131</v>
      </c>
      <c r="P220" s="2">
        <f t="shared" si="169"/>
        <v>57.762479948157349</v>
      </c>
      <c r="Q220" s="2">
        <f t="shared" si="170"/>
        <v>0.79113150821727174</v>
      </c>
      <c r="R220" s="2">
        <f t="shared" si="171"/>
        <v>19.941889494427979</v>
      </c>
      <c r="S220" s="2">
        <f t="shared" si="172"/>
        <v>4.9471481233599981</v>
      </c>
      <c r="T220" s="2">
        <f t="shared" si="173"/>
        <v>0.18707970806641808</v>
      </c>
      <c r="U220" s="2">
        <f t="shared" si="174"/>
        <v>3.5202005715439126</v>
      </c>
      <c r="V220" s="2">
        <f t="shared" si="175"/>
        <v>8.2775068787115824</v>
      </c>
      <c r="W220" s="2">
        <f t="shared" si="176"/>
        <v>3.5551518628294607</v>
      </c>
      <c r="X220" s="2">
        <f t="shared" si="177"/>
        <v>0.72441597348376197</v>
      </c>
      <c r="Y220" s="2">
        <f t="shared" si="178"/>
        <v>0.29310216613018025</v>
      </c>
      <c r="Z220" s="2">
        <f t="shared" si="166"/>
        <v>100.0001062349279</v>
      </c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</row>
    <row r="221" spans="3:48" x14ac:dyDescent="0.2">
      <c r="C221" t="s">
        <v>165</v>
      </c>
      <c r="D221" s="2">
        <v>53.062399999999997</v>
      </c>
      <c r="E221" s="2">
        <v>0.7641</v>
      </c>
      <c r="F221" s="2">
        <v>18.790299999999998</v>
      </c>
      <c r="G221" s="2">
        <v>5.0186999999999999</v>
      </c>
      <c r="H221" s="2">
        <v>0.25469999999999998</v>
      </c>
      <c r="I221" s="2">
        <v>3.3994</v>
      </c>
      <c r="J221" s="2">
        <v>8.0335999999999999</v>
      </c>
      <c r="K221" s="2">
        <v>3.2176</v>
      </c>
      <c r="L221" s="2">
        <v>0.6502</v>
      </c>
      <c r="M221" s="2">
        <v>0.2303</v>
      </c>
      <c r="N221" s="8">
        <v>93.421300000000002</v>
      </c>
      <c r="P221" s="2">
        <f t="shared" si="169"/>
        <v>56.799038334940747</v>
      </c>
      <c r="Q221" s="2">
        <f t="shared" si="170"/>
        <v>0.8179076934275159</v>
      </c>
      <c r="R221" s="2">
        <f t="shared" si="171"/>
        <v>20.113507305079246</v>
      </c>
      <c r="S221" s="2">
        <f t="shared" si="172"/>
        <v>5.3721153527086427</v>
      </c>
      <c r="T221" s="2">
        <f t="shared" si="173"/>
        <v>0.27263589780917197</v>
      </c>
      <c r="U221" s="2">
        <f t="shared" si="174"/>
        <v>3.6387847311052193</v>
      </c>
      <c r="V221" s="2">
        <f t="shared" si="175"/>
        <v>8.5993237088329959</v>
      </c>
      <c r="W221" s="2">
        <f t="shared" si="176"/>
        <v>3.4441824294887784</v>
      </c>
      <c r="X221" s="2">
        <f t="shared" si="177"/>
        <v>0.69598688949950382</v>
      </c>
      <c r="Y221" s="2">
        <f t="shared" si="178"/>
        <v>0.24651765710817555</v>
      </c>
      <c r="Z221" s="2">
        <f t="shared" si="166"/>
        <v>100</v>
      </c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</row>
    <row r="222" spans="3:48" x14ac:dyDescent="0.2">
      <c r="C222" t="s">
        <v>166</v>
      </c>
      <c r="D222" s="2">
        <v>53.369300000000003</v>
      </c>
      <c r="E222" s="2">
        <v>0.69259999999999999</v>
      </c>
      <c r="F222" s="2">
        <v>18.698499999999999</v>
      </c>
      <c r="G222" s="2">
        <v>4.8539000000000003</v>
      </c>
      <c r="H222" s="2">
        <v>0.1759</v>
      </c>
      <c r="I222" s="2">
        <v>3.6202999999999999</v>
      </c>
      <c r="J222" s="2">
        <v>8.0216999999999992</v>
      </c>
      <c r="K222" s="2">
        <v>3.1381000000000001</v>
      </c>
      <c r="L222" s="2">
        <v>0.71350000000000002</v>
      </c>
      <c r="M222" s="2">
        <v>0.17710000000000001</v>
      </c>
      <c r="N222" s="8">
        <v>93.460899999999995</v>
      </c>
      <c r="P222" s="2">
        <f t="shared" si="169"/>
        <v>57.103344821203308</v>
      </c>
      <c r="Q222" s="2">
        <f t="shared" si="170"/>
        <v>0.7410585603177372</v>
      </c>
      <c r="R222" s="2">
        <f t="shared" si="171"/>
        <v>20.006762186112052</v>
      </c>
      <c r="S222" s="2">
        <f t="shared" si="172"/>
        <v>5.193508729318892</v>
      </c>
      <c r="T222" s="2">
        <f t="shared" si="173"/>
        <v>0.18820704701110305</v>
      </c>
      <c r="U222" s="2">
        <f t="shared" si="174"/>
        <v>3.8735984780801385</v>
      </c>
      <c r="V222" s="2">
        <f t="shared" si="175"/>
        <v>8.5829475213698991</v>
      </c>
      <c r="W222" s="2">
        <f t="shared" si="176"/>
        <v>3.3576607971889856</v>
      </c>
      <c r="X222" s="2">
        <f t="shared" si="177"/>
        <v>0.76342085299841966</v>
      </c>
      <c r="Y222" s="2">
        <f t="shared" si="178"/>
        <v>0.18949100639946759</v>
      </c>
      <c r="Z222" s="2">
        <f t="shared" si="166"/>
        <v>100.00000000000001</v>
      </c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</row>
    <row r="223" spans="3:48" x14ac:dyDescent="0.2">
      <c r="C223" t="s">
        <v>167</v>
      </c>
      <c r="D223" s="2">
        <v>53.507899999999999</v>
      </c>
      <c r="E223" s="2">
        <v>0.70809999999999995</v>
      </c>
      <c r="F223" s="2">
        <v>18.514399999999998</v>
      </c>
      <c r="G223" s="2">
        <v>4.7946</v>
      </c>
      <c r="H223" s="2">
        <v>0.19750000000000001</v>
      </c>
      <c r="I223" s="2">
        <v>3.5364</v>
      </c>
      <c r="J223" s="2">
        <v>7.9858000000000002</v>
      </c>
      <c r="K223" s="2">
        <v>3.2427000000000001</v>
      </c>
      <c r="L223" s="2">
        <v>0.62329999999999997</v>
      </c>
      <c r="M223" s="2">
        <v>0.2429</v>
      </c>
      <c r="N223" s="8">
        <v>93.353499999999997</v>
      </c>
      <c r="P223" s="2">
        <f t="shared" si="169"/>
        <v>57.317508181267975</v>
      </c>
      <c r="Q223" s="2">
        <f t="shared" si="170"/>
        <v>0.7585146780784866</v>
      </c>
      <c r="R223" s="2">
        <f t="shared" si="171"/>
        <v>19.832571890716469</v>
      </c>
      <c r="S223" s="2">
        <f t="shared" si="172"/>
        <v>5.1359616939911206</v>
      </c>
      <c r="T223" s="2">
        <f t="shared" si="173"/>
        <v>0.21156143047662918</v>
      </c>
      <c r="U223" s="2">
        <f t="shared" si="174"/>
        <v>3.7881814822154496</v>
      </c>
      <c r="V223" s="2">
        <f t="shared" si="175"/>
        <v>8.5543659316469132</v>
      </c>
      <c r="W223" s="2">
        <f t="shared" si="176"/>
        <v>3.4735708891471666</v>
      </c>
      <c r="X223" s="2">
        <f t="shared" si="177"/>
        <v>0.66767716261307819</v>
      </c>
      <c r="Y223" s="2">
        <f t="shared" si="178"/>
        <v>0.26019377955834544</v>
      </c>
      <c r="Z223" s="2">
        <f t="shared" si="166"/>
        <v>100.00010711971164</v>
      </c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</row>
    <row r="224" spans="3:48" x14ac:dyDescent="0.2">
      <c r="C224" t="s">
        <v>168</v>
      </c>
      <c r="D224" s="2">
        <v>53.441499999999998</v>
      </c>
      <c r="E224" s="2">
        <v>0.6956</v>
      </c>
      <c r="F224" s="2">
        <v>18.6601</v>
      </c>
      <c r="G224" s="2">
        <v>4.8677999999999999</v>
      </c>
      <c r="H224" s="2">
        <v>0.15079999999999999</v>
      </c>
      <c r="I224" s="2">
        <v>3.5817999999999999</v>
      </c>
      <c r="J224" s="2">
        <v>7.9467999999999996</v>
      </c>
      <c r="K224" s="2">
        <v>3.2271000000000001</v>
      </c>
      <c r="L224" s="2">
        <v>0.6482</v>
      </c>
      <c r="M224" s="2">
        <v>0.22239999999999999</v>
      </c>
      <c r="N224" s="8">
        <v>93.441999999999993</v>
      </c>
      <c r="P224" s="2">
        <f t="shared" si="169"/>
        <v>57.192161982834278</v>
      </c>
      <c r="Q224" s="2">
        <f t="shared" si="170"/>
        <v>0.7444189978810386</v>
      </c>
      <c r="R224" s="2">
        <f t="shared" si="171"/>
        <v>19.969713833179942</v>
      </c>
      <c r="S224" s="2">
        <f t="shared" si="172"/>
        <v>5.2094347295648644</v>
      </c>
      <c r="T224" s="2">
        <f t="shared" si="173"/>
        <v>0.16138353203056441</v>
      </c>
      <c r="U224" s="2">
        <f t="shared" si="174"/>
        <v>3.8331799404978488</v>
      </c>
      <c r="V224" s="2">
        <f t="shared" si="175"/>
        <v>8.5045268722844121</v>
      </c>
      <c r="W224" s="2">
        <f t="shared" si="176"/>
        <v>3.4535861818026161</v>
      </c>
      <c r="X224" s="2">
        <f t="shared" si="177"/>
        <v>0.6936923439138718</v>
      </c>
      <c r="Y224" s="2">
        <f t="shared" si="178"/>
        <v>0.23800860426788809</v>
      </c>
      <c r="Z224" s="2">
        <f t="shared" si="166"/>
        <v>100.00010701825732</v>
      </c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</row>
    <row r="225" spans="2:48" x14ac:dyDescent="0.2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8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</row>
    <row r="226" spans="2:48" x14ac:dyDescent="0.2">
      <c r="B226" s="11" t="s">
        <v>169</v>
      </c>
      <c r="C226" t="s">
        <v>32</v>
      </c>
      <c r="D226" s="2">
        <v>61.130899999999997</v>
      </c>
      <c r="E226" s="2">
        <v>1.0994999999999999</v>
      </c>
      <c r="F226" s="2">
        <v>15.5593</v>
      </c>
      <c r="G226" s="2">
        <v>5.6364999999999998</v>
      </c>
      <c r="H226" s="2">
        <v>0.19309999999999999</v>
      </c>
      <c r="I226" s="2">
        <v>2.8380000000000001</v>
      </c>
      <c r="J226" s="2">
        <v>6.0585000000000004</v>
      </c>
      <c r="K226" s="2">
        <v>3.8793000000000002</v>
      </c>
      <c r="L226" s="2">
        <v>1.0936999999999999</v>
      </c>
      <c r="M226" s="2">
        <v>0.37069999999999997</v>
      </c>
      <c r="N226" s="8">
        <v>97.859499999999997</v>
      </c>
      <c r="P226" s="2">
        <f t="shared" ref="P226:P234" si="181">D226/$N226*100</f>
        <v>62.468028142387809</v>
      </c>
      <c r="Q226" s="2">
        <f t="shared" ref="Q226:Q234" si="182">E226/$N226*100</f>
        <v>1.1235495787327749</v>
      </c>
      <c r="R226" s="2">
        <f t="shared" ref="R226:R234" si="183">F226/$N226*100</f>
        <v>15.899631614712931</v>
      </c>
      <c r="S226" s="2">
        <f t="shared" ref="S226:S234" si="184">G226/$N226*100</f>
        <v>5.7597882678738399</v>
      </c>
      <c r="T226" s="2">
        <f t="shared" ref="T226:T234" si="185">H226/$N226*100</f>
        <v>0.19732371410031727</v>
      </c>
      <c r="U226" s="2">
        <f t="shared" ref="U226:U234" si="186">I226/$N226*100</f>
        <v>2.9000761295530841</v>
      </c>
      <c r="V226" s="2">
        <f t="shared" ref="V226:V234" si="187">J226/$N226*100</f>
        <v>6.1910187564825092</v>
      </c>
      <c r="W226" s="2">
        <f t="shared" ref="W226:W234" si="188">K226/$N226*100</f>
        <v>3.9641526882929101</v>
      </c>
      <c r="X226" s="2">
        <f t="shared" ref="X226:X234" si="189">L226/$N226*100</f>
        <v>1.1176227141973951</v>
      </c>
      <c r="Y226" s="2">
        <f t="shared" ref="Y226:Y234" si="190">M226/$N226*100</f>
        <v>0.37880839366642993</v>
      </c>
      <c r="Z226" s="2">
        <f t="shared" si="166"/>
        <v>100.00000000000001</v>
      </c>
      <c r="AB226" s="2">
        <f>AVERAGE(P226:P234)</f>
        <v>62.957305727750104</v>
      </c>
      <c r="AC226" s="2">
        <f t="shared" ref="AC226:AK226" si="191">AVERAGE(Q226:Q234)</f>
        <v>1.2239429249460494</v>
      </c>
      <c r="AD226" s="2">
        <f t="shared" si="191"/>
        <v>15.728033889952478</v>
      </c>
      <c r="AE226" s="2">
        <f t="shared" si="191"/>
        <v>5.9077426410517111</v>
      </c>
      <c r="AF226" s="2">
        <f t="shared" si="191"/>
        <v>0.2303017770751026</v>
      </c>
      <c r="AG226" s="2">
        <f t="shared" si="191"/>
        <v>2.8947847903393491</v>
      </c>
      <c r="AH226" s="2">
        <f t="shared" si="191"/>
        <v>6.3617344251144479</v>
      </c>
      <c r="AI226" s="2">
        <f t="shared" si="191"/>
        <v>3.3526316393107094</v>
      </c>
      <c r="AJ226" s="2">
        <f t="shared" si="191"/>
        <v>1.0271710689238402</v>
      </c>
      <c r="AK226" s="2">
        <f t="shared" si="191"/>
        <v>0.31633976659408514</v>
      </c>
      <c r="AL226" s="2"/>
      <c r="AM226" s="2">
        <f>_xlfn.STDEV.P(P226:P234)</f>
        <v>0.62864872056105958</v>
      </c>
      <c r="AN226" s="2">
        <f t="shared" ref="AN226:AV226" si="192">_xlfn.STDEV.P(Q226:Q234)</f>
        <v>7.3519367175016503E-2</v>
      </c>
      <c r="AO226" s="2">
        <f t="shared" si="192"/>
        <v>0.38481109475915376</v>
      </c>
      <c r="AP226" s="2">
        <f t="shared" si="192"/>
        <v>0.25321308836271633</v>
      </c>
      <c r="AQ226" s="2">
        <f t="shared" si="192"/>
        <v>3.3593241620299003E-2</v>
      </c>
      <c r="AR226" s="2">
        <f t="shared" si="192"/>
        <v>0.25197820464233101</v>
      </c>
      <c r="AS226" s="2">
        <f t="shared" si="192"/>
        <v>0.33705279721275921</v>
      </c>
      <c r="AT226" s="2">
        <f t="shared" si="192"/>
        <v>0.30035108318252746</v>
      </c>
      <c r="AU226" s="2">
        <f t="shared" si="192"/>
        <v>6.6733626068373214E-2</v>
      </c>
      <c r="AV226" s="2">
        <f t="shared" si="192"/>
        <v>4.6598988577026754E-2</v>
      </c>
    </row>
    <row r="227" spans="2:48" x14ac:dyDescent="0.2">
      <c r="C227" t="s">
        <v>117</v>
      </c>
      <c r="D227" s="2">
        <v>62.719299999999997</v>
      </c>
      <c r="E227" s="2">
        <v>1.2948999999999999</v>
      </c>
      <c r="F227" s="2">
        <v>15.245900000000001</v>
      </c>
      <c r="G227" s="2">
        <v>6.282</v>
      </c>
      <c r="H227" s="2">
        <v>0.17630000000000001</v>
      </c>
      <c r="I227" s="2">
        <v>2.8212999999999999</v>
      </c>
      <c r="J227" s="2">
        <v>5.9854000000000003</v>
      </c>
      <c r="K227" s="2">
        <v>3.0567000000000002</v>
      </c>
      <c r="L227" s="2">
        <v>0.90810000000000002</v>
      </c>
      <c r="M227" s="2">
        <v>0.32319999999999999</v>
      </c>
      <c r="N227" s="8">
        <v>98.813100000000006</v>
      </c>
      <c r="P227" s="2">
        <f t="shared" si="181"/>
        <v>63.472656965523797</v>
      </c>
      <c r="Q227" s="2">
        <f t="shared" si="182"/>
        <v>1.3104537758657504</v>
      </c>
      <c r="R227" s="2">
        <f t="shared" si="183"/>
        <v>15.42902712292196</v>
      </c>
      <c r="S227" s="2">
        <f t="shared" si="184"/>
        <v>6.3574566530146299</v>
      </c>
      <c r="T227" s="2">
        <f t="shared" si="185"/>
        <v>0.17841763895677801</v>
      </c>
      <c r="U227" s="2">
        <f t="shared" si="186"/>
        <v>2.8551882290910817</v>
      </c>
      <c r="V227" s="2">
        <f t="shared" si="187"/>
        <v>6.0572940227560919</v>
      </c>
      <c r="W227" s="2">
        <f t="shared" si="188"/>
        <v>3.0934157515552085</v>
      </c>
      <c r="X227" s="2">
        <f t="shared" si="189"/>
        <v>0.91900770242002316</v>
      </c>
      <c r="Y227" s="2">
        <f t="shared" si="190"/>
        <v>0.32708213789467183</v>
      </c>
      <c r="Z227" s="2">
        <f t="shared" si="166"/>
        <v>100.00000000000001</v>
      </c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</row>
    <row r="228" spans="2:48" x14ac:dyDescent="0.2">
      <c r="C228" t="s">
        <v>18</v>
      </c>
      <c r="D228" s="2">
        <v>62.945</v>
      </c>
      <c r="E228" s="2">
        <v>1.2839</v>
      </c>
      <c r="F228" s="2">
        <v>15.159599999999999</v>
      </c>
      <c r="G228" s="2">
        <v>5.7163000000000004</v>
      </c>
      <c r="H228" s="2">
        <v>0.21329999999999999</v>
      </c>
      <c r="I228" s="2">
        <v>2.8687</v>
      </c>
      <c r="J228" s="2">
        <v>5.8944000000000001</v>
      </c>
      <c r="K228" s="2">
        <v>3.0619000000000001</v>
      </c>
      <c r="L228" s="2">
        <v>1.0875999999999999</v>
      </c>
      <c r="M228" s="2">
        <v>0.25690000000000002</v>
      </c>
      <c r="N228" s="8">
        <v>98.4876</v>
      </c>
      <c r="O228" s="6"/>
      <c r="P228" s="2">
        <f t="shared" si="181"/>
        <v>63.911599023633435</v>
      </c>
      <c r="Q228" s="2">
        <f t="shared" si="182"/>
        <v>1.3036158866699972</v>
      </c>
      <c r="R228" s="2">
        <f t="shared" si="183"/>
        <v>15.392394575560781</v>
      </c>
      <c r="S228" s="2">
        <f t="shared" si="184"/>
        <v>5.8040809198315317</v>
      </c>
      <c r="T228" s="2">
        <f t="shared" si="185"/>
        <v>0.21657548767560586</v>
      </c>
      <c r="U228" s="2">
        <f t="shared" si="186"/>
        <v>2.9127524683310386</v>
      </c>
      <c r="V228" s="2">
        <f t="shared" si="187"/>
        <v>5.9849158675812992</v>
      </c>
      <c r="W228" s="2">
        <f t="shared" si="188"/>
        <v>3.1089192954239926</v>
      </c>
      <c r="X228" s="2">
        <f t="shared" si="189"/>
        <v>1.1043014552085744</v>
      </c>
      <c r="Y228" s="2">
        <f t="shared" si="190"/>
        <v>0.2608450200837466</v>
      </c>
      <c r="Z228" s="2">
        <f t="shared" si="166"/>
        <v>100</v>
      </c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</row>
    <row r="229" spans="2:48" x14ac:dyDescent="0.2">
      <c r="C229" t="s">
        <v>170</v>
      </c>
      <c r="D229" s="2">
        <v>62.078099999999999</v>
      </c>
      <c r="E229" s="2">
        <v>1.1036999999999999</v>
      </c>
      <c r="F229" s="2">
        <v>15.922700000000001</v>
      </c>
      <c r="G229" s="2">
        <v>5.6703999999999999</v>
      </c>
      <c r="H229" s="2">
        <v>0.27489999999999998</v>
      </c>
      <c r="I229" s="2">
        <v>2.7736000000000001</v>
      </c>
      <c r="J229" s="2">
        <v>6.1365999999999996</v>
      </c>
      <c r="K229" s="2">
        <v>3.3948</v>
      </c>
      <c r="L229" s="2">
        <v>1.0376000000000001</v>
      </c>
      <c r="M229" s="2">
        <v>0.31069999999999998</v>
      </c>
      <c r="N229" s="8">
        <v>98.703100000000006</v>
      </c>
      <c r="O229" s="6"/>
      <c r="P229" s="2">
        <f t="shared" si="181"/>
        <v>62.893769293973534</v>
      </c>
      <c r="Q229" s="2">
        <f t="shared" si="182"/>
        <v>1.1182019612352598</v>
      </c>
      <c r="R229" s="2">
        <f t="shared" si="183"/>
        <v>16.131914803081159</v>
      </c>
      <c r="S229" s="2">
        <f t="shared" si="184"/>
        <v>5.7449056817870963</v>
      </c>
      <c r="T229" s="2">
        <f t="shared" si="185"/>
        <v>0.27851202241874873</v>
      </c>
      <c r="U229" s="2">
        <f t="shared" si="186"/>
        <v>2.8100434535490777</v>
      </c>
      <c r="V229" s="2">
        <f t="shared" si="187"/>
        <v>6.2172312723713841</v>
      </c>
      <c r="W229" s="2">
        <f t="shared" si="188"/>
        <v>3.439405651899484</v>
      </c>
      <c r="X229" s="2">
        <f t="shared" si="189"/>
        <v>1.0512334465685473</v>
      </c>
      <c r="Y229" s="2">
        <f t="shared" si="190"/>
        <v>0.31478241311569743</v>
      </c>
      <c r="Z229" s="2">
        <f t="shared" si="166"/>
        <v>99.999999999999972</v>
      </c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</row>
    <row r="230" spans="2:48" x14ac:dyDescent="0.2">
      <c r="C230" t="s">
        <v>171</v>
      </c>
      <c r="D230" s="2">
        <v>61.645800000000001</v>
      </c>
      <c r="E230" s="2">
        <v>1.1308</v>
      </c>
      <c r="F230" s="2">
        <v>15.226800000000001</v>
      </c>
      <c r="G230" s="2">
        <v>5.8352000000000004</v>
      </c>
      <c r="H230" s="2">
        <v>0.21729999999999999</v>
      </c>
      <c r="I230" s="2">
        <v>3.4413</v>
      </c>
      <c r="J230" s="2">
        <v>6.7521000000000004</v>
      </c>
      <c r="K230" s="2">
        <v>3.1535000000000002</v>
      </c>
      <c r="L230" s="2">
        <v>0.98129999999999995</v>
      </c>
      <c r="M230" s="2">
        <v>0.29370000000000002</v>
      </c>
      <c r="N230" s="8">
        <v>98.677800000000005</v>
      </c>
      <c r="O230" s="6"/>
      <c r="P230" s="2">
        <f t="shared" si="181"/>
        <v>62.471802168268852</v>
      </c>
      <c r="Q230" s="2">
        <f t="shared" si="182"/>
        <v>1.1459517743605958</v>
      </c>
      <c r="R230" s="2">
        <f t="shared" si="183"/>
        <v>15.430826386482066</v>
      </c>
      <c r="S230" s="2">
        <f t="shared" si="184"/>
        <v>5.9133868002732122</v>
      </c>
      <c r="T230" s="2">
        <f t="shared" si="185"/>
        <v>0.22021163828135609</v>
      </c>
      <c r="U230" s="2">
        <f t="shared" si="186"/>
        <v>3.4874105421888206</v>
      </c>
      <c r="V230" s="2">
        <f t="shared" si="187"/>
        <v>6.842572493509179</v>
      </c>
      <c r="W230" s="2">
        <f t="shared" si="188"/>
        <v>3.1957542628635824</v>
      </c>
      <c r="X230" s="2">
        <f t="shared" si="189"/>
        <v>0.99444859938101571</v>
      </c>
      <c r="Y230" s="2">
        <f t="shared" si="190"/>
        <v>0.29763533439132206</v>
      </c>
      <c r="Z230" s="2">
        <f t="shared" si="166"/>
        <v>100.00000000000001</v>
      </c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</row>
    <row r="231" spans="2:48" x14ac:dyDescent="0.2">
      <c r="C231" t="s">
        <v>172</v>
      </c>
      <c r="D231" s="2">
        <v>61.622399999999999</v>
      </c>
      <c r="E231" s="2">
        <v>1.2524999999999999</v>
      </c>
      <c r="F231" s="2">
        <v>15.175599999999999</v>
      </c>
      <c r="G231" s="2">
        <v>5.8335999999999997</v>
      </c>
      <c r="H231" s="2">
        <v>0.2379</v>
      </c>
      <c r="I231" s="2">
        <v>2.9639000000000002</v>
      </c>
      <c r="J231" s="2">
        <v>6.3738000000000001</v>
      </c>
      <c r="K231" s="2">
        <v>3.1722000000000001</v>
      </c>
      <c r="L231" s="2">
        <v>0.997</v>
      </c>
      <c r="M231" s="2">
        <v>0.32490000000000002</v>
      </c>
      <c r="N231" s="8">
        <v>97.953800000000001</v>
      </c>
      <c r="O231" s="6"/>
      <c r="P231" s="2">
        <f t="shared" si="181"/>
        <v>62.909657409921813</v>
      </c>
      <c r="Q231" s="2">
        <f t="shared" si="182"/>
        <v>1.2786640232436106</v>
      </c>
      <c r="R231" s="2">
        <f t="shared" si="183"/>
        <v>15.492609781345898</v>
      </c>
      <c r="S231" s="2">
        <f t="shared" si="184"/>
        <v>5.9554606355240933</v>
      </c>
      <c r="T231" s="2">
        <f t="shared" si="185"/>
        <v>0.24286959770830741</v>
      </c>
      <c r="U231" s="2">
        <f t="shared" si="186"/>
        <v>3.0258142103726451</v>
      </c>
      <c r="V231" s="2">
        <f t="shared" si="187"/>
        <v>6.5069451108583838</v>
      </c>
      <c r="W231" s="2">
        <f t="shared" si="188"/>
        <v>3.2384654806653748</v>
      </c>
      <c r="X231" s="2">
        <f t="shared" si="189"/>
        <v>1.0178267713963114</v>
      </c>
      <c r="Y231" s="2">
        <f t="shared" si="190"/>
        <v>0.33168697896355226</v>
      </c>
      <c r="Z231" s="2">
        <f t="shared" si="166"/>
        <v>99.999999999999986</v>
      </c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</row>
    <row r="232" spans="2:48" x14ac:dyDescent="0.2">
      <c r="C232" t="s">
        <v>173</v>
      </c>
      <c r="D232" s="2">
        <v>60.840800000000002</v>
      </c>
      <c r="E232" s="2">
        <v>1.1866000000000001</v>
      </c>
      <c r="F232" s="2">
        <v>16.314299999999999</v>
      </c>
      <c r="G232" s="2">
        <v>5.4370000000000003</v>
      </c>
      <c r="H232" s="2">
        <v>0.2586</v>
      </c>
      <c r="I232" s="2">
        <v>2.6078999999999999</v>
      </c>
      <c r="J232" s="2">
        <v>6.9063999999999997</v>
      </c>
      <c r="K232" s="2">
        <v>3.6768000000000001</v>
      </c>
      <c r="L232" s="2">
        <v>0.91969999999999996</v>
      </c>
      <c r="M232" s="2">
        <v>0.36599999999999999</v>
      </c>
      <c r="N232" s="8">
        <v>98.513999999999996</v>
      </c>
      <c r="O232" s="6"/>
      <c r="P232" s="2">
        <f t="shared" si="181"/>
        <v>61.758531782284756</v>
      </c>
      <c r="Q232" s="2">
        <f t="shared" si="182"/>
        <v>1.2044988529549101</v>
      </c>
      <c r="R232" s="2">
        <f t="shared" si="183"/>
        <v>16.560387356111821</v>
      </c>
      <c r="S232" s="2">
        <f t="shared" si="184"/>
        <v>5.5190125261384173</v>
      </c>
      <c r="T232" s="2">
        <f t="shared" si="185"/>
        <v>0.2625007613131129</v>
      </c>
      <c r="U232" s="2">
        <f t="shared" si="186"/>
        <v>2.6472379560265544</v>
      </c>
      <c r="V232" s="2">
        <f t="shared" si="187"/>
        <v>7.0105771768479608</v>
      </c>
      <c r="W232" s="2">
        <f t="shared" si="188"/>
        <v>3.7322614044704308</v>
      </c>
      <c r="X232" s="2">
        <f t="shared" si="189"/>
        <v>0.93357289319284564</v>
      </c>
      <c r="Y232" s="2">
        <f t="shared" si="190"/>
        <v>0.37152079907424324</v>
      </c>
      <c r="Z232" s="2">
        <f t="shared" si="166"/>
        <v>100.00010150841506</v>
      </c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</row>
    <row r="233" spans="2:48" x14ac:dyDescent="0.2">
      <c r="C233" t="s">
        <v>174</v>
      </c>
      <c r="D233" s="2">
        <v>61.535499999999999</v>
      </c>
      <c r="E233" s="2">
        <v>1.2157</v>
      </c>
      <c r="F233" s="2">
        <v>15.0326</v>
      </c>
      <c r="G233" s="2">
        <v>6.1426999999999996</v>
      </c>
      <c r="H233" s="2">
        <v>0.26629999999999998</v>
      </c>
      <c r="I233" s="2">
        <v>2.8119000000000001</v>
      </c>
      <c r="J233" s="2">
        <v>6.1778000000000004</v>
      </c>
      <c r="K233" s="2">
        <v>2.9308999999999998</v>
      </c>
      <c r="L233" s="2">
        <v>1.0607</v>
      </c>
      <c r="M233" s="2">
        <v>0.33090000000000003</v>
      </c>
      <c r="N233" s="8">
        <v>97.505099999999999</v>
      </c>
      <c r="O233" s="6"/>
      <c r="P233" s="2">
        <f t="shared" si="181"/>
        <v>63.110032193187848</v>
      </c>
      <c r="Q233" s="2">
        <f t="shared" si="182"/>
        <v>1.2468065772969823</v>
      </c>
      <c r="R233" s="2">
        <f t="shared" si="183"/>
        <v>15.417244841551877</v>
      </c>
      <c r="S233" s="2">
        <f t="shared" si="184"/>
        <v>6.2998755962508621</v>
      </c>
      <c r="T233" s="2">
        <f t="shared" si="185"/>
        <v>0.27311391916935623</v>
      </c>
      <c r="U233" s="2">
        <f t="shared" si="186"/>
        <v>2.8838491525058694</v>
      </c>
      <c r="V233" s="2">
        <f t="shared" si="187"/>
        <v>6.3358737132724343</v>
      </c>
      <c r="W233" s="2">
        <f t="shared" si="188"/>
        <v>3.0058940506701699</v>
      </c>
      <c r="X233" s="2">
        <f t="shared" si="189"/>
        <v>1.0878405334695314</v>
      </c>
      <c r="Y233" s="2">
        <f t="shared" si="190"/>
        <v>0.33936686388711979</v>
      </c>
      <c r="Z233" s="2">
        <f t="shared" si="166"/>
        <v>99.99989744126205</v>
      </c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</row>
    <row r="234" spans="2:48" x14ac:dyDescent="0.2">
      <c r="C234" t="s">
        <v>175</v>
      </c>
      <c r="D234" s="2">
        <v>62.933599999999998</v>
      </c>
      <c r="E234" s="2">
        <v>1.2699</v>
      </c>
      <c r="F234" s="2">
        <v>15.6279</v>
      </c>
      <c r="G234" s="2">
        <v>5.7530000000000001</v>
      </c>
      <c r="H234" s="2">
        <v>0.20100000000000001</v>
      </c>
      <c r="I234" s="2">
        <v>2.5034000000000001</v>
      </c>
      <c r="J234" s="2">
        <v>6.0433000000000003</v>
      </c>
      <c r="K234" s="2">
        <v>3.3588</v>
      </c>
      <c r="L234" s="2">
        <v>1.0077</v>
      </c>
      <c r="M234" s="2">
        <v>0.22289999999999999</v>
      </c>
      <c r="N234" s="8">
        <v>98.921599999999998</v>
      </c>
      <c r="O234" s="6"/>
      <c r="P234" s="2">
        <f t="shared" si="181"/>
        <v>63.619674570569018</v>
      </c>
      <c r="Q234" s="2">
        <f t="shared" si="182"/>
        <v>1.2837438941545629</v>
      </c>
      <c r="R234" s="2">
        <f t="shared" si="183"/>
        <v>15.798268527803838</v>
      </c>
      <c r="S234" s="2">
        <f t="shared" si="184"/>
        <v>5.8157166887717144</v>
      </c>
      <c r="T234" s="2">
        <f t="shared" si="185"/>
        <v>0.20319121405234045</v>
      </c>
      <c r="U234" s="2">
        <f t="shared" si="186"/>
        <v>2.5306909714359658</v>
      </c>
      <c r="V234" s="2">
        <f t="shared" si="187"/>
        <v>6.1091814123507913</v>
      </c>
      <c r="W234" s="2">
        <f t="shared" si="188"/>
        <v>3.3954161679552293</v>
      </c>
      <c r="X234" s="2">
        <f t="shared" si="189"/>
        <v>1.0186855044803158</v>
      </c>
      <c r="Y234" s="2">
        <f t="shared" si="190"/>
        <v>0.22532995826998348</v>
      </c>
      <c r="Z234" s="2">
        <f t="shared" si="166"/>
        <v>99.999898909843765</v>
      </c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</row>
    <row r="235" spans="2:48" x14ac:dyDescent="0.2">
      <c r="D235" s="2"/>
      <c r="E235" s="2"/>
      <c r="F235" s="2"/>
      <c r="G235" s="2"/>
      <c r="H235" s="2"/>
      <c r="I235" s="2"/>
      <c r="J235" s="2"/>
      <c r="K235" s="2"/>
      <c r="L235" s="12"/>
      <c r="M235" s="12"/>
      <c r="N235" s="8"/>
      <c r="O235" s="6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</row>
    <row r="236" spans="2:48" x14ac:dyDescent="0.2">
      <c r="B236" s="11" t="s">
        <v>176</v>
      </c>
      <c r="C236" t="s">
        <v>26</v>
      </c>
      <c r="D236" s="2">
        <v>55.6629</v>
      </c>
      <c r="E236" s="2">
        <v>1.0408999999999999</v>
      </c>
      <c r="F236" s="2">
        <v>16.498699999999999</v>
      </c>
      <c r="G236" s="2">
        <v>7.6734999999999998</v>
      </c>
      <c r="H236" s="2">
        <v>0.28270000000000001</v>
      </c>
      <c r="I236" s="2">
        <v>3.1240000000000001</v>
      </c>
      <c r="J236" s="2">
        <v>6.1037999999999997</v>
      </c>
      <c r="K236" s="2">
        <v>2.4125000000000001</v>
      </c>
      <c r="L236" s="2">
        <v>0.88229999999999997</v>
      </c>
      <c r="M236" s="2">
        <v>0.2432</v>
      </c>
      <c r="N236" s="8">
        <v>93.924400000000006</v>
      </c>
      <c r="O236" s="6"/>
      <c r="P236" s="2">
        <f t="shared" ref="P236:P250" si="193">D236/$N236*100</f>
        <v>59.263514060244191</v>
      </c>
      <c r="Q236" s="2">
        <f t="shared" ref="Q236:Q250" si="194">E236/$N236*100</f>
        <v>1.1082317267930377</v>
      </c>
      <c r="R236" s="2">
        <f t="shared" ref="R236:R250" si="195">F236/$N236*100</f>
        <v>17.565936008108647</v>
      </c>
      <c r="S236" s="2">
        <f t="shared" ref="S236:S250" si="196">G236/$N236*100</f>
        <v>8.1698685325644878</v>
      </c>
      <c r="T236" s="2">
        <f t="shared" ref="T236:T250" si="197">H236/$N236*100</f>
        <v>0.3009867510465864</v>
      </c>
      <c r="U236" s="2">
        <f t="shared" ref="U236:U250" si="198">I236/$N236*100</f>
        <v>3.3260792722657797</v>
      </c>
      <c r="V236" s="2">
        <f t="shared" ref="V236:V250" si="199">J236/$N236*100</f>
        <v>6.4986308137182665</v>
      </c>
      <c r="W236" s="2">
        <f t="shared" ref="W236:W250" si="200">K236/$N236*100</f>
        <v>2.5685551358326486</v>
      </c>
      <c r="X236" s="2">
        <f t="shared" ref="X236:X250" si="201">L236/$N236*100</f>
        <v>0.93937251661974941</v>
      </c>
      <c r="Y236" s="2">
        <f t="shared" ref="Y236:Y250" si="202">M236/$N236*100</f>
        <v>0.25893165141326424</v>
      </c>
      <c r="Z236" s="2">
        <f t="shared" ref="Z236:Z250" si="203">SUM(P236:Y236)</f>
        <v>100.00010646860667</v>
      </c>
      <c r="AB236" s="2">
        <f>AVERAGE(P236:P250)</f>
        <v>59.360771300445556</v>
      </c>
      <c r="AC236" s="2">
        <f t="shared" ref="AC236:AK236" si="204">AVERAGE(Q236:Q250)</f>
        <v>1.1394440342839369</v>
      </c>
      <c r="AD236" s="2">
        <f t="shared" si="204"/>
        <v>17.613972754880358</v>
      </c>
      <c r="AE236" s="2">
        <f t="shared" si="204"/>
        <v>8.1918193322786763</v>
      </c>
      <c r="AF236" s="2">
        <f t="shared" si="204"/>
        <v>0.27140323397129051</v>
      </c>
      <c r="AG236" s="2">
        <f t="shared" si="204"/>
        <v>3.106889426357931</v>
      </c>
      <c r="AH236" s="2">
        <f t="shared" si="204"/>
        <v>6.4940214914073886</v>
      </c>
      <c r="AI236" s="2">
        <f t="shared" si="204"/>
        <v>2.6716108212757153</v>
      </c>
      <c r="AJ236" s="2">
        <f t="shared" si="204"/>
        <v>0.93088771222369115</v>
      </c>
      <c r="AK236" s="2">
        <f t="shared" si="204"/>
        <v>0.21919396943777464</v>
      </c>
      <c r="AL236" s="2"/>
      <c r="AM236" s="2">
        <f>_xlfn.STDEV.P(P236:P250)</f>
        <v>0.44644032193946281</v>
      </c>
      <c r="AN236" s="2">
        <f t="shared" ref="AN236:AV236" si="205">_xlfn.STDEV.P(Q236:Q250)</f>
        <v>7.396009068721196E-2</v>
      </c>
      <c r="AO236" s="2">
        <f t="shared" si="205"/>
        <v>0.32561906368636861</v>
      </c>
      <c r="AP236" s="2">
        <f t="shared" si="205"/>
        <v>0.37706865245580445</v>
      </c>
      <c r="AQ236" s="2">
        <f t="shared" si="205"/>
        <v>5.145237877561306E-2</v>
      </c>
      <c r="AR236" s="2">
        <f t="shared" si="205"/>
        <v>0.22940808099179216</v>
      </c>
      <c r="AS236" s="2">
        <f t="shared" si="205"/>
        <v>0.1821734585034501</v>
      </c>
      <c r="AT236" s="2">
        <f t="shared" si="205"/>
        <v>0.32715411985441134</v>
      </c>
      <c r="AU236" s="2">
        <f t="shared" si="205"/>
        <v>0.1091457773974969</v>
      </c>
      <c r="AV236" s="2">
        <f t="shared" si="205"/>
        <v>3.2611701254620984E-2</v>
      </c>
    </row>
    <row r="237" spans="2:48" x14ac:dyDescent="0.2">
      <c r="C237" t="s">
        <v>50</v>
      </c>
      <c r="D237" s="2">
        <v>56.8279</v>
      </c>
      <c r="E237" s="2">
        <v>1.0523</v>
      </c>
      <c r="F237" s="2">
        <v>16.8568</v>
      </c>
      <c r="G237" s="2">
        <v>7.6961000000000004</v>
      </c>
      <c r="H237" s="2">
        <v>0.2868</v>
      </c>
      <c r="I237" s="2">
        <v>2.8285</v>
      </c>
      <c r="J237" s="2">
        <v>6.6071999999999997</v>
      </c>
      <c r="K237" s="2">
        <v>3.3647999999999998</v>
      </c>
      <c r="L237" s="2">
        <v>0.79249999999999998</v>
      </c>
      <c r="M237" s="2">
        <v>0.19139999999999999</v>
      </c>
      <c r="N237" s="8">
        <v>96.504300000000001</v>
      </c>
      <c r="O237" s="6"/>
      <c r="P237" s="2">
        <f t="shared" si="193"/>
        <v>58.886391590841022</v>
      </c>
      <c r="Q237" s="2">
        <f t="shared" si="194"/>
        <v>1.0904177326813416</v>
      </c>
      <c r="R237" s="2">
        <f t="shared" si="195"/>
        <v>17.467408188028926</v>
      </c>
      <c r="S237" s="2">
        <f t="shared" si="196"/>
        <v>7.9748778033724932</v>
      </c>
      <c r="T237" s="2">
        <f t="shared" si="197"/>
        <v>0.29718882992778561</v>
      </c>
      <c r="U237" s="2">
        <f t="shared" si="198"/>
        <v>2.9309574806511214</v>
      </c>
      <c r="V237" s="2">
        <f t="shared" si="199"/>
        <v>6.8465342995078977</v>
      </c>
      <c r="W237" s="2">
        <f t="shared" si="200"/>
        <v>3.4866840130439778</v>
      </c>
      <c r="X237" s="2">
        <f t="shared" si="201"/>
        <v>0.82120693067562789</v>
      </c>
      <c r="Y237" s="2">
        <f t="shared" si="202"/>
        <v>0.19833313126979835</v>
      </c>
      <c r="Z237" s="2">
        <f t="shared" si="203"/>
        <v>99.999999999999986</v>
      </c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</row>
    <row r="238" spans="2:48" x14ac:dyDescent="0.2">
      <c r="C238" t="s">
        <v>71</v>
      </c>
      <c r="D238" s="2">
        <v>55.994900000000001</v>
      </c>
      <c r="E238" s="2">
        <v>0.99219999999999997</v>
      </c>
      <c r="F238" s="2">
        <v>17.106300000000001</v>
      </c>
      <c r="G238" s="2">
        <v>7.8132000000000001</v>
      </c>
      <c r="H238" s="2">
        <v>0.24540000000000001</v>
      </c>
      <c r="I238" s="2">
        <v>2.9339</v>
      </c>
      <c r="J238" s="2">
        <v>6.0053000000000001</v>
      </c>
      <c r="K238" s="2">
        <v>2.5078999999999998</v>
      </c>
      <c r="L238" s="2">
        <v>0.77470000000000006</v>
      </c>
      <c r="M238" s="2">
        <v>0.19350000000000001</v>
      </c>
      <c r="N238" s="8">
        <v>94.567300000000003</v>
      </c>
      <c r="O238" s="6"/>
      <c r="P238" s="2">
        <f t="shared" si="193"/>
        <v>59.211693682700037</v>
      </c>
      <c r="Q238" s="2">
        <f t="shared" si="194"/>
        <v>1.0491998819888058</v>
      </c>
      <c r="R238" s="2">
        <f t="shared" si="195"/>
        <v>18.089022315324645</v>
      </c>
      <c r="S238" s="2">
        <f t="shared" si="196"/>
        <v>8.2620525276707699</v>
      </c>
      <c r="T238" s="2">
        <f t="shared" si="197"/>
        <v>0.25949773336026299</v>
      </c>
      <c r="U238" s="2">
        <f t="shared" si="198"/>
        <v>3.1024466173825411</v>
      </c>
      <c r="V238" s="2">
        <f t="shared" si="199"/>
        <v>6.3502923314930211</v>
      </c>
      <c r="W238" s="2">
        <f t="shared" si="200"/>
        <v>2.6519737795199818</v>
      </c>
      <c r="X238" s="2">
        <f t="shared" si="201"/>
        <v>0.81920494716461201</v>
      </c>
      <c r="Y238" s="2">
        <f t="shared" si="202"/>
        <v>0.20461618339531742</v>
      </c>
      <c r="Z238" s="2">
        <f t="shared" si="203"/>
        <v>99.999999999999986</v>
      </c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</row>
    <row r="239" spans="2:48" x14ac:dyDescent="0.2">
      <c r="C239" t="s">
        <v>72</v>
      </c>
      <c r="D239" s="2">
        <v>55.735700000000001</v>
      </c>
      <c r="E239" s="2">
        <v>1.0485</v>
      </c>
      <c r="F239" s="2">
        <v>16.6082</v>
      </c>
      <c r="G239" s="2">
        <v>8.1394000000000002</v>
      </c>
      <c r="H239" s="2">
        <v>0.27789999999999998</v>
      </c>
      <c r="I239" s="2">
        <v>3.081</v>
      </c>
      <c r="J239" s="2">
        <v>6.1726999999999999</v>
      </c>
      <c r="K239" s="2">
        <v>2.4376000000000002</v>
      </c>
      <c r="L239" s="2">
        <v>0.95409999999999995</v>
      </c>
      <c r="M239" s="2">
        <v>0.18529999999999999</v>
      </c>
      <c r="N239" s="8">
        <v>94.6404</v>
      </c>
      <c r="O239" s="6"/>
      <c r="P239" s="2">
        <f t="shared" si="193"/>
        <v>58.892079915131376</v>
      </c>
      <c r="Q239" s="2">
        <f t="shared" si="194"/>
        <v>1.1078778196203736</v>
      </c>
      <c r="R239" s="2">
        <f t="shared" si="195"/>
        <v>17.548742397538472</v>
      </c>
      <c r="S239" s="2">
        <f t="shared" si="196"/>
        <v>8.6003440391207135</v>
      </c>
      <c r="T239" s="2">
        <f t="shared" si="197"/>
        <v>0.29363781218168983</v>
      </c>
      <c r="U239" s="2">
        <f t="shared" si="198"/>
        <v>3.2554807460661617</v>
      </c>
      <c r="V239" s="2">
        <f t="shared" si="199"/>
        <v>6.5222674460378443</v>
      </c>
      <c r="W239" s="2">
        <f t="shared" si="200"/>
        <v>2.5756442280463738</v>
      </c>
      <c r="X239" s="2">
        <f t="shared" si="201"/>
        <v>1.0081318337623257</v>
      </c>
      <c r="Y239" s="2">
        <f t="shared" si="202"/>
        <v>0.19579376249466399</v>
      </c>
      <c r="Z239" s="2">
        <f t="shared" si="203"/>
        <v>99.999999999999972</v>
      </c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</row>
    <row r="240" spans="2:48" x14ac:dyDescent="0.2">
      <c r="C240" t="s">
        <v>20</v>
      </c>
      <c r="D240" s="2">
        <v>56.599600000000002</v>
      </c>
      <c r="E240" s="2">
        <v>1.026</v>
      </c>
      <c r="F240" s="2">
        <v>16.9617</v>
      </c>
      <c r="G240" s="2">
        <v>8.2159999999999993</v>
      </c>
      <c r="H240" s="2">
        <v>0.2576</v>
      </c>
      <c r="I240" s="2">
        <v>3.0874000000000001</v>
      </c>
      <c r="J240" s="2">
        <v>6.0907</v>
      </c>
      <c r="K240" s="2">
        <v>2.6823000000000001</v>
      </c>
      <c r="L240" s="2">
        <v>0.80420000000000003</v>
      </c>
      <c r="M240" s="2">
        <v>0.1714</v>
      </c>
      <c r="N240" s="8">
        <v>95.896799999999999</v>
      </c>
      <c r="O240" s="6"/>
      <c r="P240" s="2">
        <f t="shared" si="193"/>
        <v>59.021364633647842</v>
      </c>
      <c r="Q240" s="2">
        <f t="shared" si="194"/>
        <v>1.0699001426533523</v>
      </c>
      <c r="R240" s="2">
        <f t="shared" si="195"/>
        <v>17.687451510373652</v>
      </c>
      <c r="S240" s="2">
        <f t="shared" si="196"/>
        <v>8.5675434425340562</v>
      </c>
      <c r="T240" s="2">
        <f t="shared" si="197"/>
        <v>0.2686221020930834</v>
      </c>
      <c r="U240" s="2">
        <f t="shared" si="198"/>
        <v>3.2195026319960629</v>
      </c>
      <c r="V240" s="2">
        <f t="shared" si="199"/>
        <v>6.3513068214997785</v>
      </c>
      <c r="W240" s="2">
        <f t="shared" si="200"/>
        <v>2.797069349550767</v>
      </c>
      <c r="X240" s="2">
        <f t="shared" si="201"/>
        <v>0.83860983891016183</v>
      </c>
      <c r="Y240" s="2">
        <f t="shared" si="202"/>
        <v>0.17873380550758733</v>
      </c>
      <c r="Z240" s="2">
        <f t="shared" si="203"/>
        <v>100.00010427876636</v>
      </c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</row>
    <row r="241" spans="1:48" x14ac:dyDescent="0.2">
      <c r="C241" t="s">
        <v>177</v>
      </c>
      <c r="D241" s="2">
        <v>56.375</v>
      </c>
      <c r="E241" s="2">
        <v>0.98980000000000001</v>
      </c>
      <c r="F241" s="2">
        <v>16.8291</v>
      </c>
      <c r="G241" s="2">
        <v>7.4977</v>
      </c>
      <c r="H241" s="2">
        <v>0.25440000000000002</v>
      </c>
      <c r="I241" s="2">
        <v>2.7355999999999998</v>
      </c>
      <c r="J241" s="2">
        <v>6.1744000000000003</v>
      </c>
      <c r="K241" s="2">
        <v>2.7671000000000001</v>
      </c>
      <c r="L241" s="2">
        <v>0.71760000000000002</v>
      </c>
      <c r="M241" s="2">
        <v>0.18679999999999999</v>
      </c>
      <c r="N241" s="8">
        <v>94.527600000000007</v>
      </c>
      <c r="O241" s="6"/>
      <c r="P241" s="2">
        <f t="shared" si="193"/>
        <v>59.638666378920014</v>
      </c>
      <c r="Q241" s="2">
        <f t="shared" si="194"/>
        <v>1.0471015872612865</v>
      </c>
      <c r="R241" s="2">
        <f t="shared" si="195"/>
        <v>17.803371713658233</v>
      </c>
      <c r="S241" s="2">
        <f t="shared" si="196"/>
        <v>7.9317574972812164</v>
      </c>
      <c r="T241" s="2">
        <f t="shared" si="197"/>
        <v>0.26912774681680268</v>
      </c>
      <c r="U241" s="2">
        <f t="shared" si="198"/>
        <v>2.893969591949864</v>
      </c>
      <c r="V241" s="2">
        <f t="shared" si="199"/>
        <v>6.5318488991574943</v>
      </c>
      <c r="W241" s="2">
        <f t="shared" si="200"/>
        <v>2.9272931926760015</v>
      </c>
      <c r="X241" s="2">
        <f t="shared" si="201"/>
        <v>0.75914336130400006</v>
      </c>
      <c r="Y241" s="2">
        <f t="shared" si="202"/>
        <v>0.19761424176642589</v>
      </c>
      <c r="Z241" s="2">
        <f t="shared" si="203"/>
        <v>99.999894210791354</v>
      </c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</row>
    <row r="242" spans="1:48" x14ac:dyDescent="0.2">
      <c r="C242" t="s">
        <v>178</v>
      </c>
      <c r="D242" s="2">
        <v>56.762999999999998</v>
      </c>
      <c r="E242" s="2">
        <v>1.1426000000000001</v>
      </c>
      <c r="F242" s="2">
        <v>16.5946</v>
      </c>
      <c r="G242" s="2">
        <v>7.8517999999999999</v>
      </c>
      <c r="H242" s="2">
        <v>0.20130000000000001</v>
      </c>
      <c r="I242" s="2">
        <v>2.8336000000000001</v>
      </c>
      <c r="J242" s="2">
        <v>6.3532000000000002</v>
      </c>
      <c r="K242" s="2">
        <v>2.3308</v>
      </c>
      <c r="L242" s="2">
        <v>0.80969999999999998</v>
      </c>
      <c r="M242" s="2">
        <v>0.21879999999999999</v>
      </c>
      <c r="N242" s="8">
        <v>95.099299999999999</v>
      </c>
      <c r="O242" s="6"/>
      <c r="P242" s="2">
        <f t="shared" si="193"/>
        <v>59.688136505736637</v>
      </c>
      <c r="Q242" s="2">
        <f t="shared" si="194"/>
        <v>1.201480978303731</v>
      </c>
      <c r="R242" s="2">
        <f t="shared" si="195"/>
        <v>17.44976040833108</v>
      </c>
      <c r="S242" s="2">
        <f t="shared" si="196"/>
        <v>8.2564224973264775</v>
      </c>
      <c r="T242" s="2">
        <f t="shared" si="197"/>
        <v>0.21167348234950206</v>
      </c>
      <c r="U242" s="2">
        <f t="shared" si="198"/>
        <v>2.9796223526356136</v>
      </c>
      <c r="V242" s="2">
        <f t="shared" si="199"/>
        <v>6.6805959665318255</v>
      </c>
      <c r="W242" s="2">
        <f t="shared" si="200"/>
        <v>2.450911836364726</v>
      </c>
      <c r="X242" s="2">
        <f t="shared" si="201"/>
        <v>0.85142582542668566</v>
      </c>
      <c r="Y242" s="2">
        <f t="shared" si="202"/>
        <v>0.23007530023880304</v>
      </c>
      <c r="Z242" s="2">
        <f t="shared" si="203"/>
        <v>100.00010515324509</v>
      </c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</row>
    <row r="243" spans="1:48" x14ac:dyDescent="0.2">
      <c r="C243" t="s">
        <v>179</v>
      </c>
      <c r="D243" s="2">
        <v>55.179200000000002</v>
      </c>
      <c r="E243" s="2">
        <v>1.1288</v>
      </c>
      <c r="F243" s="2">
        <v>16.291799999999999</v>
      </c>
      <c r="G243" s="2">
        <v>7.7835999999999999</v>
      </c>
      <c r="H243" s="2">
        <v>0.18459999999999999</v>
      </c>
      <c r="I243" s="2">
        <v>3.1674000000000002</v>
      </c>
      <c r="J243" s="2">
        <v>6.4147999999999996</v>
      </c>
      <c r="K243" s="2">
        <v>3.0533999999999999</v>
      </c>
      <c r="L243" s="2">
        <v>0.78839999999999999</v>
      </c>
      <c r="M243" s="2">
        <v>0.2006</v>
      </c>
      <c r="N243" s="8">
        <v>94.192700000000002</v>
      </c>
      <c r="O243" s="6"/>
      <c r="P243" s="2">
        <f t="shared" si="193"/>
        <v>58.581185166154071</v>
      </c>
      <c r="Q243" s="2">
        <f t="shared" si="194"/>
        <v>1.1983943554012146</v>
      </c>
      <c r="R243" s="2">
        <f t="shared" si="195"/>
        <v>17.296244825766752</v>
      </c>
      <c r="S243" s="2">
        <f t="shared" si="196"/>
        <v>8.2634853868718068</v>
      </c>
      <c r="T243" s="2">
        <f t="shared" si="197"/>
        <v>0.19598121722808667</v>
      </c>
      <c r="U243" s="2">
        <f t="shared" si="198"/>
        <v>3.3626809720923174</v>
      </c>
      <c r="V243" s="2">
        <f t="shared" si="199"/>
        <v>6.8102942160061231</v>
      </c>
      <c r="W243" s="2">
        <f t="shared" si="200"/>
        <v>3.2416524847466945</v>
      </c>
      <c r="X243" s="2">
        <f t="shared" si="201"/>
        <v>0.8370075388007775</v>
      </c>
      <c r="Y243" s="2">
        <f t="shared" si="202"/>
        <v>0.21296767159238456</v>
      </c>
      <c r="Z243" s="2">
        <f t="shared" si="203"/>
        <v>99.999893834660227</v>
      </c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</row>
    <row r="244" spans="1:48" x14ac:dyDescent="0.2">
      <c r="C244" t="s">
        <v>180</v>
      </c>
      <c r="D244" s="2">
        <v>54.848300000000002</v>
      </c>
      <c r="E244" s="2">
        <v>1.1442000000000001</v>
      </c>
      <c r="F244" s="2">
        <v>16.414899999999999</v>
      </c>
      <c r="G244" s="2">
        <v>7.5922999999999998</v>
      </c>
      <c r="H244" s="2">
        <v>0.27479999999999999</v>
      </c>
      <c r="I244" s="2">
        <v>3.0466000000000002</v>
      </c>
      <c r="J244" s="2">
        <v>6.0256999999999996</v>
      </c>
      <c r="K244" s="2">
        <v>2.5726</v>
      </c>
      <c r="L244" s="2">
        <v>0.88570000000000004</v>
      </c>
      <c r="M244" s="2">
        <v>0.25</v>
      </c>
      <c r="N244" s="8">
        <v>93.055199999999999</v>
      </c>
      <c r="O244" s="6"/>
      <c r="P244" s="2">
        <f t="shared" si="193"/>
        <v>58.941681926426469</v>
      </c>
      <c r="Q244" s="2">
        <f t="shared" si="194"/>
        <v>1.2295927578469554</v>
      </c>
      <c r="R244" s="2">
        <f t="shared" si="195"/>
        <v>17.639959937757375</v>
      </c>
      <c r="S244" s="2">
        <f t="shared" si="196"/>
        <v>8.1589207266224779</v>
      </c>
      <c r="T244" s="2">
        <f t="shared" si="197"/>
        <v>0.29530859102984031</v>
      </c>
      <c r="U244" s="2">
        <f t="shared" si="198"/>
        <v>3.2739707184552822</v>
      </c>
      <c r="V244" s="2">
        <f t="shared" si="199"/>
        <v>6.4754038463191739</v>
      </c>
      <c r="W244" s="2">
        <f t="shared" si="200"/>
        <v>2.7645956378579597</v>
      </c>
      <c r="X244" s="2">
        <f t="shared" si="201"/>
        <v>0.95180065165622141</v>
      </c>
      <c r="Y244" s="2">
        <f t="shared" si="202"/>
        <v>0.26865774293107747</v>
      </c>
      <c r="Z244" s="2">
        <f t="shared" si="203"/>
        <v>99.999892536902863</v>
      </c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</row>
    <row r="245" spans="1:48" x14ac:dyDescent="0.2">
      <c r="C245" t="s">
        <v>181</v>
      </c>
      <c r="D245" s="2">
        <v>56.0015</v>
      </c>
      <c r="E245" s="2">
        <v>0.99750000000000005</v>
      </c>
      <c r="F245" s="2">
        <v>16.2377</v>
      </c>
      <c r="G245" s="2">
        <v>8.2185000000000006</v>
      </c>
      <c r="H245" s="2">
        <v>0.26950000000000002</v>
      </c>
      <c r="I245" s="2">
        <v>3.1791</v>
      </c>
      <c r="J245" s="2">
        <v>5.9405999999999999</v>
      </c>
      <c r="K245" s="2">
        <v>2.2589000000000001</v>
      </c>
      <c r="L245" s="2">
        <v>1.0134000000000001</v>
      </c>
      <c r="M245" s="2">
        <v>0.2056</v>
      </c>
      <c r="N245" s="8">
        <v>94.322299999999998</v>
      </c>
      <c r="O245" s="6"/>
      <c r="P245" s="2">
        <f t="shared" si="193"/>
        <v>59.372491976976818</v>
      </c>
      <c r="Q245" s="2">
        <f t="shared" si="194"/>
        <v>1.0575441862634818</v>
      </c>
      <c r="R245" s="2">
        <f t="shared" si="195"/>
        <v>17.21512304089277</v>
      </c>
      <c r="S245" s="2">
        <f t="shared" si="196"/>
        <v>8.713209919605438</v>
      </c>
      <c r="T245" s="2">
        <f t="shared" si="197"/>
        <v>0.28572246435890558</v>
      </c>
      <c r="U245" s="2">
        <f t="shared" si="198"/>
        <v>3.3704648847621401</v>
      </c>
      <c r="V245" s="2">
        <f t="shared" si="199"/>
        <v>6.2981924741020947</v>
      </c>
      <c r="W245" s="2">
        <f t="shared" si="200"/>
        <v>2.3948737467173724</v>
      </c>
      <c r="X245" s="2">
        <f t="shared" si="201"/>
        <v>1.0744012815633208</v>
      </c>
      <c r="Y245" s="2">
        <f t="shared" si="202"/>
        <v>0.21797602475766598</v>
      </c>
      <c r="Z245" s="2">
        <f t="shared" si="203"/>
        <v>100.00000000000001</v>
      </c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</row>
    <row r="246" spans="1:48" x14ac:dyDescent="0.2">
      <c r="C246" t="s">
        <v>77</v>
      </c>
      <c r="D246" s="2">
        <v>56.437600000000003</v>
      </c>
      <c r="E246" s="2">
        <v>1.2131000000000001</v>
      </c>
      <c r="F246" s="2">
        <v>17.089200000000002</v>
      </c>
      <c r="G246" s="2">
        <v>7.4086999999999996</v>
      </c>
      <c r="H246" s="2">
        <v>0.33529999999999999</v>
      </c>
      <c r="I246" s="2">
        <v>2.6804999999999999</v>
      </c>
      <c r="J246" s="2">
        <v>5.9644000000000004</v>
      </c>
      <c r="K246" s="2">
        <v>2.5716000000000001</v>
      </c>
      <c r="L246" s="2">
        <v>0.94979999999999998</v>
      </c>
      <c r="M246" s="2">
        <v>0.21540000000000001</v>
      </c>
      <c r="N246" s="8">
        <v>94.865600000000001</v>
      </c>
      <c r="O246" s="6"/>
      <c r="P246" s="2">
        <f t="shared" si="193"/>
        <v>59.492165758715487</v>
      </c>
      <c r="Q246" s="2">
        <f t="shared" si="194"/>
        <v>1.2787564723145166</v>
      </c>
      <c r="R246" s="2">
        <f t="shared" si="195"/>
        <v>18.014116813681675</v>
      </c>
      <c r="S246" s="2">
        <f t="shared" si="196"/>
        <v>7.809680221281476</v>
      </c>
      <c r="T246" s="2">
        <f t="shared" si="197"/>
        <v>0.35344740348450859</v>
      </c>
      <c r="U246" s="2">
        <f t="shared" si="198"/>
        <v>2.8255763943937531</v>
      </c>
      <c r="V246" s="2">
        <f t="shared" si="199"/>
        <v>6.2872105378556613</v>
      </c>
      <c r="W246" s="2">
        <f t="shared" si="200"/>
        <v>2.7107824121704813</v>
      </c>
      <c r="X246" s="2">
        <f t="shared" si="201"/>
        <v>1.0012059165809313</v>
      </c>
      <c r="Y246" s="2">
        <f t="shared" si="202"/>
        <v>0.22705806952151253</v>
      </c>
      <c r="Z246" s="2">
        <f t="shared" si="203"/>
        <v>100.00000000000001</v>
      </c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</row>
    <row r="247" spans="1:48" x14ac:dyDescent="0.2">
      <c r="C247" t="s">
        <v>93</v>
      </c>
      <c r="D247" s="2">
        <v>56.436500000000002</v>
      </c>
      <c r="E247" s="2">
        <v>1.0114000000000001</v>
      </c>
      <c r="F247" s="2">
        <v>17.049900000000001</v>
      </c>
      <c r="G247" s="2">
        <v>7.0848000000000004</v>
      </c>
      <c r="H247" s="2">
        <v>0.14729999999999999</v>
      </c>
      <c r="I247" s="2">
        <v>2.4056999999999999</v>
      </c>
      <c r="J247" s="2">
        <v>5.9995000000000003</v>
      </c>
      <c r="K247" s="2">
        <v>2.1472000000000002</v>
      </c>
      <c r="L247" s="2">
        <v>1.0941000000000001</v>
      </c>
      <c r="M247" s="2">
        <v>0.1827</v>
      </c>
      <c r="N247" s="8">
        <v>93.558999999999997</v>
      </c>
      <c r="O247" s="6"/>
      <c r="P247" s="2">
        <f t="shared" si="193"/>
        <v>60.321829006295502</v>
      </c>
      <c r="Q247" s="2">
        <f t="shared" si="194"/>
        <v>1.0810290832522793</v>
      </c>
      <c r="R247" s="2">
        <f t="shared" si="195"/>
        <v>18.223687726461378</v>
      </c>
      <c r="S247" s="2">
        <f t="shared" si="196"/>
        <v>7.5725478040594707</v>
      </c>
      <c r="T247" s="2">
        <f t="shared" si="197"/>
        <v>0.15744075930696136</v>
      </c>
      <c r="U247" s="2">
        <f t="shared" si="198"/>
        <v>2.5713186331619617</v>
      </c>
      <c r="V247" s="2">
        <f t="shared" si="199"/>
        <v>6.412531130089036</v>
      </c>
      <c r="W247" s="2">
        <f t="shared" si="200"/>
        <v>2.2950223922872199</v>
      </c>
      <c r="X247" s="2">
        <f t="shared" si="201"/>
        <v>1.1694225034470227</v>
      </c>
      <c r="Y247" s="2">
        <f t="shared" si="202"/>
        <v>0.19527784606504986</v>
      </c>
      <c r="Z247" s="2">
        <f t="shared" si="203"/>
        <v>100.00010688442589</v>
      </c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</row>
    <row r="248" spans="1:48" x14ac:dyDescent="0.2">
      <c r="C248" t="s">
        <v>94</v>
      </c>
      <c r="D248" s="2">
        <v>56.195900000000002</v>
      </c>
      <c r="E248" s="2">
        <v>1.1667000000000001</v>
      </c>
      <c r="F248" s="2">
        <v>16.173400000000001</v>
      </c>
      <c r="G248" s="2">
        <v>8.0219000000000005</v>
      </c>
      <c r="H248" s="2">
        <v>0.29389999999999999</v>
      </c>
      <c r="I248" s="2">
        <v>3.0929000000000002</v>
      </c>
      <c r="J248" s="2">
        <v>5.8818000000000001</v>
      </c>
      <c r="K248" s="2">
        <v>2.3102999999999998</v>
      </c>
      <c r="L248" s="2">
        <v>0.98080000000000001</v>
      </c>
      <c r="M248" s="2">
        <v>0.15759999999999999</v>
      </c>
      <c r="N248" s="8">
        <v>94.275199999999998</v>
      </c>
      <c r="O248" s="6"/>
      <c r="P248" s="2">
        <f t="shared" si="193"/>
        <v>59.608359356437326</v>
      </c>
      <c r="Q248" s="2">
        <f t="shared" si="194"/>
        <v>1.2375470961610264</v>
      </c>
      <c r="R248" s="2">
        <f t="shared" si="195"/>
        <v>17.155519160924612</v>
      </c>
      <c r="S248" s="2">
        <f t="shared" si="196"/>
        <v>8.5090246427480398</v>
      </c>
      <c r="T248" s="2">
        <f t="shared" si="197"/>
        <v>0.31174688571331594</v>
      </c>
      <c r="U248" s="2">
        <f t="shared" si="198"/>
        <v>3.2807143342045415</v>
      </c>
      <c r="V248" s="2">
        <f t="shared" si="199"/>
        <v>6.2389684667865994</v>
      </c>
      <c r="W248" s="2">
        <f t="shared" si="200"/>
        <v>2.4505914598961334</v>
      </c>
      <c r="X248" s="2">
        <f t="shared" si="201"/>
        <v>1.0403584399714878</v>
      </c>
      <c r="Y248" s="2">
        <f t="shared" si="202"/>
        <v>0.1671701571569193</v>
      </c>
      <c r="Z248" s="2">
        <f t="shared" si="203"/>
        <v>100.00000000000001</v>
      </c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</row>
    <row r="249" spans="1:48" x14ac:dyDescent="0.2">
      <c r="C249" t="s">
        <v>165</v>
      </c>
      <c r="D249" s="2">
        <v>56.170499999999997</v>
      </c>
      <c r="E249" s="2">
        <v>1.0953999999999999</v>
      </c>
      <c r="F249" s="2">
        <v>16.738700000000001</v>
      </c>
      <c r="G249" s="2">
        <v>6.9574999999999996</v>
      </c>
      <c r="H249" s="2">
        <v>0.21690000000000001</v>
      </c>
      <c r="I249" s="2">
        <v>2.7515999999999998</v>
      </c>
      <c r="J249" s="2">
        <v>6.2590000000000003</v>
      </c>
      <c r="K249" s="2">
        <v>2.3155000000000001</v>
      </c>
      <c r="L249" s="2">
        <v>0.87360000000000004</v>
      </c>
      <c r="M249" s="2">
        <v>0.2356</v>
      </c>
      <c r="N249" s="8">
        <v>93.6143</v>
      </c>
      <c r="O249" s="6"/>
      <c r="P249" s="2">
        <f t="shared" si="193"/>
        <v>60.002050968708843</v>
      </c>
      <c r="Q249" s="2">
        <f t="shared" si="194"/>
        <v>1.1701203769082287</v>
      </c>
      <c r="R249" s="2">
        <f t="shared" si="195"/>
        <v>17.880494753472494</v>
      </c>
      <c r="S249" s="2">
        <f t="shared" si="196"/>
        <v>7.4320910373735627</v>
      </c>
      <c r="T249" s="2">
        <f t="shared" si="197"/>
        <v>0.23169537132681656</v>
      </c>
      <c r="U249" s="2">
        <f t="shared" si="198"/>
        <v>2.9392945308569307</v>
      </c>
      <c r="V249" s="2">
        <f t="shared" si="199"/>
        <v>6.6859443482459406</v>
      </c>
      <c r="W249" s="2">
        <f t="shared" si="200"/>
        <v>2.4734468986041662</v>
      </c>
      <c r="X249" s="2">
        <f t="shared" si="201"/>
        <v>0.93319076252239253</v>
      </c>
      <c r="Y249" s="2">
        <f t="shared" si="202"/>
        <v>0.25167095198062689</v>
      </c>
      <c r="Z249" s="2">
        <f t="shared" si="203"/>
        <v>100</v>
      </c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</row>
    <row r="250" spans="1:48" x14ac:dyDescent="0.2">
      <c r="C250" t="s">
        <v>166</v>
      </c>
      <c r="D250" s="2">
        <v>55.1952</v>
      </c>
      <c r="E250" s="2">
        <v>1.0804</v>
      </c>
      <c r="F250" s="2">
        <v>15.933</v>
      </c>
      <c r="G250" s="2">
        <v>8.0305999999999997</v>
      </c>
      <c r="H250" s="2">
        <v>0.3145</v>
      </c>
      <c r="I250" s="2">
        <v>3.0350999999999999</v>
      </c>
      <c r="J250" s="2">
        <v>5.9568000000000003</v>
      </c>
      <c r="K250" s="2">
        <v>2.1200999999999999</v>
      </c>
      <c r="L250" s="2">
        <v>0.85250000000000004</v>
      </c>
      <c r="M250" s="2">
        <v>0.2626</v>
      </c>
      <c r="N250" s="8">
        <v>92.780699999999996</v>
      </c>
      <c r="O250" s="6"/>
      <c r="P250" s="2">
        <f t="shared" si="193"/>
        <v>59.489958579747729</v>
      </c>
      <c r="Q250" s="2">
        <f t="shared" si="194"/>
        <v>1.1644663168094227</v>
      </c>
      <c r="R250" s="2">
        <f t="shared" si="195"/>
        <v>17.172752522884611</v>
      </c>
      <c r="S250" s="2">
        <f t="shared" si="196"/>
        <v>8.6554639057476379</v>
      </c>
      <c r="T250" s="2">
        <f t="shared" si="197"/>
        <v>0.33897135934520867</v>
      </c>
      <c r="U250" s="2">
        <f t="shared" si="198"/>
        <v>3.2712622344948898</v>
      </c>
      <c r="V250" s="2">
        <f t="shared" si="199"/>
        <v>6.4203007737600615</v>
      </c>
      <c r="W250" s="2">
        <f t="shared" si="200"/>
        <v>2.2850657518212301</v>
      </c>
      <c r="X250" s="2">
        <f t="shared" si="201"/>
        <v>0.91883333495004893</v>
      </c>
      <c r="Y250" s="2">
        <f t="shared" si="202"/>
        <v>0.28303300147552241</v>
      </c>
      <c r="Z250" s="2">
        <f t="shared" si="203"/>
        <v>100.00010778103636</v>
      </c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</row>
    <row r="251" spans="1:48" s="13" customFormat="1" ht="17" thickBot="1" x14ac:dyDescent="0.25">
      <c r="B251" s="23"/>
      <c r="D251" s="16"/>
      <c r="E251" s="16"/>
      <c r="F251" s="16"/>
      <c r="G251" s="16"/>
      <c r="H251" s="16"/>
      <c r="I251" s="16"/>
      <c r="J251" s="16"/>
      <c r="K251" s="16"/>
      <c r="L251" s="18"/>
      <c r="M251" s="18"/>
      <c r="N251" s="17"/>
      <c r="O251" s="14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</row>
    <row r="252" spans="1:48" x14ac:dyDescent="0.2">
      <c r="A252" t="s">
        <v>1</v>
      </c>
      <c r="B252" s="11" t="s">
        <v>182</v>
      </c>
      <c r="C252" t="s">
        <v>165</v>
      </c>
      <c r="D252" s="2">
        <v>67.293099999999995</v>
      </c>
      <c r="E252" s="2">
        <v>0.53969999999999996</v>
      </c>
      <c r="F252" s="2">
        <v>12.079499999999999</v>
      </c>
      <c r="G252" s="2">
        <v>4.0715000000000003</v>
      </c>
      <c r="H252" s="2">
        <v>0.21679999999999999</v>
      </c>
      <c r="I252" s="2">
        <v>2.81</v>
      </c>
      <c r="J252" s="2">
        <v>5.0648999999999997</v>
      </c>
      <c r="K252" s="2">
        <v>2.9</v>
      </c>
      <c r="L252" s="2">
        <v>1.1662999999999999</v>
      </c>
      <c r="M252" s="2">
        <v>0.31290000000000001</v>
      </c>
      <c r="N252" s="8">
        <v>96.475399999999993</v>
      </c>
      <c r="P252" s="2">
        <f t="shared" ref="P252:Y256" si="206">D252/$N252*100</f>
        <v>69.751563611034527</v>
      </c>
      <c r="Q252" s="2">
        <f t="shared" si="206"/>
        <v>0.55941721931186605</v>
      </c>
      <c r="R252" s="2">
        <f t="shared" si="206"/>
        <v>12.520808413336457</v>
      </c>
      <c r="S252" s="2">
        <f t="shared" si="206"/>
        <v>4.220246819396448</v>
      </c>
      <c r="T252" s="2">
        <f t="shared" si="206"/>
        <v>0.22472049869707722</v>
      </c>
      <c r="U252" s="2">
        <f t="shared" si="206"/>
        <v>2.9126596002711573</v>
      </c>
      <c r="V252" s="2">
        <f t="shared" si="206"/>
        <v>5.2499393627805642</v>
      </c>
      <c r="W252" s="2">
        <f t="shared" si="206"/>
        <v>3.0059476301730803</v>
      </c>
      <c r="X252" s="2">
        <f t="shared" si="206"/>
        <v>1.2089092141623667</v>
      </c>
      <c r="Y252" s="2">
        <f t="shared" si="206"/>
        <v>0.32433138395901961</v>
      </c>
      <c r="Z252" s="2">
        <f t="shared" si="166"/>
        <v>99.978543753122565</v>
      </c>
      <c r="AB252" s="2">
        <f t="shared" ref="AB252:AK252" si="207">AVERAGE(P252:P256)</f>
        <v>69.13438670933968</v>
      </c>
      <c r="AC252" s="2">
        <f t="shared" si="207"/>
        <v>0.50051267324084903</v>
      </c>
      <c r="AD252" s="2">
        <f t="shared" si="207"/>
        <v>11.88020657563289</v>
      </c>
      <c r="AE252" s="2">
        <f t="shared" si="207"/>
        <v>4.6233116450229694</v>
      </c>
      <c r="AF252" s="2">
        <f t="shared" si="207"/>
        <v>0.19599165796397089</v>
      </c>
      <c r="AG252" s="2">
        <f t="shared" si="207"/>
        <v>3.0432644274378711</v>
      </c>
      <c r="AH252" s="2">
        <f t="shared" si="207"/>
        <v>6.1055242746551999</v>
      </c>
      <c r="AI252" s="2">
        <f t="shared" si="207"/>
        <v>3.0271259566548658</v>
      </c>
      <c r="AJ252" s="2">
        <f t="shared" si="207"/>
        <v>1.2118394413502172</v>
      </c>
      <c r="AK252" s="2">
        <f t="shared" si="207"/>
        <v>0.26987698565697404</v>
      </c>
      <c r="AL252" s="2"/>
      <c r="AM252" s="2">
        <f t="shared" ref="AM252:AV252" si="208">_xlfn.STDEV.P(P252:P256)</f>
        <v>0.56347981213688947</v>
      </c>
      <c r="AN252" s="2">
        <f t="shared" si="208"/>
        <v>4.5989480031400604E-2</v>
      </c>
      <c r="AO252" s="2">
        <f t="shared" si="208"/>
        <v>0.45936537414005374</v>
      </c>
      <c r="AP252" s="2">
        <f t="shared" si="208"/>
        <v>0.30753733881532175</v>
      </c>
      <c r="AQ252" s="2">
        <f t="shared" si="208"/>
        <v>2.5352053542706272E-2</v>
      </c>
      <c r="AR252" s="2">
        <f t="shared" si="208"/>
        <v>0.22521381259916293</v>
      </c>
      <c r="AS252" s="2">
        <f t="shared" si="208"/>
        <v>0.4813662276434888</v>
      </c>
      <c r="AT252" s="2">
        <f t="shared" si="208"/>
        <v>0.12623757129503474</v>
      </c>
      <c r="AU252" s="2">
        <f t="shared" si="208"/>
        <v>3.9080997000533906E-2</v>
      </c>
      <c r="AV252" s="2">
        <f t="shared" si="208"/>
        <v>4.1072542758212614E-2</v>
      </c>
    </row>
    <row r="253" spans="1:48" x14ac:dyDescent="0.2">
      <c r="C253" t="s">
        <v>167</v>
      </c>
      <c r="D253" s="2">
        <v>66.327100000000002</v>
      </c>
      <c r="E253" s="2">
        <v>0.52559999999999996</v>
      </c>
      <c r="F253" s="2">
        <v>11.8947</v>
      </c>
      <c r="G253" s="2">
        <v>4.6257000000000001</v>
      </c>
      <c r="H253" s="2">
        <v>0.1978</v>
      </c>
      <c r="I253" s="2">
        <v>2.8732000000000002</v>
      </c>
      <c r="J253" s="2">
        <v>5.9488000000000003</v>
      </c>
      <c r="K253" s="2">
        <v>2.7338</v>
      </c>
      <c r="L253" s="2">
        <v>1.1040000000000001</v>
      </c>
      <c r="M253" s="2">
        <v>0.29399999999999998</v>
      </c>
      <c r="N253" s="8">
        <v>96.531899999999993</v>
      </c>
      <c r="P253" s="2">
        <f t="shared" si="206"/>
        <v>68.710032642059261</v>
      </c>
      <c r="Q253" s="2">
        <f t="shared" si="206"/>
        <v>0.54448322264453508</v>
      </c>
      <c r="R253" s="2">
        <f t="shared" si="206"/>
        <v>12.322040693283775</v>
      </c>
      <c r="S253" s="2">
        <f t="shared" si="206"/>
        <v>4.7918874486050731</v>
      </c>
      <c r="T253" s="2">
        <f t="shared" si="206"/>
        <v>0.20490635738030644</v>
      </c>
      <c r="U253" s="2">
        <f t="shared" si="206"/>
        <v>2.9764254096314282</v>
      </c>
      <c r="V253" s="2">
        <f t="shared" si="206"/>
        <v>6.1625224407682859</v>
      </c>
      <c r="W253" s="2">
        <f t="shared" si="206"/>
        <v>2.8320171881005143</v>
      </c>
      <c r="X253" s="2">
        <f t="shared" si="206"/>
        <v>1.1436633900296171</v>
      </c>
      <c r="Y253" s="2">
        <f t="shared" si="206"/>
        <v>0.3045625332144089</v>
      </c>
      <c r="Z253" s="2">
        <f t="shared" si="166"/>
        <v>99.992541325717198</v>
      </c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</row>
    <row r="254" spans="1:48" x14ac:dyDescent="0.2">
      <c r="C254" t="s">
        <v>183</v>
      </c>
      <c r="D254" s="2">
        <v>68.199600000000004</v>
      </c>
      <c r="E254" s="2">
        <v>0.45660000000000001</v>
      </c>
      <c r="F254" s="2">
        <v>11.4231</v>
      </c>
      <c r="G254" s="2">
        <v>4.1867000000000001</v>
      </c>
      <c r="H254" s="2">
        <v>0.14729999999999999</v>
      </c>
      <c r="I254" s="2">
        <v>2.6608999999999998</v>
      </c>
      <c r="J254" s="2">
        <v>5.8795999999999999</v>
      </c>
      <c r="K254" s="2">
        <v>3.1349999999999998</v>
      </c>
      <c r="L254" s="2">
        <v>1.2318</v>
      </c>
      <c r="M254" s="2">
        <v>0.25850000000000001</v>
      </c>
      <c r="N254" s="8">
        <v>97.578999999999994</v>
      </c>
      <c r="P254" s="2">
        <f t="shared" si="206"/>
        <v>69.891677512579562</v>
      </c>
      <c r="Q254" s="2">
        <f t="shared" si="206"/>
        <v>0.46792855020035057</v>
      </c>
      <c r="R254" s="2">
        <f t="shared" si="206"/>
        <v>11.706514721405222</v>
      </c>
      <c r="S254" s="2">
        <f t="shared" si="206"/>
        <v>4.290574816302688</v>
      </c>
      <c r="T254" s="2">
        <f t="shared" si="206"/>
        <v>0.15095461113559269</v>
      </c>
      <c r="U254" s="2">
        <f t="shared" si="206"/>
        <v>2.726918701769848</v>
      </c>
      <c r="V254" s="2">
        <f t="shared" si="206"/>
        <v>6.0254767931624631</v>
      </c>
      <c r="W254" s="2">
        <f t="shared" si="206"/>
        <v>3.2127814386292135</v>
      </c>
      <c r="X254" s="2">
        <f t="shared" si="206"/>
        <v>1.2623617786613923</v>
      </c>
      <c r="Y254" s="2">
        <f t="shared" si="206"/>
        <v>0.26491355722030357</v>
      </c>
      <c r="Z254" s="2">
        <f t="shared" si="166"/>
        <v>100.00010248106663</v>
      </c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</row>
    <row r="255" spans="1:48" x14ac:dyDescent="0.2">
      <c r="C255" t="s">
        <v>184</v>
      </c>
      <c r="D255" s="2">
        <v>66.990600000000001</v>
      </c>
      <c r="E255" s="2">
        <v>0.42630000000000001</v>
      </c>
      <c r="F255" s="2">
        <v>11.0976</v>
      </c>
      <c r="G255" s="2">
        <v>4.8601999999999999</v>
      </c>
      <c r="H255" s="2">
        <v>0.2059</v>
      </c>
      <c r="I255" s="2">
        <v>3.2185000000000001</v>
      </c>
      <c r="J255" s="2">
        <v>6.5098000000000003</v>
      </c>
      <c r="K255" s="2">
        <v>2.9152999999999998</v>
      </c>
      <c r="L255" s="2">
        <v>1.1828000000000001</v>
      </c>
      <c r="M255" s="2">
        <v>0.2041</v>
      </c>
      <c r="N255" s="8">
        <v>97.611199999999997</v>
      </c>
      <c r="P255" s="2">
        <f t="shared" si="206"/>
        <v>68.630034258363793</v>
      </c>
      <c r="Q255" s="2">
        <f t="shared" si="206"/>
        <v>0.43673267002147292</v>
      </c>
      <c r="R255" s="2">
        <f t="shared" si="206"/>
        <v>11.369187142459063</v>
      </c>
      <c r="S255" s="2">
        <f t="shared" si="206"/>
        <v>4.9791417378333636</v>
      </c>
      <c r="T255" s="2">
        <f t="shared" si="206"/>
        <v>0.21093890864982709</v>
      </c>
      <c r="U255" s="2">
        <f t="shared" si="206"/>
        <v>3.2972650679430235</v>
      </c>
      <c r="V255" s="2">
        <f t="shared" si="206"/>
        <v>6.669111741275592</v>
      </c>
      <c r="W255" s="2">
        <f t="shared" si="206"/>
        <v>2.9866449751667838</v>
      </c>
      <c r="X255" s="2">
        <f t="shared" si="206"/>
        <v>1.211746193059813</v>
      </c>
      <c r="Y255" s="2">
        <f t="shared" si="206"/>
        <v>0.20909485796711852</v>
      </c>
      <c r="Z255" s="2">
        <f t="shared" si="166"/>
        <v>99.999897552739839</v>
      </c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</row>
    <row r="256" spans="1:48" x14ac:dyDescent="0.2">
      <c r="C256" t="s">
        <v>115</v>
      </c>
      <c r="D256" s="2">
        <v>66.269000000000005</v>
      </c>
      <c r="E256" s="2">
        <v>0.47660000000000002</v>
      </c>
      <c r="F256" s="2">
        <v>11.077999999999999</v>
      </c>
      <c r="G256" s="2">
        <v>4.6643999999999997</v>
      </c>
      <c r="H256" s="2">
        <v>0.18179999999999999</v>
      </c>
      <c r="I256" s="2">
        <v>3.1867000000000001</v>
      </c>
      <c r="J256" s="2">
        <v>6.1943999999999999</v>
      </c>
      <c r="K256" s="2">
        <v>2.9891000000000001</v>
      </c>
      <c r="L256" s="2">
        <v>1.1891</v>
      </c>
      <c r="M256" s="2">
        <v>0.23780000000000001</v>
      </c>
      <c r="N256" s="8">
        <v>96.477400000000003</v>
      </c>
      <c r="P256" s="2">
        <f t="shared" si="206"/>
        <v>68.688625522661269</v>
      </c>
      <c r="Q256" s="2">
        <f t="shared" si="206"/>
        <v>0.49400170402602062</v>
      </c>
      <c r="R256" s="2">
        <f t="shared" si="206"/>
        <v>11.482481907679933</v>
      </c>
      <c r="S256" s="2">
        <f t="shared" si="206"/>
        <v>4.8347074029772772</v>
      </c>
      <c r="T256" s="2">
        <f t="shared" si="206"/>
        <v>0.18843791395705106</v>
      </c>
      <c r="U256" s="2">
        <f t="shared" si="206"/>
        <v>3.3030533575738978</v>
      </c>
      <c r="V256" s="2">
        <f t="shared" si="206"/>
        <v>6.4205710352890941</v>
      </c>
      <c r="W256" s="2">
        <f t="shared" si="206"/>
        <v>3.0982385512047381</v>
      </c>
      <c r="X256" s="2">
        <f t="shared" si="206"/>
        <v>1.2325166308378959</v>
      </c>
      <c r="Y256" s="2">
        <f t="shared" si="206"/>
        <v>0.2464825959240195</v>
      </c>
      <c r="Z256" s="2">
        <f t="shared" si="166"/>
        <v>99.989116622131192</v>
      </c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</row>
    <row r="257" spans="2:48" x14ac:dyDescent="0.2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8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</row>
    <row r="258" spans="2:48" x14ac:dyDescent="0.2">
      <c r="B258" s="11" t="s">
        <v>185</v>
      </c>
      <c r="C258" t="s">
        <v>109</v>
      </c>
      <c r="D258" s="2">
        <v>54.330800000000004</v>
      </c>
      <c r="E258" s="2">
        <v>1.0451999999999999</v>
      </c>
      <c r="F258" s="2">
        <v>15.800700000000001</v>
      </c>
      <c r="G258" s="2">
        <v>8.7912999999999997</v>
      </c>
      <c r="H258" s="2">
        <v>0.1908</v>
      </c>
      <c r="I258" s="2">
        <v>4.0598000000000001</v>
      </c>
      <c r="J258" s="2">
        <v>8.0683000000000007</v>
      </c>
      <c r="K258" s="2">
        <v>3.2033999999999998</v>
      </c>
      <c r="L258" s="2">
        <v>0.6321</v>
      </c>
      <c r="M258" s="2">
        <v>0.18429999999999999</v>
      </c>
      <c r="N258" s="8">
        <v>96.306600000000003</v>
      </c>
      <c r="P258" s="2">
        <f t="shared" ref="P258:P276" si="209">D258/$N258*100</f>
        <v>56.414409811996272</v>
      </c>
      <c r="Q258" s="2">
        <f t="shared" ref="Q258:Q276" si="210">E258/$N258*100</f>
        <v>1.085283874625415</v>
      </c>
      <c r="R258" s="2">
        <f t="shared" ref="R258:R276" si="211">F258/$N258*100</f>
        <v>16.406663717751432</v>
      </c>
      <c r="S258" s="2">
        <f t="shared" ref="S258:S276" si="212">G258/$N258*100</f>
        <v>9.1284501789077801</v>
      </c>
      <c r="T258" s="2">
        <f t="shared" ref="T258:T276" si="213">H258/$N258*100</f>
        <v>0.19811726299132146</v>
      </c>
      <c r="U258" s="2">
        <f t="shared" ref="U258:U276" si="214">I258/$N258*100</f>
        <v>4.2154950958708959</v>
      </c>
      <c r="V258" s="2">
        <f t="shared" ref="V258:V276" si="215">J258/$N258*100</f>
        <v>8.377722814428088</v>
      </c>
      <c r="W258" s="2">
        <f t="shared" ref="W258:W276" si="216">K258/$N258*100</f>
        <v>3.3262517833668714</v>
      </c>
      <c r="X258" s="2">
        <f t="shared" ref="X258:X276" si="217">L258/$N258*100</f>
        <v>0.65634130994137474</v>
      </c>
      <c r="Y258" s="2">
        <f t="shared" ref="Y258:Y276" si="218">M258/$N258*100</f>
        <v>0.19136798516404896</v>
      </c>
      <c r="Z258" s="2">
        <f t="shared" ref="Z258:Z316" si="219">SUM(P258:Y258)</f>
        <v>100.00010383504349</v>
      </c>
      <c r="AB258" s="2">
        <f t="shared" ref="AB258:AK258" si="220">AVERAGE(P258:P276)</f>
        <v>56.250023526980556</v>
      </c>
      <c r="AC258" s="2">
        <f t="shared" si="220"/>
        <v>1.0914430927329548</v>
      </c>
      <c r="AD258" s="2">
        <f t="shared" si="220"/>
        <v>16.418614438967563</v>
      </c>
      <c r="AE258" s="2">
        <f t="shared" si="220"/>
        <v>9.1802704713269616</v>
      </c>
      <c r="AF258" s="2">
        <f t="shared" si="220"/>
        <v>0.21491026815302292</v>
      </c>
      <c r="AG258" s="2">
        <f t="shared" si="220"/>
        <v>4.1698866666704069</v>
      </c>
      <c r="AH258" s="2">
        <f t="shared" si="220"/>
        <v>8.2267774303770747</v>
      </c>
      <c r="AI258" s="2">
        <f t="shared" si="220"/>
        <v>3.5294569795295385</v>
      </c>
      <c r="AJ258" s="2">
        <f t="shared" si="220"/>
        <v>0.70626011839671443</v>
      </c>
      <c r="AK258" s="2">
        <f t="shared" si="220"/>
        <v>0.21234616253874727</v>
      </c>
      <c r="AL258" s="2"/>
      <c r="AM258" s="2">
        <f t="shared" ref="AM258:AV258" si="221">_xlfn.STDEV.P(P258:P276)</f>
        <v>0.20645452197844655</v>
      </c>
      <c r="AN258" s="2">
        <f t="shared" si="221"/>
        <v>3.0085881976134637E-2</v>
      </c>
      <c r="AO258" s="2">
        <f t="shared" si="221"/>
        <v>0.15632194949243045</v>
      </c>
      <c r="AP258" s="2">
        <f t="shared" si="221"/>
        <v>0.13327526054191705</v>
      </c>
      <c r="AQ258" s="2">
        <f t="shared" si="221"/>
        <v>3.3451060784876419E-2</v>
      </c>
      <c r="AR258" s="2">
        <f t="shared" si="221"/>
        <v>9.6856776643120424E-2</v>
      </c>
      <c r="AS258" s="2">
        <f t="shared" si="221"/>
        <v>0.11699532544389085</v>
      </c>
      <c r="AT258" s="2">
        <f t="shared" si="221"/>
        <v>0.15910157219485946</v>
      </c>
      <c r="AU258" s="2">
        <f t="shared" si="221"/>
        <v>4.4096807658256978E-2</v>
      </c>
      <c r="AV258" s="2">
        <f t="shared" si="221"/>
        <v>3.229546647988793E-2</v>
      </c>
    </row>
    <row r="259" spans="2:48" x14ac:dyDescent="0.2">
      <c r="C259" t="s">
        <v>108</v>
      </c>
      <c r="D259" s="2">
        <v>54.550899999999999</v>
      </c>
      <c r="E259" s="2">
        <v>1.0366</v>
      </c>
      <c r="F259" s="2">
        <v>15.7309</v>
      </c>
      <c r="G259" s="2">
        <v>8.5614000000000008</v>
      </c>
      <c r="H259" s="2">
        <v>0.2041</v>
      </c>
      <c r="I259" s="2">
        <v>4.0372000000000003</v>
      </c>
      <c r="J259" s="2">
        <v>7.9222999999999999</v>
      </c>
      <c r="K259" s="2">
        <v>3.3936999999999999</v>
      </c>
      <c r="L259" s="2">
        <v>0.67379999999999995</v>
      </c>
      <c r="M259" s="2">
        <v>0.19769999999999999</v>
      </c>
      <c r="N259" s="8">
        <v>96.308700000000002</v>
      </c>
      <c r="P259" s="2">
        <f t="shared" si="209"/>
        <v>56.641715649780345</v>
      </c>
      <c r="Q259" s="2">
        <f t="shared" si="210"/>
        <v>1.0763305911096297</v>
      </c>
      <c r="R259" s="2">
        <f t="shared" si="211"/>
        <v>16.333830692346591</v>
      </c>
      <c r="S259" s="2">
        <f t="shared" si="212"/>
        <v>8.8895395743063723</v>
      </c>
      <c r="T259" s="2">
        <f t="shared" si="213"/>
        <v>0.21192270272571428</v>
      </c>
      <c r="U259" s="2">
        <f t="shared" si="214"/>
        <v>4.1919369693496025</v>
      </c>
      <c r="V259" s="2">
        <f t="shared" si="215"/>
        <v>8.2259442812539252</v>
      </c>
      <c r="W259" s="2">
        <f t="shared" si="216"/>
        <v>3.5237730340041971</v>
      </c>
      <c r="X259" s="2">
        <f t="shared" si="217"/>
        <v>0.69962526749919784</v>
      </c>
      <c r="Y259" s="2">
        <f t="shared" si="218"/>
        <v>0.20527740484504514</v>
      </c>
      <c r="Z259" s="2">
        <f t="shared" si="219"/>
        <v>99.999896167220626</v>
      </c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</row>
    <row r="260" spans="2:48" x14ac:dyDescent="0.2">
      <c r="C260" t="s">
        <v>35</v>
      </c>
      <c r="D260" s="2">
        <v>53.734900000000003</v>
      </c>
      <c r="E260" s="2">
        <v>1.0309999999999999</v>
      </c>
      <c r="F260" s="2">
        <v>15.665900000000001</v>
      </c>
      <c r="G260" s="2">
        <v>8.9283000000000001</v>
      </c>
      <c r="H260" s="2">
        <v>0.15629999999999999</v>
      </c>
      <c r="I260" s="2">
        <v>4.1154999999999999</v>
      </c>
      <c r="J260" s="2">
        <v>8.0794999999999995</v>
      </c>
      <c r="K260" s="2">
        <v>3.1997</v>
      </c>
      <c r="L260" s="2">
        <v>0.70889999999999997</v>
      </c>
      <c r="M260" s="2">
        <v>0.22170000000000001</v>
      </c>
      <c r="N260" s="8">
        <v>95.841800000000006</v>
      </c>
      <c r="P260" s="2">
        <f t="shared" si="209"/>
        <v>56.06624666898994</v>
      </c>
      <c r="Q260" s="2">
        <f t="shared" si="210"/>
        <v>1.075731048456936</v>
      </c>
      <c r="R260" s="2">
        <f t="shared" si="211"/>
        <v>16.345581990321552</v>
      </c>
      <c r="S260" s="2">
        <f t="shared" si="212"/>
        <v>9.3156639378642723</v>
      </c>
      <c r="T260" s="2">
        <f t="shared" si="213"/>
        <v>0.16308124430050353</v>
      </c>
      <c r="U260" s="2">
        <f t="shared" si="214"/>
        <v>4.2940554121479355</v>
      </c>
      <c r="V260" s="2">
        <f t="shared" si="215"/>
        <v>8.4300378331792594</v>
      </c>
      <c r="W260" s="2">
        <f t="shared" si="216"/>
        <v>3.3385224401044216</v>
      </c>
      <c r="X260" s="2">
        <f t="shared" si="217"/>
        <v>0.73965639209614165</v>
      </c>
      <c r="Y260" s="2">
        <f t="shared" si="218"/>
        <v>0.23131869393104051</v>
      </c>
      <c r="Z260" s="2">
        <f t="shared" si="219"/>
        <v>99.999895661392003</v>
      </c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</row>
    <row r="261" spans="2:48" x14ac:dyDescent="0.2">
      <c r="C261" t="s">
        <v>26</v>
      </c>
      <c r="D261" s="2">
        <v>53.633400000000002</v>
      </c>
      <c r="E261" s="2">
        <v>1.0256000000000001</v>
      </c>
      <c r="F261" s="2">
        <v>15.7681</v>
      </c>
      <c r="G261" s="2">
        <v>9.0206999999999997</v>
      </c>
      <c r="H261" s="2">
        <v>0.20660000000000001</v>
      </c>
      <c r="I261" s="2">
        <v>3.9346999999999999</v>
      </c>
      <c r="J261" s="2">
        <v>7.8022</v>
      </c>
      <c r="K261" s="2">
        <v>3.4384000000000001</v>
      </c>
      <c r="L261" s="2">
        <v>0.63400000000000001</v>
      </c>
      <c r="M261" s="2">
        <v>0.18129999999999999</v>
      </c>
      <c r="N261" s="8">
        <v>95.644999999999996</v>
      </c>
      <c r="P261" s="2">
        <f t="shared" si="209"/>
        <v>56.075487479742804</v>
      </c>
      <c r="Q261" s="2">
        <f t="shared" si="210"/>
        <v>1.0722986042134979</v>
      </c>
      <c r="R261" s="2">
        <f t="shared" si="211"/>
        <v>16.486068273302319</v>
      </c>
      <c r="S261" s="2">
        <f t="shared" si="212"/>
        <v>9.4314391761200262</v>
      </c>
      <c r="T261" s="2">
        <f t="shared" si="213"/>
        <v>0.21600710962413092</v>
      </c>
      <c r="U261" s="2">
        <f t="shared" si="214"/>
        <v>4.1138585393904545</v>
      </c>
      <c r="V261" s="2">
        <f t="shared" si="215"/>
        <v>8.1574572638402429</v>
      </c>
      <c r="W261" s="2">
        <f t="shared" si="216"/>
        <v>3.5949605311307442</v>
      </c>
      <c r="X261" s="2">
        <f t="shared" si="217"/>
        <v>0.66286789691045012</v>
      </c>
      <c r="Y261" s="2">
        <f t="shared" si="218"/>
        <v>0.1895551257253385</v>
      </c>
      <c r="Z261" s="2">
        <f t="shared" si="219"/>
        <v>100</v>
      </c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</row>
    <row r="262" spans="2:48" x14ac:dyDescent="0.2">
      <c r="C262" t="s">
        <v>50</v>
      </c>
      <c r="D262" s="2">
        <v>53.945700000000002</v>
      </c>
      <c r="E262" s="2">
        <v>1.0733999999999999</v>
      </c>
      <c r="F262" s="2">
        <v>15.8612</v>
      </c>
      <c r="G262" s="2">
        <v>8.7094000000000005</v>
      </c>
      <c r="H262" s="2">
        <v>0.20150000000000001</v>
      </c>
      <c r="I262" s="2">
        <v>4.0739000000000001</v>
      </c>
      <c r="J262" s="2">
        <v>7.7949999999999999</v>
      </c>
      <c r="K262" s="2">
        <v>3.4863</v>
      </c>
      <c r="L262" s="2">
        <v>0.72099999999999997</v>
      </c>
      <c r="M262" s="2">
        <v>0.25419999999999998</v>
      </c>
      <c r="N262" s="8">
        <v>96.121399999999994</v>
      </c>
      <c r="P262" s="2">
        <f t="shared" si="209"/>
        <v>56.1224659649152</v>
      </c>
      <c r="Q262" s="2">
        <f t="shared" si="210"/>
        <v>1.1167128235751871</v>
      </c>
      <c r="R262" s="2">
        <f t="shared" si="211"/>
        <v>16.501216170384538</v>
      </c>
      <c r="S262" s="2">
        <f t="shared" si="212"/>
        <v>9.060833487652074</v>
      </c>
      <c r="T262" s="2">
        <f t="shared" si="213"/>
        <v>0.20963073779616195</v>
      </c>
      <c r="U262" s="2">
        <f t="shared" si="214"/>
        <v>4.2382861672842882</v>
      </c>
      <c r="V262" s="2">
        <f t="shared" si="215"/>
        <v>8.1095364819904834</v>
      </c>
      <c r="W262" s="2">
        <f t="shared" si="216"/>
        <v>3.6269758867432231</v>
      </c>
      <c r="X262" s="2">
        <f t="shared" si="217"/>
        <v>0.7500931114195174</v>
      </c>
      <c r="Y262" s="2">
        <f t="shared" si="218"/>
        <v>0.26445723845054275</v>
      </c>
      <c r="Z262" s="2">
        <f t="shared" si="219"/>
        <v>100.00020807021123</v>
      </c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</row>
    <row r="263" spans="2:48" x14ac:dyDescent="0.2">
      <c r="C263" t="s">
        <v>53</v>
      </c>
      <c r="D263" s="2">
        <v>54.585599999999999</v>
      </c>
      <c r="E263" s="2">
        <v>1.0225</v>
      </c>
      <c r="F263" s="2">
        <v>15.704000000000001</v>
      </c>
      <c r="G263" s="2">
        <v>8.8907000000000007</v>
      </c>
      <c r="H263" s="2">
        <v>0.17760000000000001</v>
      </c>
      <c r="I263" s="2">
        <v>4.0815999999999999</v>
      </c>
      <c r="J263" s="2">
        <v>7.6573000000000002</v>
      </c>
      <c r="K263" s="2">
        <v>3.4401000000000002</v>
      </c>
      <c r="L263" s="2">
        <v>0.69299999999999995</v>
      </c>
      <c r="M263" s="2">
        <v>0.21290000000000001</v>
      </c>
      <c r="N263" s="8">
        <v>96.465400000000002</v>
      </c>
      <c r="P263" s="2">
        <f t="shared" si="209"/>
        <v>56.585677351672203</v>
      </c>
      <c r="Q263" s="2">
        <f t="shared" si="210"/>
        <v>1.0599655420492735</v>
      </c>
      <c r="R263" s="2">
        <f t="shared" si="211"/>
        <v>16.279412100089775</v>
      </c>
      <c r="S263" s="2">
        <f t="shared" si="212"/>
        <v>9.2164651781882423</v>
      </c>
      <c r="T263" s="2">
        <f t="shared" si="213"/>
        <v>0.18410746236474426</v>
      </c>
      <c r="U263" s="2">
        <f t="shared" si="214"/>
        <v>4.231154382814978</v>
      </c>
      <c r="V263" s="2">
        <f t="shared" si="215"/>
        <v>7.9378720245808347</v>
      </c>
      <c r="W263" s="2">
        <f t="shared" si="216"/>
        <v>3.566149106311693</v>
      </c>
      <c r="X263" s="2">
        <f t="shared" si="217"/>
        <v>0.71839229402459326</v>
      </c>
      <c r="Y263" s="2">
        <f t="shared" si="218"/>
        <v>0.220700893791971</v>
      </c>
      <c r="Z263" s="2">
        <f t="shared" si="219"/>
        <v>99.999896335888337</v>
      </c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</row>
    <row r="264" spans="2:48" x14ac:dyDescent="0.2">
      <c r="C264" t="s">
        <v>51</v>
      </c>
      <c r="D264" s="2">
        <v>53.632800000000003</v>
      </c>
      <c r="E264" s="2">
        <v>1.0407</v>
      </c>
      <c r="F264" s="2">
        <v>15.474299999999999</v>
      </c>
      <c r="G264" s="2">
        <v>8.8033000000000001</v>
      </c>
      <c r="H264" s="2">
        <v>0.1643</v>
      </c>
      <c r="I264" s="2">
        <v>3.9304000000000001</v>
      </c>
      <c r="J264" s="2">
        <v>7.7294999999999998</v>
      </c>
      <c r="K264" s="2">
        <v>3.6059999999999999</v>
      </c>
      <c r="L264" s="2">
        <v>0.74309999999999998</v>
      </c>
      <c r="M264" s="2">
        <v>0.2374</v>
      </c>
      <c r="N264" s="8">
        <v>95.361800000000002</v>
      </c>
      <c r="P264" s="2">
        <f t="shared" si="209"/>
        <v>56.241388061047502</v>
      </c>
      <c r="Q264" s="2">
        <f t="shared" si="210"/>
        <v>1.0913174877152065</v>
      </c>
      <c r="R264" s="2">
        <f t="shared" si="211"/>
        <v>16.226937830452027</v>
      </c>
      <c r="S264" s="2">
        <f t="shared" si="212"/>
        <v>9.2314742381121171</v>
      </c>
      <c r="T264" s="2">
        <f t="shared" si="213"/>
        <v>0.17229121094610211</v>
      </c>
      <c r="U264" s="2">
        <f t="shared" si="214"/>
        <v>4.121566497276687</v>
      </c>
      <c r="V264" s="2">
        <f t="shared" si="215"/>
        <v>8.1054468351058819</v>
      </c>
      <c r="W264" s="2">
        <f t="shared" si="216"/>
        <v>3.7813883546661238</v>
      </c>
      <c r="X264" s="2">
        <f t="shared" si="217"/>
        <v>0.77924284147321043</v>
      </c>
      <c r="Y264" s="2">
        <f t="shared" si="218"/>
        <v>0.24894664320514082</v>
      </c>
      <c r="Z264" s="2">
        <f t="shared" si="219"/>
        <v>99.999999999999986</v>
      </c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</row>
    <row r="265" spans="2:48" x14ac:dyDescent="0.2">
      <c r="C265" t="s">
        <v>110</v>
      </c>
      <c r="D265" s="2">
        <v>53.812600000000003</v>
      </c>
      <c r="E265" s="2">
        <v>1.0842000000000001</v>
      </c>
      <c r="F265" s="2">
        <v>15.460599999999999</v>
      </c>
      <c r="G265" s="2">
        <v>8.7140000000000004</v>
      </c>
      <c r="H265" s="2">
        <v>0.23849999999999999</v>
      </c>
      <c r="I265" s="2">
        <v>4.0754000000000001</v>
      </c>
      <c r="J265" s="2">
        <v>7.8838999999999997</v>
      </c>
      <c r="K265" s="2">
        <v>3.1339999999999999</v>
      </c>
      <c r="L265" s="2">
        <v>0.72789999999999999</v>
      </c>
      <c r="M265" s="2">
        <v>0.16289999999999999</v>
      </c>
      <c r="N265" s="8">
        <v>95.294200000000004</v>
      </c>
      <c r="P265" s="2">
        <f t="shared" si="209"/>
        <v>56.469963544475952</v>
      </c>
      <c r="Q265" s="2">
        <f t="shared" si="210"/>
        <v>1.1377397575088515</v>
      </c>
      <c r="R265" s="2">
        <f t="shared" si="211"/>
        <v>16.224072398949776</v>
      </c>
      <c r="S265" s="2">
        <f t="shared" si="212"/>
        <v>9.1443130851615315</v>
      </c>
      <c r="T265" s="2">
        <f t="shared" si="213"/>
        <v>0.25027756148852709</v>
      </c>
      <c r="U265" s="2">
        <f t="shared" si="214"/>
        <v>4.2766506251167433</v>
      </c>
      <c r="V265" s="2">
        <f t="shared" si="215"/>
        <v>8.2732212453643559</v>
      </c>
      <c r="W265" s="2">
        <f t="shared" si="216"/>
        <v>3.2887625899582549</v>
      </c>
      <c r="X265" s="2">
        <f t="shared" si="217"/>
        <v>0.76384501889936629</v>
      </c>
      <c r="Y265" s="2">
        <f t="shared" si="218"/>
        <v>0.17094429671480529</v>
      </c>
      <c r="Z265" s="2">
        <f t="shared" si="219"/>
        <v>99.999790123638164</v>
      </c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</row>
    <row r="266" spans="2:48" x14ac:dyDescent="0.2">
      <c r="C266" t="s">
        <v>69</v>
      </c>
      <c r="D266" s="2">
        <v>54.134999999999998</v>
      </c>
      <c r="E266" s="2">
        <v>1.0335000000000001</v>
      </c>
      <c r="F266" s="2">
        <v>15.493</v>
      </c>
      <c r="G266" s="2">
        <v>8.7065999999999999</v>
      </c>
      <c r="H266" s="2">
        <v>0.17499999999999999</v>
      </c>
      <c r="I266" s="2">
        <v>3.9702999999999999</v>
      </c>
      <c r="J266" s="2">
        <v>7.8909000000000002</v>
      </c>
      <c r="K266" s="2">
        <v>3.2726000000000002</v>
      </c>
      <c r="L266" s="2">
        <v>0.66100000000000003</v>
      </c>
      <c r="M266" s="2">
        <v>0.2389</v>
      </c>
      <c r="N266" s="8">
        <v>95.576700000000002</v>
      </c>
      <c r="P266" s="2">
        <f t="shared" si="209"/>
        <v>56.640373647552167</v>
      </c>
      <c r="Q266" s="2">
        <f t="shared" si="210"/>
        <v>1.08133049163656</v>
      </c>
      <c r="R266" s="2">
        <f t="shared" si="211"/>
        <v>16.21001771352223</v>
      </c>
      <c r="S266" s="2">
        <f t="shared" si="212"/>
        <v>9.1095423884691566</v>
      </c>
      <c r="T266" s="2">
        <f t="shared" si="213"/>
        <v>0.1830990189031427</v>
      </c>
      <c r="U266" s="2">
        <f t="shared" si="214"/>
        <v>4.1540459128637002</v>
      </c>
      <c r="V266" s="2">
        <f t="shared" si="215"/>
        <v>8.2560917043589068</v>
      </c>
      <c r="W266" s="2">
        <f t="shared" si="216"/>
        <v>3.4240562814995705</v>
      </c>
      <c r="X266" s="2">
        <f t="shared" si="217"/>
        <v>0.69159115139987049</v>
      </c>
      <c r="Y266" s="2">
        <f t="shared" si="218"/>
        <v>0.24995631780549027</v>
      </c>
      <c r="Z266" s="2">
        <f t="shared" si="219"/>
        <v>100.00010462801079</v>
      </c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</row>
    <row r="267" spans="2:48" x14ac:dyDescent="0.2">
      <c r="C267" t="s">
        <v>70</v>
      </c>
      <c r="D267" s="2">
        <v>53.886400000000002</v>
      </c>
      <c r="E267" s="2">
        <v>1.0396000000000001</v>
      </c>
      <c r="F267" s="2">
        <v>15.8119</v>
      </c>
      <c r="G267" s="2">
        <v>8.8270999999999997</v>
      </c>
      <c r="H267" s="2">
        <v>0.21740000000000001</v>
      </c>
      <c r="I267" s="2">
        <v>4.1148999999999996</v>
      </c>
      <c r="J267" s="2">
        <v>7.8768000000000002</v>
      </c>
      <c r="K267" s="2">
        <v>3.4474999999999998</v>
      </c>
      <c r="L267" s="2">
        <v>0.67020000000000002</v>
      </c>
      <c r="M267" s="2">
        <v>0.17430000000000001</v>
      </c>
      <c r="N267" s="8">
        <v>96.066000000000003</v>
      </c>
      <c r="P267" s="2">
        <f t="shared" si="209"/>
        <v>56.09310265858889</v>
      </c>
      <c r="Q267" s="2">
        <f t="shared" si="210"/>
        <v>1.0821726729540109</v>
      </c>
      <c r="R267" s="2">
        <f t="shared" si="211"/>
        <v>16.459413320009158</v>
      </c>
      <c r="S267" s="2">
        <f t="shared" si="212"/>
        <v>9.1885786854870606</v>
      </c>
      <c r="T267" s="2">
        <f t="shared" si="213"/>
        <v>0.22630275019257595</v>
      </c>
      <c r="U267" s="2">
        <f t="shared" si="214"/>
        <v>4.2834093227572705</v>
      </c>
      <c r="V267" s="2">
        <f t="shared" si="215"/>
        <v>8.1993629379801387</v>
      </c>
      <c r="W267" s="2">
        <f t="shared" si="216"/>
        <v>3.5886786167842937</v>
      </c>
      <c r="X267" s="2">
        <f t="shared" si="217"/>
        <v>0.69764536880894379</v>
      </c>
      <c r="Y267" s="2">
        <f t="shared" si="218"/>
        <v>0.18143776153894198</v>
      </c>
      <c r="Z267" s="2">
        <f t="shared" si="219"/>
        <v>100.00010409510128</v>
      </c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</row>
    <row r="268" spans="2:48" x14ac:dyDescent="0.2">
      <c r="C268" t="s">
        <v>71</v>
      </c>
      <c r="D268" s="2">
        <v>54.198500000000003</v>
      </c>
      <c r="E268" s="2">
        <v>0.99680000000000002</v>
      </c>
      <c r="F268" s="2">
        <v>15.7621</v>
      </c>
      <c r="G268" s="2">
        <v>8.8001000000000005</v>
      </c>
      <c r="H268" s="2">
        <v>0.22009999999999999</v>
      </c>
      <c r="I268" s="2">
        <v>4.1367000000000003</v>
      </c>
      <c r="J268" s="2">
        <v>8.0692000000000004</v>
      </c>
      <c r="K268" s="2">
        <v>3.5762999999999998</v>
      </c>
      <c r="L268" s="2">
        <v>0.67010000000000003</v>
      </c>
      <c r="M268" s="2">
        <v>0.25380000000000003</v>
      </c>
      <c r="N268" s="8">
        <v>96.683700000000002</v>
      </c>
      <c r="P268" s="2">
        <f t="shared" si="209"/>
        <v>56.057536068644453</v>
      </c>
      <c r="Q268" s="2">
        <f t="shared" si="210"/>
        <v>1.0309907461133572</v>
      </c>
      <c r="R268" s="2">
        <f t="shared" si="211"/>
        <v>16.302748033019011</v>
      </c>
      <c r="S268" s="2">
        <f t="shared" si="212"/>
        <v>9.1019478981462232</v>
      </c>
      <c r="T268" s="2">
        <f t="shared" si="213"/>
        <v>0.22764954175316005</v>
      </c>
      <c r="U268" s="2">
        <f t="shared" si="214"/>
        <v>4.2785909103602782</v>
      </c>
      <c r="V268" s="2">
        <f t="shared" si="215"/>
        <v>8.3459776570404323</v>
      </c>
      <c r="W268" s="2">
        <f t="shared" si="216"/>
        <v>3.6989689058238358</v>
      </c>
      <c r="X268" s="2">
        <f t="shared" si="217"/>
        <v>0.69308477023531367</v>
      </c>
      <c r="Y268" s="2">
        <f t="shared" si="218"/>
        <v>0.26250546886393467</v>
      </c>
      <c r="Z268" s="2">
        <f t="shared" si="219"/>
        <v>100.00000000000001</v>
      </c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</row>
    <row r="269" spans="2:48" x14ac:dyDescent="0.2">
      <c r="C269" t="s">
        <v>72</v>
      </c>
      <c r="D269" s="2">
        <v>53.706400000000002</v>
      </c>
      <c r="E269" s="2">
        <v>1.0505</v>
      </c>
      <c r="F269" s="2">
        <v>15.980499999999999</v>
      </c>
      <c r="G269" s="2">
        <v>8.6426999999999996</v>
      </c>
      <c r="H269" s="2">
        <v>0.23069999999999999</v>
      </c>
      <c r="I269" s="2">
        <v>4.0244999999999997</v>
      </c>
      <c r="J269" s="2">
        <v>7.9759000000000002</v>
      </c>
      <c r="K269" s="2">
        <v>3.2898000000000001</v>
      </c>
      <c r="L269" s="2">
        <v>0.64949999999999997</v>
      </c>
      <c r="M269" s="2">
        <v>0.2238</v>
      </c>
      <c r="N269" s="8">
        <v>95.774299999999997</v>
      </c>
      <c r="P269" s="2">
        <f t="shared" si="209"/>
        <v>56.076003687836931</v>
      </c>
      <c r="Q269" s="2">
        <f t="shared" si="210"/>
        <v>1.0968495723800644</v>
      </c>
      <c r="R269" s="2">
        <f t="shared" si="211"/>
        <v>16.685582666748804</v>
      </c>
      <c r="S269" s="2">
        <f t="shared" si="212"/>
        <v>9.0240283666912724</v>
      </c>
      <c r="T269" s="2">
        <f t="shared" si="213"/>
        <v>0.24087881613334686</v>
      </c>
      <c r="U269" s="2">
        <f t="shared" si="214"/>
        <v>4.2020667339776958</v>
      </c>
      <c r="V269" s="2">
        <f t="shared" si="215"/>
        <v>8.3278081907150447</v>
      </c>
      <c r="W269" s="2">
        <f t="shared" si="216"/>
        <v>3.4349507122474399</v>
      </c>
      <c r="X269" s="2">
        <f t="shared" si="217"/>
        <v>0.67815687506982558</v>
      </c>
      <c r="Y269" s="2">
        <f t="shared" si="218"/>
        <v>0.23367437819957962</v>
      </c>
      <c r="Z269" s="2">
        <f t="shared" si="219"/>
        <v>100.00000000000001</v>
      </c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</row>
    <row r="270" spans="2:48" x14ac:dyDescent="0.2">
      <c r="C270" t="s">
        <v>30</v>
      </c>
      <c r="D270" s="2">
        <v>53.685200000000002</v>
      </c>
      <c r="E270" s="2">
        <v>1.0562</v>
      </c>
      <c r="F270" s="2">
        <v>15.8576</v>
      </c>
      <c r="G270" s="2">
        <v>8.6722999999999999</v>
      </c>
      <c r="H270" s="2">
        <v>0.24129999999999999</v>
      </c>
      <c r="I270" s="2">
        <v>3.9394</v>
      </c>
      <c r="J270" s="2">
        <v>7.9462000000000002</v>
      </c>
      <c r="K270" s="2">
        <v>3.3834</v>
      </c>
      <c r="L270" s="2">
        <v>0.65510000000000002</v>
      </c>
      <c r="M270" s="2">
        <v>0.22770000000000001</v>
      </c>
      <c r="N270" s="8">
        <v>95.664199999999994</v>
      </c>
      <c r="P270" s="2">
        <f t="shared" si="209"/>
        <v>56.118380752674469</v>
      </c>
      <c r="Q270" s="2">
        <f t="shared" si="210"/>
        <v>1.1040702791639925</v>
      </c>
      <c r="R270" s="2">
        <f t="shared" si="211"/>
        <v>16.576315905009398</v>
      </c>
      <c r="S270" s="2">
        <f t="shared" si="212"/>
        <v>9.0653556920979845</v>
      </c>
      <c r="T270" s="2">
        <f t="shared" si="213"/>
        <v>0.25223646881487538</v>
      </c>
      <c r="U270" s="2">
        <f t="shared" si="214"/>
        <v>4.1179458982566111</v>
      </c>
      <c r="V270" s="2">
        <f t="shared" si="215"/>
        <v>8.3063465747897336</v>
      </c>
      <c r="W270" s="2">
        <f t="shared" si="216"/>
        <v>3.5367462436313688</v>
      </c>
      <c r="X270" s="2">
        <f t="shared" si="217"/>
        <v>0.68479117580035165</v>
      </c>
      <c r="Y270" s="2">
        <f t="shared" si="218"/>
        <v>0.23802007438519321</v>
      </c>
      <c r="Z270" s="2">
        <f t="shared" si="219"/>
        <v>100.00020906462396</v>
      </c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</row>
    <row r="271" spans="2:48" x14ac:dyDescent="0.2">
      <c r="C271" t="s">
        <v>20</v>
      </c>
      <c r="D271" s="2">
        <v>53.588900000000002</v>
      </c>
      <c r="E271" s="2">
        <v>1.0169999999999999</v>
      </c>
      <c r="F271" s="2">
        <v>15.889799999999999</v>
      </c>
      <c r="G271" s="2">
        <v>8.9646000000000008</v>
      </c>
      <c r="H271" s="2">
        <v>0.18290000000000001</v>
      </c>
      <c r="I271" s="2">
        <v>4.093</v>
      </c>
      <c r="J271" s="2">
        <v>7.7027000000000001</v>
      </c>
      <c r="K271" s="2">
        <v>3.1855000000000002</v>
      </c>
      <c r="L271" s="2">
        <v>0.66090000000000004</v>
      </c>
      <c r="M271" s="2">
        <v>0.186</v>
      </c>
      <c r="N271" s="8">
        <v>95.471199999999996</v>
      </c>
      <c r="P271" s="2">
        <f t="shared" si="209"/>
        <v>56.130958865081823</v>
      </c>
      <c r="Q271" s="2">
        <f t="shared" si="210"/>
        <v>1.0652427119382599</v>
      </c>
      <c r="R271" s="2">
        <f t="shared" si="211"/>
        <v>16.643553239092</v>
      </c>
      <c r="S271" s="2">
        <f t="shared" si="212"/>
        <v>9.3898474094805557</v>
      </c>
      <c r="T271" s="2">
        <f t="shared" si="213"/>
        <v>0.19157609834169886</v>
      </c>
      <c r="U271" s="2">
        <f t="shared" si="214"/>
        <v>4.2871567551261531</v>
      </c>
      <c r="V271" s="2">
        <f t="shared" si="215"/>
        <v>8.0680875489152761</v>
      </c>
      <c r="W271" s="2">
        <f t="shared" si="216"/>
        <v>3.3366083174821308</v>
      </c>
      <c r="X271" s="2">
        <f t="shared" si="217"/>
        <v>0.69225064731563035</v>
      </c>
      <c r="Y271" s="2">
        <f t="shared" si="218"/>
        <v>0.19482315085596494</v>
      </c>
      <c r="Z271" s="2">
        <f t="shared" si="219"/>
        <v>100.00010474362948</v>
      </c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</row>
    <row r="272" spans="2:48" x14ac:dyDescent="0.2">
      <c r="C272" t="s">
        <v>21</v>
      </c>
      <c r="D272" s="2">
        <v>54.237299999999998</v>
      </c>
      <c r="E272" s="2">
        <v>1.0510999999999999</v>
      </c>
      <c r="F272" s="2">
        <v>15.620900000000001</v>
      </c>
      <c r="G272" s="2">
        <v>8.7738999999999994</v>
      </c>
      <c r="H272" s="2">
        <v>0.18559999999999999</v>
      </c>
      <c r="I272" s="2">
        <v>3.7885</v>
      </c>
      <c r="J272" s="2">
        <v>7.8593000000000002</v>
      </c>
      <c r="K272" s="2">
        <v>3.7164000000000001</v>
      </c>
      <c r="L272" s="2">
        <v>0.67769999999999997</v>
      </c>
      <c r="M272" s="2">
        <v>0.17219999999999999</v>
      </c>
      <c r="N272" s="8">
        <v>96.082899999999995</v>
      </c>
      <c r="P272" s="2">
        <f t="shared" si="209"/>
        <v>56.448441918385065</v>
      </c>
      <c r="Q272" s="2">
        <f t="shared" si="210"/>
        <v>1.0939511609245767</v>
      </c>
      <c r="R272" s="2">
        <f t="shared" si="211"/>
        <v>16.257731604687205</v>
      </c>
      <c r="S272" s="2">
        <f t="shared" si="212"/>
        <v>9.131593655062451</v>
      </c>
      <c r="T272" s="2">
        <f t="shared" si="213"/>
        <v>0.19316652598953613</v>
      </c>
      <c r="U272" s="2">
        <f t="shared" si="214"/>
        <v>3.9429492656861944</v>
      </c>
      <c r="V272" s="2">
        <f t="shared" si="215"/>
        <v>8.1797073152454818</v>
      </c>
      <c r="W272" s="2">
        <f t="shared" si="216"/>
        <v>3.8679098986396125</v>
      </c>
      <c r="X272" s="2">
        <f t="shared" si="217"/>
        <v>0.7053284195210594</v>
      </c>
      <c r="Y272" s="2">
        <f t="shared" si="218"/>
        <v>0.17922023585882607</v>
      </c>
      <c r="Z272" s="2">
        <f t="shared" si="219"/>
        <v>100</v>
      </c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</row>
    <row r="273" spans="2:48" x14ac:dyDescent="0.2">
      <c r="C273" t="s">
        <v>22</v>
      </c>
      <c r="D273" s="2">
        <v>54.184399999999997</v>
      </c>
      <c r="E273" s="2">
        <v>1.0881000000000001</v>
      </c>
      <c r="F273" s="2">
        <v>16.0016</v>
      </c>
      <c r="G273" s="2">
        <v>9.0456000000000003</v>
      </c>
      <c r="H273" s="2">
        <v>0.2492</v>
      </c>
      <c r="I273" s="2">
        <v>3.9209000000000001</v>
      </c>
      <c r="J273" s="2">
        <v>7.9919000000000002</v>
      </c>
      <c r="K273" s="2">
        <v>3.2054</v>
      </c>
      <c r="L273" s="2">
        <v>0.62509999999999999</v>
      </c>
      <c r="M273" s="2">
        <v>0.23469999999999999</v>
      </c>
      <c r="N273" s="8">
        <v>96.546999999999997</v>
      </c>
      <c r="P273" s="2">
        <f t="shared" si="209"/>
        <v>56.12230312697443</v>
      </c>
      <c r="Q273" s="2">
        <f t="shared" si="210"/>
        <v>1.1270158575616023</v>
      </c>
      <c r="R273" s="2">
        <f t="shared" si="211"/>
        <v>16.573896651371872</v>
      </c>
      <c r="S273" s="2">
        <f t="shared" si="212"/>
        <v>9.3691155602970575</v>
      </c>
      <c r="T273" s="2">
        <f t="shared" si="213"/>
        <v>0.25811262908220867</v>
      </c>
      <c r="U273" s="2">
        <f t="shared" si="214"/>
        <v>4.0611308481879291</v>
      </c>
      <c r="V273" s="2">
        <f t="shared" si="215"/>
        <v>8.2777300175044282</v>
      </c>
      <c r="W273" s="2">
        <f t="shared" si="216"/>
        <v>3.3200410162925831</v>
      </c>
      <c r="X273" s="2">
        <f t="shared" si="217"/>
        <v>0.64745667913037175</v>
      </c>
      <c r="Y273" s="2">
        <f t="shared" si="218"/>
        <v>0.243094037101101</v>
      </c>
      <c r="Z273" s="2">
        <f t="shared" si="219"/>
        <v>99.999896423503571</v>
      </c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</row>
    <row r="274" spans="2:48" x14ac:dyDescent="0.2">
      <c r="C274" t="s">
        <v>31</v>
      </c>
      <c r="D274" s="2">
        <v>54.230400000000003</v>
      </c>
      <c r="E274" s="2">
        <v>1.0791999999999999</v>
      </c>
      <c r="F274" s="2">
        <v>15.8957</v>
      </c>
      <c r="G274" s="2">
        <v>8.8371999999999993</v>
      </c>
      <c r="H274" s="2">
        <v>0.1618</v>
      </c>
      <c r="I274" s="2">
        <v>3.9188000000000001</v>
      </c>
      <c r="J274" s="2">
        <v>7.9573999999999998</v>
      </c>
      <c r="K274" s="2">
        <v>3.4782999999999999</v>
      </c>
      <c r="L274" s="2">
        <v>0.71930000000000005</v>
      </c>
      <c r="M274" s="2">
        <v>0.15509999999999999</v>
      </c>
      <c r="N274" s="8">
        <v>96.433400000000006</v>
      </c>
      <c r="P274" s="2">
        <f t="shared" si="209"/>
        <v>56.236117361826921</v>
      </c>
      <c r="Q274" s="2">
        <f t="shared" si="210"/>
        <v>1.1191143317564245</v>
      </c>
      <c r="R274" s="2">
        <f t="shared" si="211"/>
        <v>16.483604228410485</v>
      </c>
      <c r="S274" s="2">
        <f t="shared" si="212"/>
        <v>9.1640448226444349</v>
      </c>
      <c r="T274" s="2">
        <f t="shared" si="213"/>
        <v>0.16778419095458627</v>
      </c>
      <c r="U274" s="2">
        <f t="shared" si="214"/>
        <v>4.0637372528605233</v>
      </c>
      <c r="V274" s="2">
        <f t="shared" si="215"/>
        <v>8.2517053220149865</v>
      </c>
      <c r="W274" s="2">
        <f t="shared" si="216"/>
        <v>3.6069453114792176</v>
      </c>
      <c r="X274" s="2">
        <f t="shared" si="217"/>
        <v>0.74590339031912178</v>
      </c>
      <c r="Y274" s="2">
        <f t="shared" si="218"/>
        <v>0.16083639071110215</v>
      </c>
      <c r="Z274" s="2">
        <f t="shared" si="219"/>
        <v>99.999792602977791</v>
      </c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</row>
    <row r="275" spans="2:48" x14ac:dyDescent="0.2">
      <c r="C275" t="s">
        <v>23</v>
      </c>
      <c r="D275" s="2">
        <v>53.840499999999999</v>
      </c>
      <c r="E275" s="2">
        <v>1.1124000000000001</v>
      </c>
      <c r="F275" s="2">
        <v>15.598800000000001</v>
      </c>
      <c r="G275" s="2">
        <v>8.9231999999999996</v>
      </c>
      <c r="H275" s="2">
        <v>0.25969999999999999</v>
      </c>
      <c r="I275" s="2">
        <v>3.9235000000000002</v>
      </c>
      <c r="J275" s="2">
        <v>7.8155000000000001</v>
      </c>
      <c r="K275" s="2">
        <v>3.4114</v>
      </c>
      <c r="L275" s="2">
        <v>0.75629999999999997</v>
      </c>
      <c r="M275" s="2">
        <v>0.17979999999999999</v>
      </c>
      <c r="N275" s="8">
        <v>95.821200000000005</v>
      </c>
      <c r="P275" s="2">
        <f t="shared" si="209"/>
        <v>56.188505257709146</v>
      </c>
      <c r="Q275" s="2">
        <f t="shared" si="210"/>
        <v>1.1609121989705828</v>
      </c>
      <c r="R275" s="2">
        <f t="shared" si="211"/>
        <v>16.279069767441861</v>
      </c>
      <c r="S275" s="2">
        <f t="shared" si="212"/>
        <v>9.3123442411491393</v>
      </c>
      <c r="T275" s="2">
        <f t="shared" si="213"/>
        <v>0.27102561854787871</v>
      </c>
      <c r="U275" s="2">
        <f t="shared" si="214"/>
        <v>4.0946053691667403</v>
      </c>
      <c r="V275" s="2">
        <f t="shared" si="215"/>
        <v>8.1563370110163511</v>
      </c>
      <c r="W275" s="2">
        <f t="shared" si="216"/>
        <v>3.5601724879254273</v>
      </c>
      <c r="X275" s="2">
        <f t="shared" si="217"/>
        <v>0.7892825387283815</v>
      </c>
      <c r="Y275" s="2">
        <f t="shared" si="218"/>
        <v>0.18764114830538542</v>
      </c>
      <c r="Z275" s="2">
        <f t="shared" si="219"/>
        <v>99.999895638960894</v>
      </c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</row>
    <row r="276" spans="2:48" x14ac:dyDescent="0.2">
      <c r="C276" t="s">
        <v>24</v>
      </c>
      <c r="D276" s="2">
        <v>54.162300000000002</v>
      </c>
      <c r="E276" s="2">
        <v>1.0251999999999999</v>
      </c>
      <c r="F276" s="2">
        <v>16.124500000000001</v>
      </c>
      <c r="G276" s="2">
        <v>8.8468999999999998</v>
      </c>
      <c r="H276" s="2">
        <v>0.25719999999999998</v>
      </c>
      <c r="I276" s="2">
        <v>3.9245000000000001</v>
      </c>
      <c r="J276" s="2">
        <v>8.0462000000000007</v>
      </c>
      <c r="K276" s="2">
        <v>3.5171000000000001</v>
      </c>
      <c r="L276" s="2">
        <v>0.60270000000000001</v>
      </c>
      <c r="M276" s="2">
        <v>0.17480000000000001</v>
      </c>
      <c r="N276" s="8">
        <v>96.6815</v>
      </c>
      <c r="P276" s="2">
        <f t="shared" si="209"/>
        <v>56.021369134736219</v>
      </c>
      <c r="Q276" s="2">
        <f t="shared" si="210"/>
        <v>1.0603890092727151</v>
      </c>
      <c r="R276" s="2">
        <f t="shared" si="211"/>
        <v>16.677958037473562</v>
      </c>
      <c r="S276" s="2">
        <f t="shared" si="212"/>
        <v>9.1505613793745439</v>
      </c>
      <c r="T276" s="2">
        <f t="shared" si="213"/>
        <v>0.26602814395722035</v>
      </c>
      <c r="U276" s="2">
        <f t="shared" si="214"/>
        <v>4.0592047082430458</v>
      </c>
      <c r="V276" s="2">
        <f t="shared" si="215"/>
        <v>8.3223781178405378</v>
      </c>
      <c r="W276" s="2">
        <f t="shared" si="216"/>
        <v>3.6378210929702171</v>
      </c>
      <c r="X276" s="2">
        <f t="shared" si="217"/>
        <v>0.62338710094485505</v>
      </c>
      <c r="Y276" s="2">
        <f t="shared" si="218"/>
        <v>0.18079984278274541</v>
      </c>
      <c r="Z276" s="2">
        <f t="shared" si="219"/>
        <v>99.99989656759567</v>
      </c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</row>
    <row r="277" spans="2:48" x14ac:dyDescent="0.2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8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</row>
    <row r="278" spans="2:48" x14ac:dyDescent="0.2">
      <c r="B278" s="11" t="s">
        <v>186</v>
      </c>
      <c r="C278" t="s">
        <v>187</v>
      </c>
      <c r="D278" s="2">
        <v>55.893700000000003</v>
      </c>
      <c r="E278" s="2">
        <v>1.1253</v>
      </c>
      <c r="F278" s="2">
        <v>15.5176</v>
      </c>
      <c r="G278" s="2">
        <v>9.3973999999999993</v>
      </c>
      <c r="H278" s="2">
        <v>0.18659999999999999</v>
      </c>
      <c r="I278" s="2">
        <v>3.5369000000000002</v>
      </c>
      <c r="J278" s="2">
        <v>7.2499000000000002</v>
      </c>
      <c r="K278" s="2">
        <v>3.2746</v>
      </c>
      <c r="L278" s="2">
        <v>0.7661</v>
      </c>
      <c r="M278" s="2">
        <v>0.21410000000000001</v>
      </c>
      <c r="N278" s="8">
        <v>97.162300000000002</v>
      </c>
      <c r="P278" s="2">
        <f t="shared" ref="P278:P294" si="222">D278/$N278*100</f>
        <v>57.526118669483949</v>
      </c>
      <c r="Q278" s="2">
        <f t="shared" ref="Q278:Q294" si="223">E278/$N278*100</f>
        <v>1.1581652554540185</v>
      </c>
      <c r="R278" s="2">
        <f t="shared" ref="R278:R294" si="224">F278/$N278*100</f>
        <v>15.970803490654298</v>
      </c>
      <c r="S278" s="2">
        <f t="shared" ref="S278:S294" si="225">G278/$N278*100</f>
        <v>9.6718583236502216</v>
      </c>
      <c r="T278" s="2">
        <f t="shared" ref="T278:T294" si="226">H278/$N278*100</f>
        <v>0.192049797092082</v>
      </c>
      <c r="U278" s="2">
        <f t="shared" ref="U278:U294" si="227">I278/$N278*100</f>
        <v>3.640197895685878</v>
      </c>
      <c r="V278" s="2">
        <f t="shared" ref="V278:V294" si="228">J278/$N278*100</f>
        <v>7.4616389278557627</v>
      </c>
      <c r="W278" s="2">
        <f t="shared" ref="W278:W294" si="229">K278/$N278*100</f>
        <v>3.3702372216384333</v>
      </c>
      <c r="X278" s="2">
        <f t="shared" ref="X278:X294" si="230">L278/$N278*100</f>
        <v>0.78847454208062184</v>
      </c>
      <c r="Y278" s="2">
        <f t="shared" ref="Y278:Y294" si="231">M278/$N278*100</f>
        <v>0.22035295582751749</v>
      </c>
      <c r="Z278" s="2">
        <f t="shared" si="219"/>
        <v>99.99989707942278</v>
      </c>
      <c r="AB278" s="2">
        <f t="shared" ref="AB278:AK278" si="232">AVERAGE(P278:P294)</f>
        <v>57.587375718937778</v>
      </c>
      <c r="AC278" s="2">
        <f t="shared" si="232"/>
        <v>1.2171424948837417</v>
      </c>
      <c r="AD278" s="2">
        <f t="shared" si="232"/>
        <v>15.796754353290105</v>
      </c>
      <c r="AE278" s="2">
        <f t="shared" si="232"/>
        <v>9.6589948939580097</v>
      </c>
      <c r="AF278" s="2">
        <f t="shared" si="232"/>
        <v>0.2184813879513412</v>
      </c>
      <c r="AG278" s="2">
        <f t="shared" si="232"/>
        <v>3.6711503830997989</v>
      </c>
      <c r="AH278" s="2">
        <f t="shared" si="232"/>
        <v>7.3104147150263223</v>
      </c>
      <c r="AI278" s="2">
        <f t="shared" si="232"/>
        <v>3.5250371685034159</v>
      </c>
      <c r="AJ278" s="2">
        <f t="shared" si="232"/>
        <v>0.81015448394767542</v>
      </c>
      <c r="AK278" s="2">
        <f t="shared" si="232"/>
        <v>0.20449440419114354</v>
      </c>
      <c r="AL278" s="2"/>
      <c r="AM278" s="2">
        <f t="shared" ref="AM278:AV278" si="233">_xlfn.STDEV.P(P278:P294)</f>
        <v>0.43432334534190986</v>
      </c>
      <c r="AN278" s="2">
        <f t="shared" si="233"/>
        <v>6.0761353289614087E-2</v>
      </c>
      <c r="AO278" s="2">
        <f t="shared" si="233"/>
        <v>0.17435918786539464</v>
      </c>
      <c r="AP278" s="2">
        <f t="shared" si="233"/>
        <v>0.2498596020330065</v>
      </c>
      <c r="AQ278" s="2">
        <f t="shared" si="233"/>
        <v>3.6060424997972677E-2</v>
      </c>
      <c r="AR278" s="2">
        <f t="shared" si="233"/>
        <v>0.12109734860825763</v>
      </c>
      <c r="AS278" s="2">
        <f t="shared" si="233"/>
        <v>0.20590308191856466</v>
      </c>
      <c r="AT278" s="2">
        <f t="shared" si="233"/>
        <v>0.14247014489312493</v>
      </c>
      <c r="AU278" s="2">
        <f t="shared" si="233"/>
        <v>4.4791692176171877E-2</v>
      </c>
      <c r="AV278" s="2">
        <f t="shared" si="233"/>
        <v>4.5934815830491554E-2</v>
      </c>
    </row>
    <row r="279" spans="2:48" x14ac:dyDescent="0.2">
      <c r="C279" t="s">
        <v>183</v>
      </c>
      <c r="D279" s="2">
        <v>55.750599999999999</v>
      </c>
      <c r="E279" s="2">
        <v>1.1859</v>
      </c>
      <c r="F279" s="2">
        <v>15.6676</v>
      </c>
      <c r="G279" s="2">
        <v>9.3605</v>
      </c>
      <c r="H279" s="2">
        <v>0.24179999999999999</v>
      </c>
      <c r="I279" s="2">
        <v>3.6423999999999999</v>
      </c>
      <c r="J279" s="2">
        <v>7.1481000000000003</v>
      </c>
      <c r="K279" s="2">
        <v>3.2124999999999999</v>
      </c>
      <c r="L279" s="2">
        <v>0.7571</v>
      </c>
      <c r="M279" s="2">
        <v>0.20119999999999999</v>
      </c>
      <c r="N279" s="8">
        <v>97.167699999999996</v>
      </c>
      <c r="P279" s="2">
        <f t="shared" si="222"/>
        <v>57.375650550543035</v>
      </c>
      <c r="Q279" s="2">
        <f t="shared" si="223"/>
        <v>1.2204672952020066</v>
      </c>
      <c r="R279" s="2">
        <f t="shared" si="224"/>
        <v>16.124288215116753</v>
      </c>
      <c r="S279" s="2">
        <f t="shared" si="225"/>
        <v>9.6333452371518522</v>
      </c>
      <c r="T279" s="2">
        <f t="shared" si="226"/>
        <v>0.2488481254573279</v>
      </c>
      <c r="U279" s="2">
        <f t="shared" si="227"/>
        <v>3.7485707699163409</v>
      </c>
      <c r="V279" s="2">
        <f t="shared" si="228"/>
        <v>7.3564569296175577</v>
      </c>
      <c r="W279" s="2">
        <f t="shared" si="229"/>
        <v>3.3061397974841435</v>
      </c>
      <c r="X279" s="2">
        <f t="shared" si="230"/>
        <v>0.77916838620241091</v>
      </c>
      <c r="Y279" s="2">
        <f t="shared" si="231"/>
        <v>0.20706469330857891</v>
      </c>
      <c r="Z279" s="2">
        <f t="shared" si="219"/>
        <v>100.00000000000001</v>
      </c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</row>
    <row r="280" spans="2:48" x14ac:dyDescent="0.2">
      <c r="C280" t="s">
        <v>188</v>
      </c>
      <c r="D280" s="2">
        <v>56.208100000000002</v>
      </c>
      <c r="E280" s="2">
        <v>1.1836</v>
      </c>
      <c r="F280" s="2">
        <v>15.648400000000001</v>
      </c>
      <c r="G280" s="2">
        <v>9.4312000000000005</v>
      </c>
      <c r="H280" s="2">
        <v>0.2417</v>
      </c>
      <c r="I280" s="2">
        <v>3.6185999999999998</v>
      </c>
      <c r="J280" s="2">
        <v>7.0542999999999996</v>
      </c>
      <c r="K280" s="2">
        <v>3.77</v>
      </c>
      <c r="L280" s="2">
        <v>0.77180000000000004</v>
      </c>
      <c r="M280" s="2">
        <v>0.21360000000000001</v>
      </c>
      <c r="N280" s="8">
        <v>98.141199999999998</v>
      </c>
      <c r="P280" s="2">
        <f t="shared" si="222"/>
        <v>57.272684662506677</v>
      </c>
      <c r="Q280" s="2">
        <f t="shared" si="223"/>
        <v>1.20601745240531</v>
      </c>
      <c r="R280" s="2">
        <f t="shared" si="224"/>
        <v>15.944781600388014</v>
      </c>
      <c r="S280" s="2">
        <f t="shared" si="225"/>
        <v>9.6098274730694158</v>
      </c>
      <c r="T280" s="2">
        <f t="shared" si="226"/>
        <v>0.24627781196887749</v>
      </c>
      <c r="U280" s="2">
        <f t="shared" si="227"/>
        <v>3.687136493134382</v>
      </c>
      <c r="V280" s="2">
        <f t="shared" si="228"/>
        <v>7.1879088496981893</v>
      </c>
      <c r="W280" s="2">
        <f t="shared" si="229"/>
        <v>3.841404017884436</v>
      </c>
      <c r="X280" s="2">
        <f t="shared" si="230"/>
        <v>0.78641793660562542</v>
      </c>
      <c r="Y280" s="2">
        <f t="shared" si="231"/>
        <v>0.21764559634485825</v>
      </c>
      <c r="Z280" s="2">
        <f t="shared" si="219"/>
        <v>100.00010189400581</v>
      </c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</row>
    <row r="281" spans="2:48" x14ac:dyDescent="0.2">
      <c r="C281" t="s">
        <v>184</v>
      </c>
      <c r="D281" s="2">
        <v>56.274900000000002</v>
      </c>
      <c r="E281" s="2">
        <v>1.1095999999999999</v>
      </c>
      <c r="F281" s="2">
        <v>15.321999999999999</v>
      </c>
      <c r="G281" s="2">
        <v>9.1948000000000008</v>
      </c>
      <c r="H281" s="2">
        <v>0.1893</v>
      </c>
      <c r="I281" s="2">
        <v>3.6749000000000001</v>
      </c>
      <c r="J281" s="2">
        <v>7.3487999999999998</v>
      </c>
      <c r="K281" s="2">
        <v>3.3073000000000001</v>
      </c>
      <c r="L281" s="2">
        <v>0.73660000000000003</v>
      </c>
      <c r="M281" s="2">
        <v>0.18740000000000001</v>
      </c>
      <c r="N281" s="8">
        <v>97.345399999999998</v>
      </c>
      <c r="P281" s="2">
        <f t="shared" si="222"/>
        <v>57.809511286614466</v>
      </c>
      <c r="Q281" s="2">
        <f t="shared" si="223"/>
        <v>1.1398586887515998</v>
      </c>
      <c r="R281" s="2">
        <f t="shared" si="224"/>
        <v>15.739829514286241</v>
      </c>
      <c r="S281" s="2">
        <f t="shared" si="225"/>
        <v>9.4455413404228672</v>
      </c>
      <c r="T281" s="2">
        <f t="shared" si="226"/>
        <v>0.19446219338561452</v>
      </c>
      <c r="U281" s="2">
        <f t="shared" si="227"/>
        <v>3.7751141810501578</v>
      </c>
      <c r="V281" s="2">
        <f t="shared" si="228"/>
        <v>7.549201092193365</v>
      </c>
      <c r="W281" s="2">
        <f t="shared" si="229"/>
        <v>3.3974897632553778</v>
      </c>
      <c r="X281" s="2">
        <f t="shared" si="230"/>
        <v>0.75668701345929035</v>
      </c>
      <c r="Y281" s="2">
        <f t="shared" si="231"/>
        <v>0.19251038056240974</v>
      </c>
      <c r="Z281" s="2">
        <f t="shared" si="219"/>
        <v>100.00020545398139</v>
      </c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</row>
    <row r="282" spans="2:48" x14ac:dyDescent="0.2">
      <c r="C282" t="s">
        <v>189</v>
      </c>
      <c r="D282" s="2">
        <v>56.145699999999998</v>
      </c>
      <c r="E282" s="2">
        <v>1.1518999999999999</v>
      </c>
      <c r="F282" s="2">
        <v>15.3766</v>
      </c>
      <c r="G282" s="2">
        <v>9.4638000000000009</v>
      </c>
      <c r="H282" s="2">
        <v>0.2024</v>
      </c>
      <c r="I282" s="2">
        <v>3.7035999999999998</v>
      </c>
      <c r="J282" s="2">
        <v>7.1505000000000001</v>
      </c>
      <c r="K282" s="2">
        <v>3.2136999999999998</v>
      </c>
      <c r="L282" s="2">
        <v>0.82050000000000001</v>
      </c>
      <c r="M282" s="2">
        <v>0.19089999999999999</v>
      </c>
      <c r="N282" s="8">
        <v>97.419600000000003</v>
      </c>
      <c r="P282" s="2">
        <f t="shared" si="222"/>
        <v>57.632858274926193</v>
      </c>
      <c r="Q282" s="2">
        <f t="shared" si="223"/>
        <v>1.1824109316810989</v>
      </c>
      <c r="R282" s="2">
        <f t="shared" si="224"/>
        <v>15.783887431276664</v>
      </c>
      <c r="S282" s="2">
        <f t="shared" si="225"/>
        <v>9.7144722417254847</v>
      </c>
      <c r="T282" s="2">
        <f t="shared" si="226"/>
        <v>0.20776106656155433</v>
      </c>
      <c r="U282" s="2">
        <f t="shared" si="227"/>
        <v>3.8016990420818804</v>
      </c>
      <c r="V282" s="2">
        <f t="shared" si="228"/>
        <v>7.3398987472746757</v>
      </c>
      <c r="W282" s="2">
        <f t="shared" si="229"/>
        <v>3.2988228241544819</v>
      </c>
      <c r="X282" s="2">
        <f t="shared" si="230"/>
        <v>0.84223297981104417</v>
      </c>
      <c r="Y282" s="2">
        <f t="shared" si="231"/>
        <v>0.19595646050692056</v>
      </c>
      <c r="Z282" s="2">
        <f t="shared" si="219"/>
        <v>100</v>
      </c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</row>
    <row r="283" spans="2:48" x14ac:dyDescent="0.2">
      <c r="C283" t="s">
        <v>115</v>
      </c>
      <c r="D283" s="2">
        <v>56.371200000000002</v>
      </c>
      <c r="E283" s="2">
        <v>1.1519999999999999</v>
      </c>
      <c r="F283" s="2">
        <v>15.4628</v>
      </c>
      <c r="G283" s="2">
        <v>9.4967000000000006</v>
      </c>
      <c r="H283" s="2">
        <v>0.19450000000000001</v>
      </c>
      <c r="I283" s="2">
        <v>3.4756</v>
      </c>
      <c r="J283" s="2">
        <v>7.2862</v>
      </c>
      <c r="K283" s="2">
        <v>3.4605000000000001</v>
      </c>
      <c r="L283" s="2">
        <v>0.76259999999999994</v>
      </c>
      <c r="M283" s="2">
        <v>0.1426</v>
      </c>
      <c r="N283" s="8">
        <v>97.804900000000004</v>
      </c>
      <c r="P283" s="2">
        <f t="shared" si="222"/>
        <v>57.636376091586413</v>
      </c>
      <c r="Q283" s="2">
        <f t="shared" si="223"/>
        <v>1.1778550972395041</v>
      </c>
      <c r="R283" s="2">
        <f t="shared" si="224"/>
        <v>15.809841838190112</v>
      </c>
      <c r="S283" s="2">
        <f t="shared" si="225"/>
        <v>9.7098407135020839</v>
      </c>
      <c r="T283" s="2">
        <f t="shared" si="226"/>
        <v>0.19886529202524619</v>
      </c>
      <c r="U283" s="2">
        <f t="shared" si="227"/>
        <v>3.5536051874701573</v>
      </c>
      <c r="V283" s="2">
        <f t="shared" si="228"/>
        <v>7.4497290013077047</v>
      </c>
      <c r="W283" s="2">
        <f t="shared" si="229"/>
        <v>3.5381662881921052</v>
      </c>
      <c r="X283" s="2">
        <f t="shared" si="230"/>
        <v>0.77971553572469265</v>
      </c>
      <c r="Y283" s="2">
        <f t="shared" si="231"/>
        <v>0.14580046602982058</v>
      </c>
      <c r="Z283" s="2">
        <f t="shared" si="219"/>
        <v>99.999795511267834</v>
      </c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</row>
    <row r="284" spans="2:48" x14ac:dyDescent="0.2">
      <c r="C284" t="s">
        <v>116</v>
      </c>
      <c r="D284" s="2">
        <v>56.313800000000001</v>
      </c>
      <c r="E284" s="2">
        <v>1.2117</v>
      </c>
      <c r="F284" s="2">
        <v>15.1997</v>
      </c>
      <c r="G284" s="2">
        <v>9.6227999999999998</v>
      </c>
      <c r="H284" s="2">
        <v>0.2233</v>
      </c>
      <c r="I284" s="2">
        <v>3.4781</v>
      </c>
      <c r="J284" s="2">
        <v>7.0026000000000002</v>
      </c>
      <c r="K284" s="2">
        <v>3.4359999999999999</v>
      </c>
      <c r="L284" s="2">
        <v>0.81299999999999994</v>
      </c>
      <c r="M284" s="2">
        <v>0.25080000000000002</v>
      </c>
      <c r="N284" s="8">
        <v>97.551900000000003</v>
      </c>
      <c r="P284" s="2">
        <f t="shared" si="222"/>
        <v>57.727015055575549</v>
      </c>
      <c r="Q284" s="2">
        <f t="shared" si="223"/>
        <v>1.2421080471010815</v>
      </c>
      <c r="R284" s="2">
        <f t="shared" si="224"/>
        <v>15.581141935728571</v>
      </c>
      <c r="S284" s="2">
        <f t="shared" si="225"/>
        <v>9.8642876253563472</v>
      </c>
      <c r="T284" s="2">
        <f t="shared" si="226"/>
        <v>0.22890379377541592</v>
      </c>
      <c r="U284" s="2">
        <f t="shared" si="227"/>
        <v>3.5653841698624014</v>
      </c>
      <c r="V284" s="2">
        <f t="shared" si="228"/>
        <v>7.1783327644054085</v>
      </c>
      <c r="W284" s="2">
        <f t="shared" si="229"/>
        <v>3.5222276552276277</v>
      </c>
      <c r="X284" s="2">
        <f t="shared" si="230"/>
        <v>0.83340252727009922</v>
      </c>
      <c r="Y284" s="2">
        <f t="shared" si="231"/>
        <v>0.25709391616155097</v>
      </c>
      <c r="Z284" s="2">
        <f t="shared" si="219"/>
        <v>99.999897490464051</v>
      </c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</row>
    <row r="285" spans="2:48" x14ac:dyDescent="0.2">
      <c r="C285" t="s">
        <v>117</v>
      </c>
      <c r="D285" s="2">
        <v>56.429200000000002</v>
      </c>
      <c r="E285" s="2">
        <v>1.2929999999999999</v>
      </c>
      <c r="F285" s="2">
        <v>15.256399999999999</v>
      </c>
      <c r="G285" s="2">
        <v>9.2134999999999998</v>
      </c>
      <c r="H285" s="2">
        <v>0.26290000000000002</v>
      </c>
      <c r="I285" s="2">
        <v>3.4628999999999999</v>
      </c>
      <c r="J285" s="2">
        <v>6.7662000000000004</v>
      </c>
      <c r="K285" s="2">
        <v>3.5735000000000001</v>
      </c>
      <c r="L285" s="2">
        <v>0.86229999999999996</v>
      </c>
      <c r="M285" s="2">
        <v>0.2117</v>
      </c>
      <c r="N285" s="8">
        <v>97.331500000000005</v>
      </c>
      <c r="P285" s="2">
        <f t="shared" si="222"/>
        <v>57.976297498754256</v>
      </c>
      <c r="Q285" s="2">
        <f t="shared" si="223"/>
        <v>1.3284496797028711</v>
      </c>
      <c r="R285" s="2">
        <f t="shared" si="224"/>
        <v>15.674678803881578</v>
      </c>
      <c r="S285" s="2">
        <f t="shared" si="225"/>
        <v>9.4661029574187179</v>
      </c>
      <c r="T285" s="2">
        <f t="shared" si="226"/>
        <v>0.27010782737346078</v>
      </c>
      <c r="U285" s="2">
        <f t="shared" si="227"/>
        <v>3.557840986730914</v>
      </c>
      <c r="V285" s="2">
        <f t="shared" si="228"/>
        <v>6.9517062821388755</v>
      </c>
      <c r="W285" s="2">
        <f t="shared" si="229"/>
        <v>3.6714732640512069</v>
      </c>
      <c r="X285" s="2">
        <f t="shared" si="230"/>
        <v>0.88594134478560371</v>
      </c>
      <c r="Y285" s="2">
        <f t="shared" si="231"/>
        <v>0.21750409682374153</v>
      </c>
      <c r="Z285" s="2">
        <f t="shared" si="219"/>
        <v>100.00010274166122</v>
      </c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</row>
    <row r="286" spans="2:48" x14ac:dyDescent="0.2">
      <c r="C286" t="s">
        <v>18</v>
      </c>
      <c r="D286" s="2">
        <v>55.893900000000002</v>
      </c>
      <c r="E286" s="2">
        <v>1.2822</v>
      </c>
      <c r="F286" s="2">
        <v>15.035</v>
      </c>
      <c r="G286" s="2">
        <v>9.9528999999999996</v>
      </c>
      <c r="H286" s="2">
        <v>0.18640000000000001</v>
      </c>
      <c r="I286" s="2">
        <v>3.6907000000000001</v>
      </c>
      <c r="J286" s="2">
        <v>7.2370999999999999</v>
      </c>
      <c r="K286" s="2">
        <v>3.5365000000000002</v>
      </c>
      <c r="L286" s="2">
        <v>0.74860000000000004</v>
      </c>
      <c r="M286" s="2">
        <v>0.2056</v>
      </c>
      <c r="N286" s="8">
        <v>97.768900000000002</v>
      </c>
      <c r="P286" s="2">
        <f t="shared" si="222"/>
        <v>57.169406631352096</v>
      </c>
      <c r="Q286" s="2">
        <f t="shared" si="223"/>
        <v>1.3114599836962468</v>
      </c>
      <c r="R286" s="2">
        <f t="shared" si="224"/>
        <v>15.378100807107373</v>
      </c>
      <c r="S286" s="2">
        <f t="shared" si="225"/>
        <v>10.18002657286724</v>
      </c>
      <c r="T286" s="2">
        <f t="shared" si="226"/>
        <v>0.19065367412336645</v>
      </c>
      <c r="U286" s="2">
        <f t="shared" si="227"/>
        <v>3.7749222912398523</v>
      </c>
      <c r="V286" s="2">
        <f t="shared" si="228"/>
        <v>7.4022516362565183</v>
      </c>
      <c r="W286" s="2">
        <f t="shared" si="229"/>
        <v>3.6172034256292132</v>
      </c>
      <c r="X286" s="2">
        <f t="shared" si="230"/>
        <v>0.7656831569139062</v>
      </c>
      <c r="Y286" s="2">
        <f t="shared" si="231"/>
        <v>0.21029182081418527</v>
      </c>
      <c r="Z286" s="2">
        <f t="shared" si="219"/>
        <v>100</v>
      </c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</row>
    <row r="287" spans="2:48" x14ac:dyDescent="0.2">
      <c r="C287" t="s">
        <v>170</v>
      </c>
      <c r="D287" s="2">
        <v>56.522300000000001</v>
      </c>
      <c r="E287" s="2">
        <v>1.2544</v>
      </c>
      <c r="F287" s="2">
        <v>15.144299999999999</v>
      </c>
      <c r="G287" s="2">
        <v>9.3508999999999993</v>
      </c>
      <c r="H287" s="2">
        <v>0.25490000000000002</v>
      </c>
      <c r="I287" s="2">
        <v>3.4674999999999998</v>
      </c>
      <c r="J287" s="2">
        <v>6.83</v>
      </c>
      <c r="K287" s="2">
        <v>3.3418999999999999</v>
      </c>
      <c r="L287" s="2">
        <v>0.83950000000000002</v>
      </c>
      <c r="M287" s="2">
        <v>0.23810000000000001</v>
      </c>
      <c r="N287" s="8">
        <v>97.243899999999996</v>
      </c>
      <c r="P287" s="2">
        <f t="shared" si="222"/>
        <v>58.124262807230075</v>
      </c>
      <c r="Q287" s="2">
        <f t="shared" si="223"/>
        <v>1.2899523774756052</v>
      </c>
      <c r="R287" s="2">
        <f t="shared" si="224"/>
        <v>15.573521835302781</v>
      </c>
      <c r="S287" s="2">
        <f t="shared" si="225"/>
        <v>9.615924495006885</v>
      </c>
      <c r="T287" s="2">
        <f t="shared" si="226"/>
        <v>0.26212441088849792</v>
      </c>
      <c r="U287" s="2">
        <f t="shared" si="227"/>
        <v>3.5657763623219556</v>
      </c>
      <c r="V287" s="2">
        <f t="shared" si="228"/>
        <v>7.0235768001900372</v>
      </c>
      <c r="W287" s="2">
        <f t="shared" si="229"/>
        <v>3.4366165898323695</v>
      </c>
      <c r="X287" s="2">
        <f t="shared" si="230"/>
        <v>0.86329322456215762</v>
      </c>
      <c r="Y287" s="2">
        <f t="shared" si="231"/>
        <v>0.24484826297587822</v>
      </c>
      <c r="Z287" s="2">
        <f t="shared" si="219"/>
        <v>99.999897165786251</v>
      </c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</row>
    <row r="288" spans="2:48" x14ac:dyDescent="0.2">
      <c r="C288" t="s">
        <v>171</v>
      </c>
      <c r="D288" s="2">
        <v>57.241399999999999</v>
      </c>
      <c r="E288" s="2">
        <v>1.3038000000000001</v>
      </c>
      <c r="F288" s="2">
        <v>15.3833</v>
      </c>
      <c r="G288" s="2">
        <v>8.7378999999999998</v>
      </c>
      <c r="H288" s="2">
        <v>0.20530000000000001</v>
      </c>
      <c r="I288" s="2">
        <v>3.2345999999999999</v>
      </c>
      <c r="J288" s="2">
        <v>6.6661999999999999</v>
      </c>
      <c r="K288" s="2">
        <v>3.3620999999999999</v>
      </c>
      <c r="L288" s="2">
        <v>0.88949999999999996</v>
      </c>
      <c r="M288" s="2">
        <v>0.24260000000000001</v>
      </c>
      <c r="N288" s="8">
        <v>97.266599999999997</v>
      </c>
      <c r="P288" s="2">
        <f t="shared" si="222"/>
        <v>58.850006065802653</v>
      </c>
      <c r="Q288" s="2">
        <f t="shared" si="223"/>
        <v>1.3404395753526905</v>
      </c>
      <c r="R288" s="2">
        <f t="shared" si="224"/>
        <v>15.815603711859982</v>
      </c>
      <c r="S288" s="2">
        <f t="shared" si="225"/>
        <v>8.9834537240943959</v>
      </c>
      <c r="T288" s="2">
        <f t="shared" si="226"/>
        <v>0.21106937016406457</v>
      </c>
      <c r="U288" s="2">
        <f t="shared" si="227"/>
        <v>3.3254991949960213</v>
      </c>
      <c r="V288" s="2">
        <f t="shared" si="228"/>
        <v>6.8535345123608717</v>
      </c>
      <c r="W288" s="2">
        <f t="shared" si="229"/>
        <v>3.4565822183565582</v>
      </c>
      <c r="X288" s="2">
        <f t="shared" si="230"/>
        <v>0.91449685709174577</v>
      </c>
      <c r="Y288" s="2">
        <f t="shared" si="231"/>
        <v>0.24941758013542165</v>
      </c>
      <c r="Z288" s="2">
        <f t="shared" si="219"/>
        <v>100.00010281021441</v>
      </c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</row>
    <row r="289" spans="2:48" x14ac:dyDescent="0.2">
      <c r="C289" t="s">
        <v>190</v>
      </c>
      <c r="D289" s="2">
        <v>55.842399999999998</v>
      </c>
      <c r="E289" s="2">
        <v>1.1304000000000001</v>
      </c>
      <c r="F289" s="2">
        <v>15.3507</v>
      </c>
      <c r="G289" s="2">
        <v>9.3948</v>
      </c>
      <c r="H289" s="2">
        <v>0.2104</v>
      </c>
      <c r="I289" s="2">
        <v>3.6360999999999999</v>
      </c>
      <c r="J289" s="2">
        <v>7.1755000000000004</v>
      </c>
      <c r="K289" s="2">
        <v>3.4405000000000001</v>
      </c>
      <c r="L289" s="2">
        <v>0.8004</v>
      </c>
      <c r="M289" s="2">
        <v>0.2737</v>
      </c>
      <c r="N289" s="8">
        <v>97.254900000000006</v>
      </c>
      <c r="P289" s="2">
        <f t="shared" si="222"/>
        <v>57.418597931826568</v>
      </c>
      <c r="Q289" s="2">
        <f t="shared" si="223"/>
        <v>1.1623064750465015</v>
      </c>
      <c r="R289" s="2">
        <f t="shared" si="224"/>
        <v>15.7839862053223</v>
      </c>
      <c r="S289" s="2">
        <f t="shared" si="225"/>
        <v>9.6599760012091931</v>
      </c>
      <c r="T289" s="2">
        <f t="shared" si="226"/>
        <v>0.21633871403908697</v>
      </c>
      <c r="U289" s="2">
        <f t="shared" si="227"/>
        <v>3.7387319302163693</v>
      </c>
      <c r="V289" s="2">
        <f t="shared" si="228"/>
        <v>7.3780344229442418</v>
      </c>
      <c r="W289" s="2">
        <f t="shared" si="229"/>
        <v>3.5376109584195756</v>
      </c>
      <c r="X289" s="2">
        <f t="shared" si="230"/>
        <v>0.82299195207645071</v>
      </c>
      <c r="Y289" s="2">
        <f t="shared" si="231"/>
        <v>0.2814254088997058</v>
      </c>
      <c r="Z289" s="2">
        <f t="shared" si="219"/>
        <v>99.999999999999986</v>
      </c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</row>
    <row r="290" spans="2:48" x14ac:dyDescent="0.2">
      <c r="C290" t="s">
        <v>191</v>
      </c>
      <c r="D290" s="2">
        <v>55.858800000000002</v>
      </c>
      <c r="E290" s="2">
        <v>1.1509</v>
      </c>
      <c r="F290" s="2">
        <v>15.3308</v>
      </c>
      <c r="G290" s="2">
        <v>9.4917999999999996</v>
      </c>
      <c r="H290" s="2">
        <v>0.2233</v>
      </c>
      <c r="I290" s="2">
        <v>3.6414</v>
      </c>
      <c r="J290" s="2">
        <v>7.0716999999999999</v>
      </c>
      <c r="K290" s="2">
        <v>3.4794999999999998</v>
      </c>
      <c r="L290" s="2">
        <v>0.80730000000000002</v>
      </c>
      <c r="M290" s="2">
        <v>7.5800000000000006E-2</v>
      </c>
      <c r="N290" s="8">
        <v>97.131399999999999</v>
      </c>
      <c r="P290" s="2">
        <f t="shared" si="222"/>
        <v>57.508488501143816</v>
      </c>
      <c r="Q290" s="2">
        <f t="shared" si="223"/>
        <v>1.1848897472907836</v>
      </c>
      <c r="R290" s="2">
        <f t="shared" si="224"/>
        <v>15.783567414862754</v>
      </c>
      <c r="S290" s="2">
        <f t="shared" si="225"/>
        <v>9.772123123933147</v>
      </c>
      <c r="T290" s="2">
        <f t="shared" si="226"/>
        <v>0.22989476111741411</v>
      </c>
      <c r="U290" s="2">
        <f t="shared" si="227"/>
        <v>3.7489421546482395</v>
      </c>
      <c r="V290" s="2">
        <f t="shared" si="228"/>
        <v>7.2805498530856134</v>
      </c>
      <c r="W290" s="2">
        <f t="shared" si="229"/>
        <v>3.5822607313391956</v>
      </c>
      <c r="X290" s="2">
        <f t="shared" si="230"/>
        <v>0.83114214352928095</v>
      </c>
      <c r="Y290" s="2">
        <f t="shared" si="231"/>
        <v>7.8038615730855326E-2</v>
      </c>
      <c r="Z290" s="2">
        <f t="shared" si="219"/>
        <v>99.999897046681085</v>
      </c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</row>
    <row r="291" spans="2:48" x14ac:dyDescent="0.2">
      <c r="C291" t="s">
        <v>192</v>
      </c>
      <c r="D291" s="2">
        <v>55.9512</v>
      </c>
      <c r="E291" s="2">
        <v>1.1544000000000001</v>
      </c>
      <c r="F291" s="2">
        <v>15.4034</v>
      </c>
      <c r="G291" s="2">
        <v>9.6458999999999993</v>
      </c>
      <c r="H291" s="2">
        <v>0.1734</v>
      </c>
      <c r="I291" s="2">
        <v>3.5863</v>
      </c>
      <c r="J291" s="2">
        <v>7.1478999999999999</v>
      </c>
      <c r="K291" s="2">
        <v>3.6362000000000001</v>
      </c>
      <c r="L291" s="2">
        <v>0.75319999999999998</v>
      </c>
      <c r="M291" s="2">
        <v>0.2177</v>
      </c>
      <c r="N291" s="8">
        <v>97.669700000000006</v>
      </c>
      <c r="P291" s="2">
        <f t="shared" si="222"/>
        <v>57.286138894662308</v>
      </c>
      <c r="Q291" s="2">
        <f t="shared" si="223"/>
        <v>1.1819428133801988</v>
      </c>
      <c r="R291" s="2">
        <f t="shared" si="224"/>
        <v>15.770909504175807</v>
      </c>
      <c r="S291" s="2">
        <f t="shared" si="225"/>
        <v>9.8760413925710839</v>
      </c>
      <c r="T291" s="2">
        <f t="shared" si="226"/>
        <v>0.1775371481636577</v>
      </c>
      <c r="U291" s="2">
        <f t="shared" si="227"/>
        <v>3.6718654813109897</v>
      </c>
      <c r="V291" s="2">
        <f t="shared" si="228"/>
        <v>7.318441645669024</v>
      </c>
      <c r="W291" s="2">
        <f t="shared" si="229"/>
        <v>3.722956044709874</v>
      </c>
      <c r="X291" s="2">
        <f t="shared" si="230"/>
        <v>0.77117058821722595</v>
      </c>
      <c r="Y291" s="2">
        <f t="shared" si="231"/>
        <v>0.22289410124122425</v>
      </c>
      <c r="Z291" s="2">
        <f t="shared" si="219"/>
        <v>99.999897614101386</v>
      </c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</row>
    <row r="292" spans="2:48" x14ac:dyDescent="0.2">
      <c r="C292" t="s">
        <v>193</v>
      </c>
      <c r="D292" s="2">
        <v>55.398400000000002</v>
      </c>
      <c r="E292" s="2">
        <v>1.1495</v>
      </c>
      <c r="F292" s="2">
        <v>15.5274</v>
      </c>
      <c r="G292" s="2">
        <v>9.7070000000000007</v>
      </c>
      <c r="H292" s="2">
        <v>0.2732</v>
      </c>
      <c r="I292" s="2">
        <v>3.6394000000000002</v>
      </c>
      <c r="J292" s="2">
        <v>7.4292999999999996</v>
      </c>
      <c r="K292" s="2">
        <v>3.3454000000000002</v>
      </c>
      <c r="L292" s="2">
        <v>0.77310000000000001</v>
      </c>
      <c r="M292" s="2">
        <v>0.19639999999999999</v>
      </c>
      <c r="N292" s="8">
        <v>97.438900000000004</v>
      </c>
      <c r="P292" s="2">
        <f t="shared" si="222"/>
        <v>56.854500615257351</v>
      </c>
      <c r="Q292" s="2">
        <f t="shared" si="223"/>
        <v>1.1797136461926396</v>
      </c>
      <c r="R292" s="2">
        <f t="shared" si="224"/>
        <v>15.935524723698647</v>
      </c>
      <c r="S292" s="2">
        <f t="shared" si="225"/>
        <v>9.9621403772004822</v>
      </c>
      <c r="T292" s="2">
        <f t="shared" si="226"/>
        <v>0.28038083352747206</v>
      </c>
      <c r="U292" s="2">
        <f t="shared" si="227"/>
        <v>3.7350585854314859</v>
      </c>
      <c r="V292" s="2">
        <f t="shared" si="228"/>
        <v>7.6245729375023714</v>
      </c>
      <c r="W292" s="2">
        <f t="shared" si="229"/>
        <v>3.4333310412987013</v>
      </c>
      <c r="X292" s="2">
        <f t="shared" si="230"/>
        <v>0.79342028696957789</v>
      </c>
      <c r="Y292" s="2">
        <f t="shared" si="231"/>
        <v>0.2015622097540099</v>
      </c>
      <c r="Z292" s="2">
        <f t="shared" si="219"/>
        <v>100.00020525683276</v>
      </c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</row>
    <row r="293" spans="2:48" x14ac:dyDescent="0.2">
      <c r="C293" t="s">
        <v>194</v>
      </c>
      <c r="D293" s="2">
        <v>56.070900000000002</v>
      </c>
      <c r="E293" s="2">
        <v>1.1696</v>
      </c>
      <c r="F293" s="2">
        <v>15.4641</v>
      </c>
      <c r="G293" s="2">
        <v>9.2146000000000008</v>
      </c>
      <c r="H293" s="2">
        <v>0.12889999999999999</v>
      </c>
      <c r="I293" s="2">
        <v>3.7090000000000001</v>
      </c>
      <c r="J293" s="2">
        <v>7.2028999999999996</v>
      </c>
      <c r="K293" s="2">
        <v>3.5320999999999998</v>
      </c>
      <c r="L293" s="2">
        <v>0.73709999999999998</v>
      </c>
      <c r="M293" s="2">
        <v>0.16930000000000001</v>
      </c>
      <c r="N293" s="8">
        <v>97.398499999999999</v>
      </c>
      <c r="P293" s="2">
        <f t="shared" si="222"/>
        <v>57.568545716823159</v>
      </c>
      <c r="Q293" s="2">
        <f t="shared" si="223"/>
        <v>1.200839848662967</v>
      </c>
      <c r="R293" s="2">
        <f t="shared" si="224"/>
        <v>15.87714389852</v>
      </c>
      <c r="S293" s="2">
        <f t="shared" si="225"/>
        <v>9.4607206476485786</v>
      </c>
      <c r="T293" s="2">
        <f t="shared" si="226"/>
        <v>0.13234290055801678</v>
      </c>
      <c r="U293" s="2">
        <f t="shared" si="227"/>
        <v>3.8080668593458835</v>
      </c>
      <c r="V293" s="2">
        <f t="shared" si="228"/>
        <v>7.3952884284665563</v>
      </c>
      <c r="W293" s="2">
        <f t="shared" si="229"/>
        <v>3.6264418856553231</v>
      </c>
      <c r="X293" s="2">
        <f t="shared" si="230"/>
        <v>0.75678783554161511</v>
      </c>
      <c r="Y293" s="2">
        <f t="shared" si="231"/>
        <v>0.17382197877790728</v>
      </c>
      <c r="Z293" s="2">
        <f t="shared" si="219"/>
        <v>100.00000000000001</v>
      </c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</row>
    <row r="294" spans="2:48" x14ac:dyDescent="0.2">
      <c r="C294" t="s">
        <v>195</v>
      </c>
      <c r="D294" s="2">
        <v>55.792000000000002</v>
      </c>
      <c r="E294" s="2">
        <v>1.1544000000000001</v>
      </c>
      <c r="F294" s="2">
        <v>15.5901</v>
      </c>
      <c r="G294" s="2">
        <v>9.3335000000000008</v>
      </c>
      <c r="H294" s="2">
        <v>0.2208</v>
      </c>
      <c r="I294" s="2">
        <v>3.6166999999999998</v>
      </c>
      <c r="J294" s="2">
        <v>7.3343999999999996</v>
      </c>
      <c r="K294" s="2">
        <v>3.4759000000000002</v>
      </c>
      <c r="L294" s="2">
        <v>0.78120000000000001</v>
      </c>
      <c r="M294" s="2">
        <v>0.15609999999999999</v>
      </c>
      <c r="N294" s="8">
        <v>97.455100000000002</v>
      </c>
      <c r="P294" s="2">
        <f t="shared" si="222"/>
        <v>57.248927967853916</v>
      </c>
      <c r="Q294" s="2">
        <f t="shared" si="223"/>
        <v>1.1845454983884887</v>
      </c>
      <c r="R294" s="2">
        <f t="shared" si="224"/>
        <v>15.997213075559923</v>
      </c>
      <c r="S294" s="2">
        <f t="shared" si="225"/>
        <v>9.5772309504582118</v>
      </c>
      <c r="T294" s="2">
        <f t="shared" si="226"/>
        <v>0.2265658749516444</v>
      </c>
      <c r="U294" s="2">
        <f t="shared" si="227"/>
        <v>3.7111449272536792</v>
      </c>
      <c r="V294" s="2">
        <f t="shared" si="228"/>
        <v>7.5259273244807092</v>
      </c>
      <c r="W294" s="2">
        <f t="shared" si="229"/>
        <v>3.566668137429442</v>
      </c>
      <c r="X294" s="2">
        <f t="shared" si="230"/>
        <v>0.80159991626913318</v>
      </c>
      <c r="Y294" s="2">
        <f t="shared" si="231"/>
        <v>0.16017632735485365</v>
      </c>
      <c r="Z294" s="2">
        <f t="shared" si="219"/>
        <v>100.00000000000001</v>
      </c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</row>
    <row r="295" spans="2:48" x14ac:dyDescent="0.2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8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</row>
    <row r="296" spans="2:48" x14ac:dyDescent="0.2">
      <c r="B296" s="11" t="s">
        <v>196</v>
      </c>
      <c r="C296" t="s">
        <v>197</v>
      </c>
      <c r="D296" s="2">
        <v>64.681200000000004</v>
      </c>
      <c r="E296" s="2">
        <v>0.63480000000000003</v>
      </c>
      <c r="F296" s="2">
        <v>16.276199999999999</v>
      </c>
      <c r="G296" s="2">
        <v>2.9001000000000001</v>
      </c>
      <c r="H296" s="2">
        <v>0.21249999999999999</v>
      </c>
      <c r="I296" s="2">
        <v>1.7684</v>
      </c>
      <c r="J296" s="2">
        <v>4.0080999999999998</v>
      </c>
      <c r="K296" s="2">
        <v>3.4735</v>
      </c>
      <c r="L296" s="2">
        <v>1.4400999999999999</v>
      </c>
      <c r="M296" s="2">
        <v>0.38740000000000002</v>
      </c>
      <c r="N296" s="8">
        <v>95.782300000000006</v>
      </c>
      <c r="P296" s="2">
        <f t="shared" ref="P296:Y300" si="234">D296/$N296*100</f>
        <v>67.529386953539429</v>
      </c>
      <c r="Q296" s="2">
        <f t="shared" si="234"/>
        <v>0.66275293034308003</v>
      </c>
      <c r="R296" s="2">
        <f t="shared" si="234"/>
        <v>16.992909963531883</v>
      </c>
      <c r="S296" s="2">
        <f t="shared" si="234"/>
        <v>3.0278036756269162</v>
      </c>
      <c r="T296" s="2">
        <f t="shared" si="234"/>
        <v>0.2218572742563083</v>
      </c>
      <c r="U296" s="2">
        <f t="shared" si="234"/>
        <v>1.8462701355052027</v>
      </c>
      <c r="V296" s="2">
        <f t="shared" si="234"/>
        <v>4.1845936044551024</v>
      </c>
      <c r="W296" s="2">
        <f t="shared" si="234"/>
        <v>3.6264529041378202</v>
      </c>
      <c r="X296" s="2">
        <f t="shared" si="234"/>
        <v>1.5035136972071039</v>
      </c>
      <c r="Y296" s="2">
        <f t="shared" si="234"/>
        <v>0.40445886139714754</v>
      </c>
      <c r="Z296" s="2">
        <f t="shared" si="219"/>
        <v>99.999999999999986</v>
      </c>
      <c r="AB296" s="2">
        <f t="shared" ref="AB296:AK296" si="235">AVERAGE(P296:P300)</f>
        <v>67.545873174298407</v>
      </c>
      <c r="AC296" s="2">
        <f t="shared" si="235"/>
        <v>0.65892227031029871</v>
      </c>
      <c r="AD296" s="2">
        <f t="shared" si="235"/>
        <v>16.849320484503373</v>
      </c>
      <c r="AE296" s="2">
        <f t="shared" si="235"/>
        <v>3.1360513905437379</v>
      </c>
      <c r="AF296" s="2">
        <f t="shared" si="235"/>
        <v>0.23645092987306179</v>
      </c>
      <c r="AG296" s="2">
        <f t="shared" si="235"/>
        <v>1.8414897556052836</v>
      </c>
      <c r="AH296" s="2">
        <f t="shared" si="235"/>
        <v>4.1894511914403925</v>
      </c>
      <c r="AI296" s="2">
        <f t="shared" si="235"/>
        <v>3.703307542861515</v>
      </c>
      <c r="AJ296" s="2">
        <f t="shared" si="235"/>
        <v>1.4540629958590903</v>
      </c>
      <c r="AK296" s="2">
        <f t="shared" si="235"/>
        <v>0.38507000843361294</v>
      </c>
      <c r="AL296" s="2"/>
      <c r="AM296" s="2">
        <f t="shared" ref="AM296:AV296" si="236">_xlfn.STDEV.P(P296:P300)</f>
        <v>0.30312632461683464</v>
      </c>
      <c r="AN296" s="2">
        <f t="shared" si="236"/>
        <v>2.1558040884348095E-2</v>
      </c>
      <c r="AO296" s="2">
        <f t="shared" si="236"/>
        <v>0.16343097739125548</v>
      </c>
      <c r="AP296" s="2">
        <f t="shared" si="236"/>
        <v>6.8118989543356906E-2</v>
      </c>
      <c r="AQ296" s="2">
        <f t="shared" si="236"/>
        <v>4.0119267430652299E-2</v>
      </c>
      <c r="AR296" s="2">
        <f t="shared" si="236"/>
        <v>9.3523714981997332E-3</v>
      </c>
      <c r="AS296" s="2">
        <f t="shared" si="236"/>
        <v>7.4201730500240606E-2</v>
      </c>
      <c r="AT296" s="2">
        <f t="shared" si="236"/>
        <v>0.12734274335304266</v>
      </c>
      <c r="AU296" s="2">
        <f t="shared" si="236"/>
        <v>5.1189081383784377E-2</v>
      </c>
      <c r="AV296" s="2">
        <f t="shared" si="236"/>
        <v>2.2043465122385652E-2</v>
      </c>
    </row>
    <row r="297" spans="2:48" x14ac:dyDescent="0.2">
      <c r="C297" t="s">
        <v>198</v>
      </c>
      <c r="D297" s="2">
        <v>64.260999999999996</v>
      </c>
      <c r="E297" s="2">
        <v>0.60609999999999997</v>
      </c>
      <c r="F297" s="2">
        <v>15.8752</v>
      </c>
      <c r="G297" s="2">
        <v>3.0493000000000001</v>
      </c>
      <c r="H297" s="2">
        <v>0.17299999999999999</v>
      </c>
      <c r="I297" s="2">
        <v>1.7441</v>
      </c>
      <c r="J297" s="2">
        <v>3.9788999999999999</v>
      </c>
      <c r="K297" s="2">
        <v>3.6869999999999998</v>
      </c>
      <c r="L297" s="2">
        <v>1.4186000000000001</v>
      </c>
      <c r="M297" s="2">
        <v>0.34989999999999999</v>
      </c>
      <c r="N297" s="8">
        <v>95.143100000000004</v>
      </c>
      <c r="P297" s="2">
        <f t="shared" si="234"/>
        <v>67.541419188569634</v>
      </c>
      <c r="Q297" s="2">
        <f t="shared" si="234"/>
        <v>0.63704041596290217</v>
      </c>
      <c r="R297" s="2">
        <f t="shared" si="234"/>
        <v>16.685603054766975</v>
      </c>
      <c r="S297" s="2">
        <f t="shared" si="234"/>
        <v>3.2049617891365743</v>
      </c>
      <c r="T297" s="2">
        <f t="shared" si="234"/>
        <v>0.18183136769771008</v>
      </c>
      <c r="U297" s="2">
        <f t="shared" si="234"/>
        <v>1.8331334589686481</v>
      </c>
      <c r="V297" s="2">
        <f t="shared" si="234"/>
        <v>4.1820163522105123</v>
      </c>
      <c r="W297" s="2">
        <f t="shared" si="234"/>
        <v>3.8752153335344333</v>
      </c>
      <c r="X297" s="2">
        <f t="shared" si="234"/>
        <v>1.4910172151212226</v>
      </c>
      <c r="Y297" s="2">
        <f t="shared" si="234"/>
        <v>0.36776182403138008</v>
      </c>
      <c r="Z297" s="2">
        <f t="shared" si="219"/>
        <v>99.999999999999972</v>
      </c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</row>
    <row r="298" spans="2:48" x14ac:dyDescent="0.2">
      <c r="C298" t="s">
        <v>199</v>
      </c>
      <c r="D298" s="2">
        <v>64.319800000000001</v>
      </c>
      <c r="E298" s="2">
        <v>0.59850000000000003</v>
      </c>
      <c r="F298" s="2">
        <v>15.7547</v>
      </c>
      <c r="G298" s="2">
        <v>2.9270999999999998</v>
      </c>
      <c r="H298" s="2">
        <v>0.20180000000000001</v>
      </c>
      <c r="I298" s="2">
        <v>1.7566999999999999</v>
      </c>
      <c r="J298" s="2">
        <v>3.8614999999999999</v>
      </c>
      <c r="K298" s="2">
        <v>3.3841000000000001</v>
      </c>
      <c r="L298" s="2">
        <v>1.4108000000000001</v>
      </c>
      <c r="M298" s="2">
        <v>0.37259999999999999</v>
      </c>
      <c r="N298" s="8">
        <v>94.587800000000001</v>
      </c>
      <c r="P298" s="2">
        <f t="shared" si="234"/>
        <v>68.000101493004379</v>
      </c>
      <c r="Q298" s="2">
        <f t="shared" si="234"/>
        <v>0.63274544920169407</v>
      </c>
      <c r="R298" s="2">
        <f t="shared" si="234"/>
        <v>16.656164959963125</v>
      </c>
      <c r="S298" s="2">
        <f t="shared" si="234"/>
        <v>3.0945851367723951</v>
      </c>
      <c r="T298" s="2">
        <f t="shared" si="234"/>
        <v>0.21334675296391289</v>
      </c>
      <c r="U298" s="2">
        <f t="shared" si="234"/>
        <v>1.8572162583335272</v>
      </c>
      <c r="V298" s="2">
        <f t="shared" si="234"/>
        <v>4.0824503794358256</v>
      </c>
      <c r="W298" s="2">
        <f t="shared" si="234"/>
        <v>3.5777341263883926</v>
      </c>
      <c r="X298" s="2">
        <f t="shared" si="234"/>
        <v>1.4915242769152048</v>
      </c>
      <c r="Y298" s="2">
        <f t="shared" si="234"/>
        <v>0.39391972326240798</v>
      </c>
      <c r="Z298" s="2">
        <f t="shared" si="219"/>
        <v>99.999788556240858</v>
      </c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</row>
    <row r="299" spans="2:48" x14ac:dyDescent="0.2">
      <c r="C299" t="s">
        <v>200</v>
      </c>
      <c r="D299" s="2">
        <v>63.614699999999999</v>
      </c>
      <c r="E299" s="2">
        <v>0.63749999999999996</v>
      </c>
      <c r="F299" s="2">
        <v>16.196200000000001</v>
      </c>
      <c r="G299" s="2">
        <v>3.0419</v>
      </c>
      <c r="H299" s="2">
        <v>0.2631</v>
      </c>
      <c r="I299" s="2">
        <v>1.7446999999999999</v>
      </c>
      <c r="J299" s="2">
        <v>4.0948000000000002</v>
      </c>
      <c r="K299" s="2">
        <v>3.6432000000000002</v>
      </c>
      <c r="L299" s="2">
        <v>1.3109999999999999</v>
      </c>
      <c r="M299" s="2">
        <v>0.3332</v>
      </c>
      <c r="N299" s="8">
        <v>94.880300000000005</v>
      </c>
      <c r="P299" s="2">
        <f t="shared" si="234"/>
        <v>67.047321730643759</v>
      </c>
      <c r="Q299" s="2">
        <f t="shared" si="234"/>
        <v>0.67189922460194573</v>
      </c>
      <c r="R299" s="2">
        <f t="shared" si="234"/>
        <v>17.070139955291037</v>
      </c>
      <c r="S299" s="2">
        <f t="shared" si="234"/>
        <v>3.2060396099084842</v>
      </c>
      <c r="T299" s="2">
        <f t="shared" si="234"/>
        <v>0.27729676234160305</v>
      </c>
      <c r="U299" s="2">
        <f t="shared" si="234"/>
        <v>1.838843258294925</v>
      </c>
      <c r="V299" s="2">
        <f t="shared" si="234"/>
        <v>4.3157536390588982</v>
      </c>
      <c r="W299" s="2">
        <f t="shared" si="234"/>
        <v>3.8397854981487201</v>
      </c>
      <c r="X299" s="2">
        <f t="shared" si="234"/>
        <v>1.3817409936520013</v>
      </c>
      <c r="Y299" s="2">
        <f t="shared" si="234"/>
        <v>0.35117932805861696</v>
      </c>
      <c r="Z299" s="2">
        <f t="shared" si="219"/>
        <v>100</v>
      </c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</row>
    <row r="300" spans="2:48" x14ac:dyDescent="0.2">
      <c r="C300" t="s">
        <v>201</v>
      </c>
      <c r="D300" s="2">
        <v>64.341800000000006</v>
      </c>
      <c r="E300" s="2">
        <v>0.65680000000000005</v>
      </c>
      <c r="F300" s="2">
        <v>16.0274</v>
      </c>
      <c r="G300" s="2">
        <v>2.9946999999999999</v>
      </c>
      <c r="H300" s="2">
        <v>0.27400000000000002</v>
      </c>
      <c r="I300" s="2">
        <v>1.7434000000000001</v>
      </c>
      <c r="J300" s="2">
        <v>3.9802</v>
      </c>
      <c r="K300" s="2">
        <v>3.4234</v>
      </c>
      <c r="L300" s="2">
        <v>1.3347</v>
      </c>
      <c r="M300" s="2">
        <v>0.38829999999999998</v>
      </c>
      <c r="N300" s="8">
        <v>95.164500000000004</v>
      </c>
      <c r="P300" s="2">
        <f t="shared" si="234"/>
        <v>67.611136505734819</v>
      </c>
      <c r="Q300" s="2">
        <f t="shared" si="234"/>
        <v>0.69017333144187165</v>
      </c>
      <c r="R300" s="2">
        <f t="shared" si="234"/>
        <v>16.841784488963846</v>
      </c>
      <c r="S300" s="2">
        <f t="shared" si="234"/>
        <v>3.1468667412743194</v>
      </c>
      <c r="T300" s="2">
        <f t="shared" si="234"/>
        <v>0.28792249210577475</v>
      </c>
      <c r="U300" s="2">
        <f t="shared" si="234"/>
        <v>1.8319856669241155</v>
      </c>
      <c r="V300" s="2">
        <f t="shared" si="234"/>
        <v>4.1824419820416221</v>
      </c>
      <c r="W300" s="2">
        <f t="shared" si="234"/>
        <v>3.5973498520982092</v>
      </c>
      <c r="X300" s="2">
        <f t="shared" si="234"/>
        <v>1.4025187963999182</v>
      </c>
      <c r="Y300" s="2">
        <f t="shared" si="234"/>
        <v>0.4080303054185121</v>
      </c>
      <c r="Z300" s="2">
        <f t="shared" si="219"/>
        <v>100.00021016240299</v>
      </c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</row>
    <row r="301" spans="2:48" x14ac:dyDescent="0.2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8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</row>
    <row r="302" spans="2:48" x14ac:dyDescent="0.2">
      <c r="B302" s="11" t="s">
        <v>202</v>
      </c>
      <c r="C302" t="s">
        <v>71</v>
      </c>
      <c r="D302" s="2">
        <v>52.568100000000001</v>
      </c>
      <c r="E302" s="2">
        <v>1.0033000000000001</v>
      </c>
      <c r="F302" s="2">
        <v>17.120899999999999</v>
      </c>
      <c r="G302" s="2">
        <v>7.9284999999999997</v>
      </c>
      <c r="H302" s="2">
        <v>0.20549999999999999</v>
      </c>
      <c r="I302" s="2">
        <v>4.1414</v>
      </c>
      <c r="J302" s="2">
        <v>8.5266999999999999</v>
      </c>
      <c r="K302" s="2">
        <v>3.8433000000000002</v>
      </c>
      <c r="L302" s="2">
        <v>0.64459999999999995</v>
      </c>
      <c r="M302" s="2">
        <v>0.1348</v>
      </c>
      <c r="N302" s="8">
        <v>96.117199999999997</v>
      </c>
      <c r="P302" s="2">
        <f t="shared" ref="P302:P335" si="237">D302/$N302*100</f>
        <v>54.69166808854191</v>
      </c>
      <c r="Q302" s="2">
        <f t="shared" ref="Q302:Q335" si="238">E302/$N302*100</f>
        <v>1.043829824422684</v>
      </c>
      <c r="R302" s="2">
        <f t="shared" ref="R302:R335" si="239">F302/$N302*100</f>
        <v>17.81252470941725</v>
      </c>
      <c r="S302" s="2">
        <f t="shared" ref="S302:S335" si="240">G302/$N302*100</f>
        <v>8.2487837764728891</v>
      </c>
      <c r="T302" s="2">
        <f t="shared" ref="T302:T335" si="241">H302/$N302*100</f>
        <v>0.2138014840215903</v>
      </c>
      <c r="U302" s="2">
        <f t="shared" ref="U302:U335" si="242">I302/$N302*100</f>
        <v>4.308698131031699</v>
      </c>
      <c r="V302" s="2">
        <f t="shared" ref="V302:V335" si="243">J302/$N302*100</f>
        <v>8.8711489722963215</v>
      </c>
      <c r="W302" s="2">
        <f t="shared" ref="W302:W335" si="244">K302/$N302*100</f>
        <v>3.998555929635903</v>
      </c>
      <c r="X302" s="2">
        <f t="shared" ref="X302:X335" si="245">L302/$N302*100</f>
        <v>0.67063959416212704</v>
      </c>
      <c r="Y302" s="2">
        <f t="shared" ref="Y302:Y335" si="246">M302/$N302*100</f>
        <v>0.14024545034603589</v>
      </c>
      <c r="Z302" s="2">
        <f t="shared" si="219"/>
        <v>99.999895960348411</v>
      </c>
      <c r="AB302" s="2">
        <f t="shared" ref="AB302:AK302" si="247">AVERAGE(P302:P335)</f>
        <v>54.616362728941937</v>
      </c>
      <c r="AC302" s="2">
        <f t="shared" si="247"/>
        <v>1.0582525874017665</v>
      </c>
      <c r="AD302" s="2">
        <f t="shared" si="247"/>
        <v>17.868313534223827</v>
      </c>
      <c r="AE302" s="2">
        <f t="shared" si="247"/>
        <v>8.375210594787708</v>
      </c>
      <c r="AF302" s="2">
        <f t="shared" si="247"/>
        <v>0.18786539276863592</v>
      </c>
      <c r="AG302" s="2">
        <f t="shared" si="247"/>
        <v>4.2239068680214373</v>
      </c>
      <c r="AH302" s="2">
        <f t="shared" si="247"/>
        <v>8.9808031440637581</v>
      </c>
      <c r="AI302" s="2">
        <f t="shared" si="247"/>
        <v>3.8966425291244375</v>
      </c>
      <c r="AJ302" s="2">
        <f t="shared" si="247"/>
        <v>0.63599385244817586</v>
      </c>
      <c r="AK302" s="2">
        <f t="shared" si="247"/>
        <v>0.15667326916428514</v>
      </c>
      <c r="AL302" s="2"/>
      <c r="AM302" s="2">
        <f t="shared" ref="AM302:AV302" si="248">_xlfn.STDEV.P(P302:P335)</f>
        <v>0.19035017126085255</v>
      </c>
      <c r="AN302" s="2">
        <f t="shared" si="248"/>
        <v>2.3792089240035254E-2</v>
      </c>
      <c r="AO302" s="2">
        <f t="shared" si="248"/>
        <v>0.14169473204281868</v>
      </c>
      <c r="AP302" s="2">
        <f t="shared" si="248"/>
        <v>0.14443968642455784</v>
      </c>
      <c r="AQ302" s="2">
        <f t="shared" si="248"/>
        <v>4.114492563670831E-2</v>
      </c>
      <c r="AR302" s="2">
        <f t="shared" si="248"/>
        <v>8.1514989480271596E-2</v>
      </c>
      <c r="AS302" s="2">
        <f t="shared" si="248"/>
        <v>9.9796179176422709E-2</v>
      </c>
      <c r="AT302" s="2">
        <f t="shared" si="248"/>
        <v>0.11269388202146453</v>
      </c>
      <c r="AU302" s="2">
        <f t="shared" si="248"/>
        <v>3.4019032893745915E-2</v>
      </c>
      <c r="AV302" s="2">
        <f t="shared" si="248"/>
        <v>3.4014506131748806E-2</v>
      </c>
    </row>
    <row r="303" spans="2:48" x14ac:dyDescent="0.2">
      <c r="C303" t="s">
        <v>203</v>
      </c>
      <c r="D303" s="2">
        <v>52.124000000000002</v>
      </c>
      <c r="E303" s="2">
        <v>1.044</v>
      </c>
      <c r="F303" s="2">
        <v>17.131499999999999</v>
      </c>
      <c r="G303" s="2">
        <v>8.0067000000000004</v>
      </c>
      <c r="H303" s="2">
        <v>0.1575</v>
      </c>
      <c r="I303" s="2">
        <v>4.0312999999999999</v>
      </c>
      <c r="J303" s="2">
        <v>8.6834000000000007</v>
      </c>
      <c r="K303" s="2">
        <v>3.6254</v>
      </c>
      <c r="L303" s="2">
        <v>0.60450000000000004</v>
      </c>
      <c r="M303" s="2">
        <v>0.19489999999999999</v>
      </c>
      <c r="N303" s="8">
        <v>95.603099999999998</v>
      </c>
      <c r="P303" s="2">
        <f t="shared" si="237"/>
        <v>54.521244603992969</v>
      </c>
      <c r="Q303" s="2">
        <f t="shared" si="238"/>
        <v>1.0920147986833062</v>
      </c>
      <c r="R303" s="2">
        <f t="shared" si="239"/>
        <v>17.919398011152357</v>
      </c>
      <c r="S303" s="2">
        <f t="shared" si="240"/>
        <v>8.3749376327755076</v>
      </c>
      <c r="T303" s="2">
        <f t="shared" si="241"/>
        <v>0.16474361187032638</v>
      </c>
      <c r="U303" s="2">
        <f t="shared" si="242"/>
        <v>4.2167042700498207</v>
      </c>
      <c r="V303" s="2">
        <f t="shared" si="243"/>
        <v>9.0827598686653488</v>
      </c>
      <c r="W303" s="2">
        <f t="shared" si="244"/>
        <v>3.7921364474582933</v>
      </c>
      <c r="X303" s="2">
        <f t="shared" si="245"/>
        <v>0.63230167222610989</v>
      </c>
      <c r="Y303" s="2">
        <f t="shared" si="246"/>
        <v>0.2038636822446134</v>
      </c>
      <c r="Z303" s="2">
        <f t="shared" si="219"/>
        <v>100.00010459911864</v>
      </c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</row>
    <row r="304" spans="2:48" x14ac:dyDescent="0.2">
      <c r="C304" t="s">
        <v>204</v>
      </c>
      <c r="D304" s="2">
        <v>52.539900000000003</v>
      </c>
      <c r="E304" s="2">
        <v>1.0124</v>
      </c>
      <c r="F304" s="2">
        <v>17.142299999999999</v>
      </c>
      <c r="G304" s="2">
        <v>7.7483000000000004</v>
      </c>
      <c r="H304" s="2">
        <v>0.13880000000000001</v>
      </c>
      <c r="I304" s="2">
        <v>3.9596</v>
      </c>
      <c r="J304" s="2">
        <v>8.7348999999999997</v>
      </c>
      <c r="K304" s="2">
        <v>3.7174</v>
      </c>
      <c r="L304" s="2">
        <v>0.60440000000000005</v>
      </c>
      <c r="M304" s="2">
        <v>0.1545</v>
      </c>
      <c r="N304" s="8">
        <v>95.752700000000004</v>
      </c>
      <c r="P304" s="2">
        <f t="shared" si="237"/>
        <v>54.870410964912743</v>
      </c>
      <c r="Q304" s="2">
        <f t="shared" si="238"/>
        <v>1.0573070002203593</v>
      </c>
      <c r="R304" s="2">
        <f t="shared" si="239"/>
        <v>17.902680551044512</v>
      </c>
      <c r="S304" s="2">
        <f t="shared" si="240"/>
        <v>8.091991139675434</v>
      </c>
      <c r="T304" s="2">
        <f t="shared" si="241"/>
        <v>0.1449567479559323</v>
      </c>
      <c r="U304" s="2">
        <f t="shared" si="242"/>
        <v>4.1352358732443051</v>
      </c>
      <c r="V304" s="2">
        <f t="shared" si="243"/>
        <v>9.122353729973149</v>
      </c>
      <c r="W304" s="2">
        <f t="shared" si="244"/>
        <v>3.8822926142030458</v>
      </c>
      <c r="X304" s="2">
        <f t="shared" si="245"/>
        <v>0.63120935493202801</v>
      </c>
      <c r="Y304" s="2">
        <f t="shared" si="246"/>
        <v>0.1613531524437431</v>
      </c>
      <c r="Z304" s="2">
        <f t="shared" si="219"/>
        <v>99.999791128605239</v>
      </c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</row>
    <row r="305" spans="3:48" x14ac:dyDescent="0.2">
      <c r="C305" t="s">
        <v>205</v>
      </c>
      <c r="D305" s="2">
        <v>52.555900000000001</v>
      </c>
      <c r="E305" s="2">
        <v>1.0246</v>
      </c>
      <c r="F305" s="2">
        <v>17.2378</v>
      </c>
      <c r="G305" s="2">
        <v>8.4018999999999995</v>
      </c>
      <c r="H305" s="2">
        <v>0.13600000000000001</v>
      </c>
      <c r="I305" s="2">
        <v>4.0566000000000004</v>
      </c>
      <c r="J305" s="2">
        <v>8.4916999999999998</v>
      </c>
      <c r="K305" s="2">
        <v>3.5179</v>
      </c>
      <c r="L305" s="2">
        <v>0.57079999999999997</v>
      </c>
      <c r="M305" s="2">
        <v>0.1193</v>
      </c>
      <c r="N305" s="8">
        <v>96.112399999999994</v>
      </c>
      <c r="P305" s="2">
        <f t="shared" si="237"/>
        <v>54.681706002555345</v>
      </c>
      <c r="Q305" s="2">
        <f t="shared" si="238"/>
        <v>1.0660435073934269</v>
      </c>
      <c r="R305" s="2">
        <f t="shared" si="239"/>
        <v>17.93504272081438</v>
      </c>
      <c r="S305" s="2">
        <f t="shared" si="240"/>
        <v>8.7417440413515841</v>
      </c>
      <c r="T305" s="2">
        <f t="shared" si="241"/>
        <v>0.14150099258784507</v>
      </c>
      <c r="U305" s="2">
        <f t="shared" si="242"/>
        <v>4.2206832833224439</v>
      </c>
      <c r="V305" s="2">
        <f t="shared" si="243"/>
        <v>8.8351763143985593</v>
      </c>
      <c r="W305" s="2">
        <f t="shared" si="244"/>
        <v>3.6601936898880894</v>
      </c>
      <c r="X305" s="2">
        <f t="shared" si="245"/>
        <v>0.59388798947898502</v>
      </c>
      <c r="Y305" s="2">
        <f t="shared" si="246"/>
        <v>0.12412550305683763</v>
      </c>
      <c r="Z305" s="2">
        <f t="shared" si="219"/>
        <v>100.00010404484748</v>
      </c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</row>
    <row r="306" spans="3:48" x14ac:dyDescent="0.2">
      <c r="C306" t="s">
        <v>206</v>
      </c>
      <c r="D306" s="2">
        <v>52.265700000000002</v>
      </c>
      <c r="E306" s="2">
        <v>1.0096000000000001</v>
      </c>
      <c r="F306" s="2">
        <v>17.2364</v>
      </c>
      <c r="G306" s="2">
        <v>7.8571</v>
      </c>
      <c r="H306" s="2">
        <v>0.23749999999999999</v>
      </c>
      <c r="I306" s="2">
        <v>4.0797999999999996</v>
      </c>
      <c r="J306" s="2">
        <v>8.3870000000000005</v>
      </c>
      <c r="K306" s="2">
        <v>3.6221999999999999</v>
      </c>
      <c r="L306" s="2">
        <v>0.5847</v>
      </c>
      <c r="M306" s="2">
        <v>0.15909999999999999</v>
      </c>
      <c r="N306" s="8">
        <v>95.438999999999993</v>
      </c>
      <c r="P306" s="2">
        <f t="shared" si="237"/>
        <v>54.763461478012147</v>
      </c>
      <c r="Q306" s="2">
        <f t="shared" si="238"/>
        <v>1.0578484686553715</v>
      </c>
      <c r="R306" s="2">
        <f t="shared" si="239"/>
        <v>18.06012217227758</v>
      </c>
      <c r="S306" s="2">
        <f t="shared" si="240"/>
        <v>8.2325883548654133</v>
      </c>
      <c r="T306" s="2">
        <f t="shared" si="241"/>
        <v>0.24885005081779987</v>
      </c>
      <c r="U306" s="2">
        <f t="shared" si="242"/>
        <v>4.2747723676903568</v>
      </c>
      <c r="V306" s="2">
        <f t="shared" si="243"/>
        <v>8.7878121103532116</v>
      </c>
      <c r="W306" s="2">
        <f t="shared" si="244"/>
        <v>3.7953038066199354</v>
      </c>
      <c r="X306" s="2">
        <f t="shared" si="245"/>
        <v>0.6126426303712319</v>
      </c>
      <c r="Y306" s="2">
        <f t="shared" si="246"/>
        <v>0.16670333930573455</v>
      </c>
      <c r="Z306" s="2">
        <f t="shared" si="219"/>
        <v>100.00010477896879</v>
      </c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</row>
    <row r="307" spans="3:48" x14ac:dyDescent="0.2">
      <c r="C307" t="s">
        <v>207</v>
      </c>
      <c r="D307" s="2">
        <v>52.180199999999999</v>
      </c>
      <c r="E307" s="2">
        <v>0.99780000000000002</v>
      </c>
      <c r="F307" s="2">
        <v>17.132899999999999</v>
      </c>
      <c r="G307" s="2">
        <v>7.9283000000000001</v>
      </c>
      <c r="H307" s="2">
        <v>0.26960000000000001</v>
      </c>
      <c r="I307" s="2">
        <v>4.1593</v>
      </c>
      <c r="J307" s="2">
        <v>8.6344999999999992</v>
      </c>
      <c r="K307" s="2">
        <v>3.7917999999999998</v>
      </c>
      <c r="L307" s="2">
        <v>0.59619999999999995</v>
      </c>
      <c r="M307" s="2">
        <v>0.17810000000000001</v>
      </c>
      <c r="N307" s="8">
        <v>95.868600000000001</v>
      </c>
      <c r="P307" s="2">
        <f t="shared" si="237"/>
        <v>54.42887452200199</v>
      </c>
      <c r="Q307" s="2">
        <f t="shared" si="238"/>
        <v>1.0407995944448964</v>
      </c>
      <c r="R307" s="2">
        <f t="shared" si="239"/>
        <v>17.871232082245907</v>
      </c>
      <c r="S307" s="2">
        <f t="shared" si="240"/>
        <v>8.2699653484039608</v>
      </c>
      <c r="T307" s="2">
        <f t="shared" si="241"/>
        <v>0.28121825081413521</v>
      </c>
      <c r="U307" s="2">
        <f t="shared" si="242"/>
        <v>4.3385425467775685</v>
      </c>
      <c r="V307" s="2">
        <f t="shared" si="243"/>
        <v>9.0065986151878707</v>
      </c>
      <c r="W307" s="2">
        <f t="shared" si="244"/>
        <v>3.955205353994947</v>
      </c>
      <c r="X307" s="2">
        <f t="shared" si="245"/>
        <v>0.62189288254965647</v>
      </c>
      <c r="Y307" s="2">
        <f t="shared" si="246"/>
        <v>0.18577511301927849</v>
      </c>
      <c r="Z307" s="2">
        <f t="shared" si="219"/>
        <v>100.0001043094402</v>
      </c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</row>
    <row r="308" spans="3:48" x14ac:dyDescent="0.2">
      <c r="C308" t="s">
        <v>208</v>
      </c>
      <c r="D308" s="2">
        <v>52.298699999999997</v>
      </c>
      <c r="E308" s="2">
        <v>1.0232000000000001</v>
      </c>
      <c r="F308" s="2">
        <v>17.2425</v>
      </c>
      <c r="G308" s="2">
        <v>8.0670999999999999</v>
      </c>
      <c r="H308" s="2">
        <v>0.18149999999999999</v>
      </c>
      <c r="I308" s="2">
        <v>3.9964</v>
      </c>
      <c r="J308" s="2">
        <v>8.4665999999999997</v>
      </c>
      <c r="K308" s="2">
        <v>3.8260999999999998</v>
      </c>
      <c r="L308" s="2">
        <v>0.61470000000000002</v>
      </c>
      <c r="M308" s="2">
        <v>0.1263</v>
      </c>
      <c r="N308" s="8">
        <v>95.843100000000007</v>
      </c>
      <c r="P308" s="2">
        <f t="shared" si="237"/>
        <v>54.566995433161068</v>
      </c>
      <c r="Q308" s="2">
        <f t="shared" si="238"/>
        <v>1.0675781563826714</v>
      </c>
      <c r="R308" s="2">
        <f t="shared" si="239"/>
        <v>17.990340462693712</v>
      </c>
      <c r="S308" s="2">
        <f t="shared" si="240"/>
        <v>8.4169856776335479</v>
      </c>
      <c r="T308" s="2">
        <f t="shared" si="241"/>
        <v>0.18937200487046013</v>
      </c>
      <c r="U308" s="2">
        <f t="shared" si="242"/>
        <v>4.1697315717041699</v>
      </c>
      <c r="V308" s="2">
        <f t="shared" si="243"/>
        <v>8.8338127627340928</v>
      </c>
      <c r="W308" s="2">
        <f t="shared" si="244"/>
        <v>3.9920453324235128</v>
      </c>
      <c r="X308" s="2">
        <f t="shared" si="245"/>
        <v>0.64136072393317822</v>
      </c>
      <c r="Y308" s="2">
        <f t="shared" si="246"/>
        <v>0.13177787446357639</v>
      </c>
      <c r="Z308" s="2">
        <f t="shared" si="219"/>
        <v>100.00000000000001</v>
      </c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</row>
    <row r="309" spans="3:48" x14ac:dyDescent="0.2">
      <c r="C309" t="s">
        <v>209</v>
      </c>
      <c r="D309" s="2">
        <v>52.347700000000003</v>
      </c>
      <c r="E309" s="2">
        <v>1.0467</v>
      </c>
      <c r="F309" s="2">
        <v>17.051200000000001</v>
      </c>
      <c r="G309" s="2">
        <v>8.0683000000000007</v>
      </c>
      <c r="H309" s="2">
        <v>0.1789</v>
      </c>
      <c r="I309" s="2">
        <v>4.0151000000000003</v>
      </c>
      <c r="J309" s="2">
        <v>8.6226000000000003</v>
      </c>
      <c r="K309" s="2">
        <v>3.7774000000000001</v>
      </c>
      <c r="L309" s="2">
        <v>0.62790000000000001</v>
      </c>
      <c r="M309" s="2">
        <v>0.14630000000000001</v>
      </c>
      <c r="N309" s="8">
        <v>95.882000000000005</v>
      </c>
      <c r="P309" s="2">
        <f t="shared" si="237"/>
        <v>54.595961702926509</v>
      </c>
      <c r="Q309" s="2">
        <f t="shared" si="238"/>
        <v>1.0916543251079451</v>
      </c>
      <c r="R309" s="2">
        <f t="shared" si="239"/>
        <v>17.783525583529755</v>
      </c>
      <c r="S309" s="2">
        <f t="shared" si="240"/>
        <v>8.4148223858492734</v>
      </c>
      <c r="T309" s="2">
        <f t="shared" si="241"/>
        <v>0.18658350889635178</v>
      </c>
      <c r="U309" s="2">
        <f t="shared" si="242"/>
        <v>4.1875430216307548</v>
      </c>
      <c r="V309" s="2">
        <f t="shared" si="243"/>
        <v>8.9929288083269014</v>
      </c>
      <c r="W309" s="2">
        <f t="shared" si="244"/>
        <v>3.9396341336225777</v>
      </c>
      <c r="X309" s="2">
        <f t="shared" si="245"/>
        <v>0.65486744122984497</v>
      </c>
      <c r="Y309" s="2">
        <f t="shared" si="246"/>
        <v>0.15258338374251687</v>
      </c>
      <c r="Z309" s="2">
        <f t="shared" si="219"/>
        <v>100.00010429486244</v>
      </c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</row>
    <row r="310" spans="3:48" x14ac:dyDescent="0.2">
      <c r="C310" t="s">
        <v>210</v>
      </c>
      <c r="D310" s="2">
        <v>52.279000000000003</v>
      </c>
      <c r="E310" s="2">
        <v>1.0450999999999999</v>
      </c>
      <c r="F310" s="2">
        <v>17.266100000000002</v>
      </c>
      <c r="G310" s="2">
        <v>7.9621000000000004</v>
      </c>
      <c r="H310" s="2">
        <v>0.18440000000000001</v>
      </c>
      <c r="I310" s="2">
        <v>4.0319000000000003</v>
      </c>
      <c r="J310" s="2">
        <v>8.7017000000000007</v>
      </c>
      <c r="K310" s="2">
        <v>3.6962999999999999</v>
      </c>
      <c r="L310" s="2">
        <v>0.61660000000000004</v>
      </c>
      <c r="M310" s="2">
        <v>0.1424</v>
      </c>
      <c r="N310" s="8">
        <v>95.9255</v>
      </c>
      <c r="P310" s="2">
        <f t="shared" si="237"/>
        <v>54.499585615920687</v>
      </c>
      <c r="Q310" s="2">
        <f t="shared" si="238"/>
        <v>1.0894913239962261</v>
      </c>
      <c r="R310" s="2">
        <f t="shared" si="239"/>
        <v>17.999489186921103</v>
      </c>
      <c r="S310" s="2">
        <f t="shared" si="240"/>
        <v>8.3002955418527922</v>
      </c>
      <c r="T310" s="2">
        <f t="shared" si="241"/>
        <v>0.19223251377370981</v>
      </c>
      <c r="U310" s="2">
        <f t="shared" si="242"/>
        <v>4.2031576588081379</v>
      </c>
      <c r="V310" s="2">
        <f t="shared" si="243"/>
        <v>9.0713105482900804</v>
      </c>
      <c r="W310" s="2">
        <f t="shared" si="244"/>
        <v>3.8533028235453557</v>
      </c>
      <c r="X310" s="2">
        <f t="shared" si="245"/>
        <v>0.64279049887673245</v>
      </c>
      <c r="Y310" s="2">
        <f t="shared" si="246"/>
        <v>0.14844853558230084</v>
      </c>
      <c r="Z310" s="2">
        <f t="shared" si="219"/>
        <v>100.00010424756712</v>
      </c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</row>
    <row r="311" spans="3:48" x14ac:dyDescent="0.2">
      <c r="C311" t="s">
        <v>72</v>
      </c>
      <c r="D311" s="2">
        <v>52.604500000000002</v>
      </c>
      <c r="E311" s="2">
        <v>1.0333000000000001</v>
      </c>
      <c r="F311" s="2">
        <v>17.075199999999999</v>
      </c>
      <c r="G311" s="2">
        <v>8.1592000000000002</v>
      </c>
      <c r="H311" s="2">
        <v>0.15240000000000001</v>
      </c>
      <c r="I311" s="2">
        <v>4.0388999999999999</v>
      </c>
      <c r="J311" s="2">
        <v>8.6690000000000005</v>
      </c>
      <c r="K311" s="2">
        <v>3.5347</v>
      </c>
      <c r="L311" s="2">
        <v>0.60540000000000005</v>
      </c>
      <c r="M311" s="2">
        <v>0.15629999999999999</v>
      </c>
      <c r="N311" s="8">
        <v>96.028899999999993</v>
      </c>
      <c r="P311" s="2">
        <f t="shared" si="237"/>
        <v>54.779863145365617</v>
      </c>
      <c r="Q311" s="2">
        <f t="shared" si="238"/>
        <v>1.0760302367308177</v>
      </c>
      <c r="R311" s="2">
        <f t="shared" si="239"/>
        <v>17.781313750339741</v>
      </c>
      <c r="S311" s="2">
        <f t="shared" si="240"/>
        <v>8.4966088333824512</v>
      </c>
      <c r="T311" s="2">
        <f t="shared" si="241"/>
        <v>0.15870222401797796</v>
      </c>
      <c r="U311" s="2">
        <f t="shared" si="242"/>
        <v>4.2059213424292068</v>
      </c>
      <c r="V311" s="2">
        <f t="shared" si="243"/>
        <v>9.0274906824924592</v>
      </c>
      <c r="W311" s="2">
        <f t="shared" si="244"/>
        <v>3.6808710711046362</v>
      </c>
      <c r="X311" s="2">
        <f t="shared" si="245"/>
        <v>0.63043521273283365</v>
      </c>
      <c r="Y311" s="2">
        <f t="shared" si="246"/>
        <v>0.16276350140426477</v>
      </c>
      <c r="Z311" s="2">
        <f t="shared" si="219"/>
        <v>100</v>
      </c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</row>
    <row r="312" spans="3:48" x14ac:dyDescent="0.2">
      <c r="C312" t="s">
        <v>211</v>
      </c>
      <c r="D312" s="2">
        <v>52.2149</v>
      </c>
      <c r="E312" s="2">
        <v>0.98350000000000004</v>
      </c>
      <c r="F312" s="2">
        <v>17.2258</v>
      </c>
      <c r="G312" s="2">
        <v>7.8433999999999999</v>
      </c>
      <c r="H312" s="2">
        <v>0.16300000000000001</v>
      </c>
      <c r="I312" s="2">
        <v>3.9903</v>
      </c>
      <c r="J312" s="2">
        <v>8.6549999999999994</v>
      </c>
      <c r="K312" s="2">
        <v>3.5699000000000001</v>
      </c>
      <c r="L312" s="2">
        <v>0.57830000000000004</v>
      </c>
      <c r="M312" s="2">
        <v>0.14219999999999999</v>
      </c>
      <c r="N312" s="8">
        <v>95.366299999999995</v>
      </c>
      <c r="P312" s="2">
        <f t="shared" si="237"/>
        <v>54.751940675060276</v>
      </c>
      <c r="Q312" s="2">
        <f t="shared" si="238"/>
        <v>1.0312867333638822</v>
      </c>
      <c r="R312" s="2">
        <f t="shared" si="239"/>
        <v>18.062774795708759</v>
      </c>
      <c r="S312" s="2">
        <f t="shared" si="240"/>
        <v>8.2244985912214261</v>
      </c>
      <c r="T312" s="2">
        <f t="shared" si="241"/>
        <v>0.17091991615486812</v>
      </c>
      <c r="U312" s="2">
        <f t="shared" si="242"/>
        <v>4.1841824627777315</v>
      </c>
      <c r="V312" s="2">
        <f t="shared" si="243"/>
        <v>9.0755329712906967</v>
      </c>
      <c r="W312" s="2">
        <f t="shared" si="244"/>
        <v>3.7433558814801455</v>
      </c>
      <c r="X312" s="2">
        <f t="shared" si="245"/>
        <v>0.60639869639484811</v>
      </c>
      <c r="Y312" s="2">
        <f t="shared" si="246"/>
        <v>0.14910927654737577</v>
      </c>
      <c r="Z312" s="2">
        <f t="shared" si="219"/>
        <v>100.00000000000001</v>
      </c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</row>
    <row r="313" spans="3:48" x14ac:dyDescent="0.2">
      <c r="C313" t="s">
        <v>212</v>
      </c>
      <c r="D313" s="2">
        <v>51.863799999999998</v>
      </c>
      <c r="E313" s="2">
        <v>1.0044999999999999</v>
      </c>
      <c r="F313" s="2">
        <v>16.852599999999999</v>
      </c>
      <c r="G313" s="2">
        <v>7.9451000000000001</v>
      </c>
      <c r="H313" s="2">
        <v>0.22170000000000001</v>
      </c>
      <c r="I313" s="2">
        <v>4.0627000000000004</v>
      </c>
      <c r="J313" s="2">
        <v>8.4791000000000007</v>
      </c>
      <c r="K313" s="2">
        <v>3.7360000000000002</v>
      </c>
      <c r="L313" s="2">
        <v>0.60670000000000002</v>
      </c>
      <c r="M313" s="2">
        <v>0.13880000000000001</v>
      </c>
      <c r="N313" s="8">
        <v>94.911000000000001</v>
      </c>
      <c r="P313" s="2">
        <f t="shared" si="237"/>
        <v>54.644667109186493</v>
      </c>
      <c r="Q313" s="2">
        <f t="shared" si="238"/>
        <v>1.0583599372043282</v>
      </c>
      <c r="R313" s="2">
        <f t="shared" si="239"/>
        <v>17.756213716007625</v>
      </c>
      <c r="S313" s="2">
        <f t="shared" si="240"/>
        <v>8.37110556205287</v>
      </c>
      <c r="T313" s="2">
        <f t="shared" si="241"/>
        <v>0.23358725542877012</v>
      </c>
      <c r="U313" s="2">
        <f t="shared" si="242"/>
        <v>4.2805365026182427</v>
      </c>
      <c r="V313" s="2">
        <f t="shared" si="243"/>
        <v>8.9337379228961868</v>
      </c>
      <c r="W313" s="2">
        <f t="shared" si="244"/>
        <v>3.9363192885966853</v>
      </c>
      <c r="X313" s="2">
        <f t="shared" si="245"/>
        <v>0.63923043693565551</v>
      </c>
      <c r="Y313" s="2">
        <f t="shared" si="246"/>
        <v>0.14624226907313168</v>
      </c>
      <c r="Z313" s="2">
        <f t="shared" si="219"/>
        <v>100</v>
      </c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</row>
    <row r="314" spans="3:48" x14ac:dyDescent="0.2">
      <c r="C314" t="s">
        <v>213</v>
      </c>
      <c r="D314" s="2">
        <v>52.389400000000002</v>
      </c>
      <c r="E314" s="2">
        <v>1.0043</v>
      </c>
      <c r="F314" s="2">
        <v>16.9192</v>
      </c>
      <c r="G314" s="2">
        <v>8.0846999999999998</v>
      </c>
      <c r="H314" s="2">
        <v>0.22689999999999999</v>
      </c>
      <c r="I314" s="2">
        <v>4.2195999999999998</v>
      </c>
      <c r="J314" s="2">
        <v>8.6701999999999995</v>
      </c>
      <c r="K314" s="2">
        <v>3.6698</v>
      </c>
      <c r="L314" s="2">
        <v>0.6411</v>
      </c>
      <c r="M314" s="2">
        <v>8.3000000000000004E-2</v>
      </c>
      <c r="N314" s="8">
        <v>95.908299999999997</v>
      </c>
      <c r="P314" s="2">
        <f t="shared" si="237"/>
        <v>54.624469415055842</v>
      </c>
      <c r="Q314" s="2">
        <f t="shared" si="238"/>
        <v>1.0471460759913376</v>
      </c>
      <c r="R314" s="2">
        <f t="shared" si="239"/>
        <v>17.64101751360414</v>
      </c>
      <c r="S314" s="2">
        <f t="shared" si="240"/>
        <v>8.4296145380535368</v>
      </c>
      <c r="T314" s="2">
        <f t="shared" si="241"/>
        <v>0.23658014999744548</v>
      </c>
      <c r="U314" s="2">
        <f t="shared" si="242"/>
        <v>4.3996192196087307</v>
      </c>
      <c r="V314" s="2">
        <f t="shared" si="243"/>
        <v>9.0400935059843626</v>
      </c>
      <c r="W314" s="2">
        <f t="shared" si="244"/>
        <v>3.8263633074509715</v>
      </c>
      <c r="X314" s="2">
        <f t="shared" si="245"/>
        <v>0.66845100997515339</v>
      </c>
      <c r="Y314" s="2">
        <f t="shared" si="246"/>
        <v>8.6540998015813025E-2</v>
      </c>
      <c r="Z314" s="2">
        <f t="shared" si="219"/>
        <v>99.999895733737333</v>
      </c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</row>
    <row r="315" spans="3:48" x14ac:dyDescent="0.2">
      <c r="C315" t="s">
        <v>214</v>
      </c>
      <c r="D315" s="2">
        <v>52.343699999999998</v>
      </c>
      <c r="E315" s="2">
        <v>0.95309999999999995</v>
      </c>
      <c r="F315" s="2">
        <v>17.323</v>
      </c>
      <c r="G315" s="2">
        <v>8.1136999999999997</v>
      </c>
      <c r="H315" s="2">
        <v>0.22439999999999999</v>
      </c>
      <c r="I315" s="2">
        <v>4.0418000000000003</v>
      </c>
      <c r="J315" s="2">
        <v>8.6305999999999994</v>
      </c>
      <c r="K315" s="2">
        <v>3.6297000000000001</v>
      </c>
      <c r="L315" s="2">
        <v>0.57499999999999996</v>
      </c>
      <c r="M315" s="2">
        <v>0.1298</v>
      </c>
      <c r="N315" s="8">
        <v>95.964699999999993</v>
      </c>
      <c r="P315" s="2">
        <f t="shared" si="237"/>
        <v>54.544744056929275</v>
      </c>
      <c r="Q315" s="2">
        <f t="shared" si="238"/>
        <v>0.9931776997166667</v>
      </c>
      <c r="R315" s="2">
        <f t="shared" si="239"/>
        <v>18.051429327659026</v>
      </c>
      <c r="S315" s="2">
        <f t="shared" si="240"/>
        <v>8.4548797630795498</v>
      </c>
      <c r="T315" s="2">
        <f t="shared" si="241"/>
        <v>0.23383598343974399</v>
      </c>
      <c r="U315" s="2">
        <f t="shared" si="242"/>
        <v>4.2117570314917891</v>
      </c>
      <c r="V315" s="2">
        <f t="shared" si="243"/>
        <v>8.9935153238638801</v>
      </c>
      <c r="W315" s="2">
        <f t="shared" si="244"/>
        <v>3.7823282936329714</v>
      </c>
      <c r="X315" s="2">
        <f t="shared" si="245"/>
        <v>0.59917865631841705</v>
      </c>
      <c r="Y315" s="2">
        <f t="shared" si="246"/>
        <v>0.13525806885240094</v>
      </c>
      <c r="Z315" s="2">
        <f t="shared" si="219"/>
        <v>100.0001042049837</v>
      </c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</row>
    <row r="316" spans="3:48" x14ac:dyDescent="0.2">
      <c r="C316" t="s">
        <v>30</v>
      </c>
      <c r="D316" s="2">
        <v>52.302599999999998</v>
      </c>
      <c r="E316" s="2">
        <v>0.99180000000000001</v>
      </c>
      <c r="F316" s="2">
        <v>17.242799999999999</v>
      </c>
      <c r="G316" s="2">
        <v>8.0261999999999993</v>
      </c>
      <c r="H316" s="2">
        <v>0.14960000000000001</v>
      </c>
      <c r="I316" s="2">
        <v>4.2481999999999998</v>
      </c>
      <c r="J316" s="2">
        <v>8.6158999999999999</v>
      </c>
      <c r="K316" s="2">
        <v>3.7957999999999998</v>
      </c>
      <c r="L316" s="2">
        <v>0.60150000000000003</v>
      </c>
      <c r="M316" s="2">
        <v>0.1148</v>
      </c>
      <c r="N316" s="8">
        <v>96.089200000000005</v>
      </c>
      <c r="P316" s="2">
        <f t="shared" si="237"/>
        <v>54.431299251112506</v>
      </c>
      <c r="Q316" s="2">
        <f t="shared" si="238"/>
        <v>1.032165945808686</v>
      </c>
      <c r="R316" s="2">
        <f t="shared" si="239"/>
        <v>17.944576497670912</v>
      </c>
      <c r="S316" s="2">
        <f t="shared" si="240"/>
        <v>8.3528637973882596</v>
      </c>
      <c r="T316" s="2">
        <f t="shared" si="241"/>
        <v>0.15568867260836805</v>
      </c>
      <c r="U316" s="2">
        <f t="shared" si="242"/>
        <v>4.4211003942170395</v>
      </c>
      <c r="V316" s="2">
        <f t="shared" si="243"/>
        <v>8.9665644005777967</v>
      </c>
      <c r="W316" s="2">
        <f t="shared" si="244"/>
        <v>3.9502878575323761</v>
      </c>
      <c r="X316" s="2">
        <f t="shared" si="245"/>
        <v>0.62598085945142634</v>
      </c>
      <c r="Y316" s="2">
        <f t="shared" si="246"/>
        <v>0.11947232363262467</v>
      </c>
      <c r="Z316" s="2">
        <f t="shared" si="219"/>
        <v>99.999999999999986</v>
      </c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</row>
    <row r="317" spans="3:48" x14ac:dyDescent="0.2">
      <c r="C317" t="s">
        <v>215</v>
      </c>
      <c r="D317" s="2">
        <v>52.127800000000001</v>
      </c>
      <c r="E317" s="2">
        <v>1.0102</v>
      </c>
      <c r="F317" s="2">
        <v>16.861599999999999</v>
      </c>
      <c r="G317" s="2">
        <v>8.0466999999999995</v>
      </c>
      <c r="H317" s="2">
        <v>0.20810000000000001</v>
      </c>
      <c r="I317" s="2">
        <v>4.0021000000000004</v>
      </c>
      <c r="J317" s="2">
        <v>8.4688999999999997</v>
      </c>
      <c r="K317" s="2">
        <v>3.9213</v>
      </c>
      <c r="L317" s="2">
        <v>0.65939999999999999</v>
      </c>
      <c r="M317" s="2">
        <v>0.1661</v>
      </c>
      <c r="N317" s="8">
        <v>95.472200000000001</v>
      </c>
      <c r="P317" s="2">
        <f t="shared" si="237"/>
        <v>54.599977794583133</v>
      </c>
      <c r="Q317" s="2">
        <f t="shared" si="238"/>
        <v>1.0581090621144165</v>
      </c>
      <c r="R317" s="2">
        <f t="shared" si="239"/>
        <v>17.661266839980645</v>
      </c>
      <c r="S317" s="2">
        <f t="shared" si="240"/>
        <v>8.4283173531143092</v>
      </c>
      <c r="T317" s="2">
        <f t="shared" si="241"/>
        <v>0.21796920988518126</v>
      </c>
      <c r="U317" s="2">
        <f t="shared" si="242"/>
        <v>4.1919008884261606</v>
      </c>
      <c r="V317" s="2">
        <f t="shared" si="243"/>
        <v>8.870540324827541</v>
      </c>
      <c r="W317" s="2">
        <f t="shared" si="244"/>
        <v>4.1072689222621879</v>
      </c>
      <c r="X317" s="2">
        <f t="shared" si="245"/>
        <v>0.69067225852132874</v>
      </c>
      <c r="Y317" s="2">
        <f t="shared" si="246"/>
        <v>0.17397734628509659</v>
      </c>
      <c r="Z317" s="2">
        <f t="shared" ref="Z317:Z376" si="249">SUM(P317:Y317)</f>
        <v>100.00000000000001</v>
      </c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</row>
    <row r="318" spans="3:48" x14ac:dyDescent="0.2">
      <c r="C318" t="s">
        <v>216</v>
      </c>
      <c r="D318" s="2">
        <v>52.869300000000003</v>
      </c>
      <c r="E318" s="2">
        <v>1.0344</v>
      </c>
      <c r="F318" s="2">
        <v>17.450199999999999</v>
      </c>
      <c r="G318" s="2">
        <v>8.1722000000000001</v>
      </c>
      <c r="H318" s="2">
        <v>0.16020000000000001</v>
      </c>
      <c r="I318" s="2">
        <v>4.1266999999999996</v>
      </c>
      <c r="J318" s="2">
        <v>8.6912000000000003</v>
      </c>
      <c r="K318" s="2">
        <v>3.8841000000000001</v>
      </c>
      <c r="L318" s="2">
        <v>0.63819999999999999</v>
      </c>
      <c r="M318" s="2">
        <v>9.5600000000000004E-2</v>
      </c>
      <c r="N318" s="8">
        <v>97.122</v>
      </c>
      <c r="P318" s="2">
        <f t="shared" si="237"/>
        <v>54.435967134119977</v>
      </c>
      <c r="Q318" s="2">
        <f t="shared" si="238"/>
        <v>1.0650522023846296</v>
      </c>
      <c r="R318" s="2">
        <f t="shared" si="239"/>
        <v>17.967298861226087</v>
      </c>
      <c r="S318" s="2">
        <f t="shared" si="240"/>
        <v>8.4143654372850634</v>
      </c>
      <c r="T318" s="2">
        <f t="shared" si="241"/>
        <v>0.16494717983567062</v>
      </c>
      <c r="U318" s="2">
        <f t="shared" si="242"/>
        <v>4.248985811659562</v>
      </c>
      <c r="V318" s="2">
        <f t="shared" si="243"/>
        <v>8.9487448775766563</v>
      </c>
      <c r="W318" s="2">
        <f t="shared" si="244"/>
        <v>3.9991968863903131</v>
      </c>
      <c r="X318" s="2">
        <f t="shared" si="245"/>
        <v>0.65711167397705972</v>
      </c>
      <c r="Y318" s="2">
        <f t="shared" si="246"/>
        <v>9.843289882827784E-2</v>
      </c>
      <c r="Z318" s="2">
        <f t="shared" si="249"/>
        <v>100.00010296328328</v>
      </c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</row>
    <row r="319" spans="3:48" x14ac:dyDescent="0.2">
      <c r="C319" t="s">
        <v>217</v>
      </c>
      <c r="D319" s="2">
        <v>52.371200000000002</v>
      </c>
      <c r="E319" s="2">
        <v>1.0177</v>
      </c>
      <c r="F319" s="2">
        <v>17.226600000000001</v>
      </c>
      <c r="G319" s="2">
        <v>8.1107999999999993</v>
      </c>
      <c r="H319" s="2">
        <v>0.1736</v>
      </c>
      <c r="I319" s="2">
        <v>4.0526999999999997</v>
      </c>
      <c r="J319" s="2">
        <v>8.4639000000000006</v>
      </c>
      <c r="K319" s="2">
        <v>3.5939999999999999</v>
      </c>
      <c r="L319" s="2">
        <v>0.6</v>
      </c>
      <c r="M319" s="2">
        <v>0.21729999999999999</v>
      </c>
      <c r="N319" s="8">
        <v>95.827799999999996</v>
      </c>
      <c r="P319" s="2">
        <f t="shared" si="237"/>
        <v>54.651364217899193</v>
      </c>
      <c r="Q319" s="2">
        <f t="shared" si="238"/>
        <v>1.0620091455715357</v>
      </c>
      <c r="R319" s="2">
        <f t="shared" si="239"/>
        <v>17.976620563135125</v>
      </c>
      <c r="S319" s="2">
        <f t="shared" si="240"/>
        <v>8.4639321783449066</v>
      </c>
      <c r="T319" s="2">
        <f t="shared" si="241"/>
        <v>0.18115828600886175</v>
      </c>
      <c r="U319" s="2">
        <f t="shared" si="242"/>
        <v>4.2291485351849882</v>
      </c>
      <c r="V319" s="2">
        <f t="shared" si="243"/>
        <v>8.8324056275944987</v>
      </c>
      <c r="W319" s="2">
        <f t="shared" si="244"/>
        <v>3.7504774188700982</v>
      </c>
      <c r="X319" s="2">
        <f t="shared" si="245"/>
        <v>0.62612310832555895</v>
      </c>
      <c r="Y319" s="2">
        <f t="shared" si="246"/>
        <v>0.22676091906523996</v>
      </c>
      <c r="Z319" s="2">
        <f t="shared" si="249"/>
        <v>100.00000000000001</v>
      </c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</row>
    <row r="320" spans="3:48" x14ac:dyDescent="0.2">
      <c r="C320" t="s">
        <v>218</v>
      </c>
      <c r="D320" s="2">
        <v>52.354700000000001</v>
      </c>
      <c r="E320" s="2">
        <v>1.0085</v>
      </c>
      <c r="F320" s="2">
        <v>17.165199999999999</v>
      </c>
      <c r="G320" s="2">
        <v>8.1829999999999998</v>
      </c>
      <c r="H320" s="2">
        <v>0.1948</v>
      </c>
      <c r="I320" s="2">
        <v>3.8593999999999999</v>
      </c>
      <c r="J320" s="2">
        <v>8.7459000000000007</v>
      </c>
      <c r="K320" s="2">
        <v>3.7008000000000001</v>
      </c>
      <c r="L320" s="2">
        <v>0.58069999999999999</v>
      </c>
      <c r="M320" s="2">
        <v>0.16830000000000001</v>
      </c>
      <c r="N320" s="8">
        <v>95.961100000000002</v>
      </c>
      <c r="P320" s="2">
        <f t="shared" si="237"/>
        <v>54.558253292219447</v>
      </c>
      <c r="Q320" s="2">
        <f t="shared" si="238"/>
        <v>1.0509466856882632</v>
      </c>
      <c r="R320" s="2">
        <f t="shared" si="239"/>
        <v>17.887664897547026</v>
      </c>
      <c r="S320" s="2">
        <f t="shared" si="240"/>
        <v>8.5274137124313913</v>
      </c>
      <c r="T320" s="2">
        <f t="shared" si="241"/>
        <v>0.20299892352213553</v>
      </c>
      <c r="U320" s="2">
        <f t="shared" si="242"/>
        <v>4.0218380156125759</v>
      </c>
      <c r="V320" s="2">
        <f t="shared" si="243"/>
        <v>9.1140055710074197</v>
      </c>
      <c r="W320" s="2">
        <f t="shared" si="244"/>
        <v>3.8565627113486616</v>
      </c>
      <c r="X320" s="2">
        <f t="shared" si="245"/>
        <v>0.60514104152620174</v>
      </c>
      <c r="Y320" s="2">
        <f t="shared" si="246"/>
        <v>0.17538356688283066</v>
      </c>
      <c r="Z320" s="2">
        <f t="shared" si="249"/>
        <v>100.00020841778594</v>
      </c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</row>
    <row r="321" spans="3:48" x14ac:dyDescent="0.2">
      <c r="C321" t="s">
        <v>219</v>
      </c>
      <c r="D321" s="2">
        <v>52.442599999999999</v>
      </c>
      <c r="E321" s="2">
        <v>1.0011000000000001</v>
      </c>
      <c r="F321" s="2">
        <v>17.062100000000001</v>
      </c>
      <c r="G321" s="2">
        <v>7.6463999999999999</v>
      </c>
      <c r="H321" s="2">
        <v>6.9500000000000006E-2</v>
      </c>
      <c r="I321" s="2">
        <v>4.0622999999999996</v>
      </c>
      <c r="J321" s="2">
        <v>8.5911000000000008</v>
      </c>
      <c r="K321" s="2">
        <v>3.7048999999999999</v>
      </c>
      <c r="L321" s="2">
        <v>0.62360000000000004</v>
      </c>
      <c r="M321" s="2">
        <v>0.15640000000000001</v>
      </c>
      <c r="N321" s="8">
        <v>95.359899999999996</v>
      </c>
      <c r="P321" s="2">
        <f t="shared" si="237"/>
        <v>54.994394918618838</v>
      </c>
      <c r="Q321" s="2">
        <f t="shared" si="238"/>
        <v>1.049812342504554</v>
      </c>
      <c r="R321" s="2">
        <f t="shared" si="239"/>
        <v>17.892321615270152</v>
      </c>
      <c r="S321" s="2">
        <f t="shared" si="240"/>
        <v>8.0184647844639105</v>
      </c>
      <c r="T321" s="2">
        <f t="shared" si="241"/>
        <v>7.2881787837445311E-2</v>
      </c>
      <c r="U321" s="2">
        <f t="shared" si="242"/>
        <v>4.2599667155691225</v>
      </c>
      <c r="V321" s="2">
        <f t="shared" si="243"/>
        <v>9.0091327696442658</v>
      </c>
      <c r="W321" s="2">
        <f t="shared" si="244"/>
        <v>3.8851760540856271</v>
      </c>
      <c r="X321" s="2">
        <f t="shared" si="245"/>
        <v>0.65394363878317829</v>
      </c>
      <c r="Y321" s="2">
        <f t="shared" si="246"/>
        <v>0.16401023910469706</v>
      </c>
      <c r="Z321" s="2">
        <f t="shared" si="249"/>
        <v>100.0001048658818</v>
      </c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</row>
    <row r="322" spans="3:48" x14ac:dyDescent="0.2">
      <c r="C322" t="s">
        <v>220</v>
      </c>
      <c r="D322" s="2">
        <v>52.289700000000003</v>
      </c>
      <c r="E322" s="2">
        <v>1.0089999999999999</v>
      </c>
      <c r="F322" s="2">
        <v>16.978999999999999</v>
      </c>
      <c r="G322" s="2">
        <v>8.1332000000000004</v>
      </c>
      <c r="H322" s="2">
        <v>0.2054</v>
      </c>
      <c r="I322" s="2">
        <v>4.1077000000000004</v>
      </c>
      <c r="J322" s="2">
        <v>8.5801999999999996</v>
      </c>
      <c r="K322" s="2">
        <v>3.6412</v>
      </c>
      <c r="L322" s="2">
        <v>0.64929999999999999</v>
      </c>
      <c r="M322" s="2">
        <v>0.20899999999999999</v>
      </c>
      <c r="N322" s="8">
        <v>95.803899999999999</v>
      </c>
      <c r="P322" s="2">
        <f t="shared" si="237"/>
        <v>54.579928374523377</v>
      </c>
      <c r="Q322" s="2">
        <f t="shared" si="238"/>
        <v>1.0531930328514809</v>
      </c>
      <c r="R322" s="2">
        <f t="shared" si="239"/>
        <v>17.722660559747567</v>
      </c>
      <c r="S322" s="2">
        <f t="shared" si="240"/>
        <v>8.4894247520194899</v>
      </c>
      <c r="T322" s="2">
        <f t="shared" si="241"/>
        <v>0.21439628240603986</v>
      </c>
      <c r="U322" s="2">
        <f t="shared" si="242"/>
        <v>4.2876125084678183</v>
      </c>
      <c r="V322" s="2">
        <f t="shared" si="243"/>
        <v>8.9560028349576584</v>
      </c>
      <c r="W322" s="2">
        <f t="shared" si="244"/>
        <v>3.8006803480860385</v>
      </c>
      <c r="X322" s="2">
        <f t="shared" si="245"/>
        <v>0.67773858893009575</v>
      </c>
      <c r="Y322" s="2">
        <f t="shared" si="246"/>
        <v>0.21815395824178346</v>
      </c>
      <c r="Z322" s="2">
        <f t="shared" si="249"/>
        <v>99.999791240231346</v>
      </c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</row>
    <row r="323" spans="3:48" x14ac:dyDescent="0.2">
      <c r="C323" t="s">
        <v>221</v>
      </c>
      <c r="D323" s="2">
        <v>51.7547</v>
      </c>
      <c r="E323" s="2">
        <v>1.0198</v>
      </c>
      <c r="F323" s="2">
        <v>17.220099999999999</v>
      </c>
      <c r="G323" s="2">
        <v>7.8699000000000003</v>
      </c>
      <c r="H323" s="2">
        <v>0.1603</v>
      </c>
      <c r="I323" s="2">
        <v>4.0769000000000002</v>
      </c>
      <c r="J323" s="2">
        <v>8.5416000000000007</v>
      </c>
      <c r="K323" s="2">
        <v>3.7017000000000002</v>
      </c>
      <c r="L323" s="2">
        <v>0.5081</v>
      </c>
      <c r="M323" s="2">
        <v>0.1898</v>
      </c>
      <c r="N323" s="8">
        <v>95.042699999999996</v>
      </c>
      <c r="P323" s="2">
        <f t="shared" si="237"/>
        <v>54.454155868888407</v>
      </c>
      <c r="Q323" s="2">
        <f t="shared" si="238"/>
        <v>1.0729914028115783</v>
      </c>
      <c r="R323" s="2">
        <f t="shared" si="239"/>
        <v>18.118277363753343</v>
      </c>
      <c r="S323" s="2">
        <f t="shared" si="240"/>
        <v>8.2803834487025316</v>
      </c>
      <c r="T323" s="2">
        <f t="shared" si="241"/>
        <v>0.16866103340919397</v>
      </c>
      <c r="U323" s="2">
        <f t="shared" si="242"/>
        <v>4.2895456463252835</v>
      </c>
      <c r="V323" s="2">
        <f t="shared" si="243"/>
        <v>8.987118421509491</v>
      </c>
      <c r="W323" s="2">
        <f t="shared" si="244"/>
        <v>3.8947757165989603</v>
      </c>
      <c r="X323" s="2">
        <f t="shared" si="245"/>
        <v>0.53460181581541777</v>
      </c>
      <c r="Y323" s="2">
        <f t="shared" si="246"/>
        <v>0.19969971391806002</v>
      </c>
      <c r="Z323" s="2">
        <f t="shared" si="249"/>
        <v>100.00021043173228</v>
      </c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</row>
    <row r="324" spans="3:48" x14ac:dyDescent="0.2">
      <c r="C324" t="s">
        <v>222</v>
      </c>
      <c r="D324" s="2">
        <v>52.351199999999999</v>
      </c>
      <c r="E324" s="2">
        <v>1.0208999999999999</v>
      </c>
      <c r="F324" s="2">
        <v>17.012</v>
      </c>
      <c r="G324" s="2">
        <v>7.8563999999999998</v>
      </c>
      <c r="H324" s="2">
        <v>0.18959999999999999</v>
      </c>
      <c r="I324" s="2">
        <v>3.9811999999999999</v>
      </c>
      <c r="J324" s="2">
        <v>8.6555999999999997</v>
      </c>
      <c r="K324" s="2">
        <v>3.7002999999999999</v>
      </c>
      <c r="L324" s="2">
        <v>0.58779999999999999</v>
      </c>
      <c r="M324" s="2">
        <v>0.19259999999999999</v>
      </c>
      <c r="N324" s="8">
        <v>95.547700000000006</v>
      </c>
      <c r="P324" s="2">
        <f t="shared" si="237"/>
        <v>54.790643835487394</v>
      </c>
      <c r="Q324" s="2">
        <f t="shared" si="238"/>
        <v>1.0684715592316716</v>
      </c>
      <c r="R324" s="2">
        <f t="shared" si="239"/>
        <v>17.80471952752395</v>
      </c>
      <c r="S324" s="2">
        <f t="shared" si="240"/>
        <v>8.2224899186479625</v>
      </c>
      <c r="T324" s="2">
        <f t="shared" si="241"/>
        <v>0.19843491784731601</v>
      </c>
      <c r="U324" s="2">
        <f t="shared" si="242"/>
        <v>4.1667146357264482</v>
      </c>
      <c r="V324" s="2">
        <f t="shared" si="243"/>
        <v>9.0589307748904453</v>
      </c>
      <c r="W324" s="2">
        <f t="shared" si="244"/>
        <v>3.8727253507933734</v>
      </c>
      <c r="X324" s="2">
        <f t="shared" si="245"/>
        <v>0.61519010923339856</v>
      </c>
      <c r="Y324" s="2">
        <f t="shared" si="246"/>
        <v>0.20157471085122924</v>
      </c>
      <c r="Z324" s="2">
        <f t="shared" si="249"/>
        <v>99.999895340233195</v>
      </c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</row>
    <row r="325" spans="3:48" x14ac:dyDescent="0.2">
      <c r="C325" t="s">
        <v>223</v>
      </c>
      <c r="D325" s="2">
        <v>52.109099999999998</v>
      </c>
      <c r="E325" s="2">
        <v>0.99980000000000002</v>
      </c>
      <c r="F325" s="2">
        <v>17.373899999999999</v>
      </c>
      <c r="G325" s="2">
        <v>8.0648999999999997</v>
      </c>
      <c r="H325" s="2">
        <v>0.18970000000000001</v>
      </c>
      <c r="I325" s="2">
        <v>3.9904999999999999</v>
      </c>
      <c r="J325" s="2">
        <v>8.7112999999999996</v>
      </c>
      <c r="K325" s="2">
        <v>3.9157999999999999</v>
      </c>
      <c r="L325" s="2">
        <v>0.65169999999999995</v>
      </c>
      <c r="M325" s="2">
        <v>0.10970000000000001</v>
      </c>
      <c r="N325" s="8">
        <v>96.116200000000006</v>
      </c>
      <c r="P325" s="2">
        <f t="shared" si="237"/>
        <v>54.214690135481838</v>
      </c>
      <c r="Q325" s="2">
        <f t="shared" si="238"/>
        <v>1.0401992588138109</v>
      </c>
      <c r="R325" s="2">
        <f t="shared" si="239"/>
        <v>18.075933089323129</v>
      </c>
      <c r="S325" s="2">
        <f t="shared" si="240"/>
        <v>8.3907811586392302</v>
      </c>
      <c r="T325" s="2">
        <f t="shared" si="241"/>
        <v>0.1973652724514702</v>
      </c>
      <c r="U325" s="2">
        <f t="shared" si="242"/>
        <v>4.1517454913947907</v>
      </c>
      <c r="V325" s="2">
        <f t="shared" si="243"/>
        <v>9.0633004633974288</v>
      </c>
      <c r="W325" s="2">
        <f t="shared" si="244"/>
        <v>4.0740270630757349</v>
      </c>
      <c r="X325" s="2">
        <f t="shared" si="245"/>
        <v>0.6780334636616927</v>
      </c>
      <c r="Y325" s="2">
        <f t="shared" si="246"/>
        <v>0.11413268522892082</v>
      </c>
      <c r="Z325" s="2">
        <f t="shared" si="249"/>
        <v>100.00020808146805</v>
      </c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</row>
    <row r="326" spans="3:48" x14ac:dyDescent="0.2">
      <c r="C326" t="s">
        <v>20</v>
      </c>
      <c r="D326" s="2">
        <v>52.365600000000001</v>
      </c>
      <c r="E326" s="2">
        <v>0.98860000000000003</v>
      </c>
      <c r="F326" s="2">
        <v>17.0946</v>
      </c>
      <c r="G326" s="2">
        <v>8.2114999999999991</v>
      </c>
      <c r="H326" s="2">
        <v>0.23230000000000001</v>
      </c>
      <c r="I326" s="2">
        <v>4.0332999999999997</v>
      </c>
      <c r="J326" s="2">
        <v>8.6285000000000007</v>
      </c>
      <c r="K326" s="2">
        <v>3.8066</v>
      </c>
      <c r="L326" s="2">
        <v>0.5746</v>
      </c>
      <c r="M326" s="2">
        <v>0.16139999999999999</v>
      </c>
      <c r="N326" s="8">
        <v>96.096900000000005</v>
      </c>
      <c r="P326" s="2">
        <f t="shared" si="237"/>
        <v>54.492496636207818</v>
      </c>
      <c r="Q326" s="2">
        <f t="shared" si="238"/>
        <v>1.0287532688359353</v>
      </c>
      <c r="R326" s="2">
        <f t="shared" si="239"/>
        <v>17.788919309571899</v>
      </c>
      <c r="S326" s="2">
        <f t="shared" si="240"/>
        <v>8.54502070306118</v>
      </c>
      <c r="T326" s="2">
        <f t="shared" si="241"/>
        <v>0.24173516523425834</v>
      </c>
      <c r="U326" s="2">
        <f t="shared" si="242"/>
        <v>4.1971177009872322</v>
      </c>
      <c r="V326" s="2">
        <f t="shared" si="243"/>
        <v>8.978957697907008</v>
      </c>
      <c r="W326" s="2">
        <f t="shared" si="244"/>
        <v>3.961209987002702</v>
      </c>
      <c r="X326" s="2">
        <f t="shared" si="245"/>
        <v>0.59793812287389081</v>
      </c>
      <c r="Y326" s="2">
        <f t="shared" si="246"/>
        <v>0.1679554699475217</v>
      </c>
      <c r="Z326" s="2">
        <f t="shared" si="249"/>
        <v>100.00010406162944</v>
      </c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</row>
    <row r="327" spans="3:48" x14ac:dyDescent="0.2">
      <c r="C327" t="s">
        <v>224</v>
      </c>
      <c r="D327" s="2">
        <v>52.005000000000003</v>
      </c>
      <c r="E327" s="2">
        <v>1.0506</v>
      </c>
      <c r="F327" s="2">
        <v>16.971499999999999</v>
      </c>
      <c r="G327" s="2">
        <v>8.0751000000000008</v>
      </c>
      <c r="H327" s="2">
        <v>0.1389</v>
      </c>
      <c r="I327" s="2">
        <v>4.0052000000000003</v>
      </c>
      <c r="J327" s="2">
        <v>8.5869999999999997</v>
      </c>
      <c r="K327" s="2">
        <v>3.9121999999999999</v>
      </c>
      <c r="L327" s="2">
        <v>0.55989999999999995</v>
      </c>
      <c r="M327" s="2">
        <v>0.16919999999999999</v>
      </c>
      <c r="N327" s="8">
        <v>95.474699999999999</v>
      </c>
      <c r="P327" s="2">
        <f t="shared" si="237"/>
        <v>54.469927635279305</v>
      </c>
      <c r="Q327" s="2">
        <f t="shared" si="238"/>
        <v>1.1003962306244481</v>
      </c>
      <c r="R327" s="2">
        <f t="shared" si="239"/>
        <v>17.775913409521056</v>
      </c>
      <c r="S327" s="2">
        <f t="shared" si="240"/>
        <v>8.4578427583433111</v>
      </c>
      <c r="T327" s="2">
        <f t="shared" si="241"/>
        <v>0.14548356789809239</v>
      </c>
      <c r="U327" s="2">
        <f t="shared" si="242"/>
        <v>4.1950380572025896</v>
      </c>
      <c r="V327" s="2">
        <f t="shared" si="243"/>
        <v>8.9940057418352719</v>
      </c>
      <c r="W327" s="2">
        <f t="shared" si="244"/>
        <v>4.0976300527783804</v>
      </c>
      <c r="X327" s="2">
        <f t="shared" si="245"/>
        <v>0.58643808254961782</v>
      </c>
      <c r="Y327" s="2">
        <f t="shared" si="246"/>
        <v>0.17721972417823778</v>
      </c>
      <c r="Z327" s="2">
        <f t="shared" si="249"/>
        <v>99.999895260210323</v>
      </c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</row>
    <row r="328" spans="3:48" x14ac:dyDescent="0.2">
      <c r="C328" t="s">
        <v>225</v>
      </c>
      <c r="D328" s="2">
        <v>52.333100000000002</v>
      </c>
      <c r="E328" s="2">
        <v>0.99060000000000004</v>
      </c>
      <c r="F328" s="2">
        <v>16.9693</v>
      </c>
      <c r="G328" s="2">
        <v>7.9477000000000002</v>
      </c>
      <c r="H328" s="2">
        <v>0.14419999999999999</v>
      </c>
      <c r="I328" s="2">
        <v>3.9661</v>
      </c>
      <c r="J328" s="2">
        <v>8.4160000000000004</v>
      </c>
      <c r="K328" s="2">
        <v>3.7810999999999999</v>
      </c>
      <c r="L328" s="2">
        <v>0.67169999999999996</v>
      </c>
      <c r="M328" s="2">
        <v>0.16980000000000001</v>
      </c>
      <c r="N328" s="8">
        <v>95.389600000000002</v>
      </c>
      <c r="P328" s="2">
        <f t="shared" si="237"/>
        <v>54.862479767186358</v>
      </c>
      <c r="Q328" s="2">
        <f t="shared" si="238"/>
        <v>1.0384779892147571</v>
      </c>
      <c r="R328" s="2">
        <f t="shared" si="239"/>
        <v>17.789465518253564</v>
      </c>
      <c r="S328" s="2">
        <f t="shared" si="240"/>
        <v>8.331830723684762</v>
      </c>
      <c r="T328" s="2">
        <f t="shared" si="241"/>
        <v>0.15116951952833432</v>
      </c>
      <c r="U328" s="2">
        <f t="shared" si="242"/>
        <v>4.1577907864169674</v>
      </c>
      <c r="V328" s="2">
        <f t="shared" si="243"/>
        <v>8.8227647458423135</v>
      </c>
      <c r="W328" s="2">
        <f t="shared" si="244"/>
        <v>3.9638493085200057</v>
      </c>
      <c r="X328" s="2">
        <f t="shared" si="245"/>
        <v>0.7041648146129138</v>
      </c>
      <c r="Y328" s="2">
        <f t="shared" si="246"/>
        <v>0.17800682674002197</v>
      </c>
      <c r="Z328" s="2">
        <f t="shared" si="249"/>
        <v>99.999999999999986</v>
      </c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</row>
    <row r="329" spans="3:48" x14ac:dyDescent="0.2">
      <c r="C329" t="s">
        <v>226</v>
      </c>
      <c r="D329" s="2">
        <v>52.922199999999997</v>
      </c>
      <c r="E329" s="2">
        <v>0.98960000000000004</v>
      </c>
      <c r="F329" s="2">
        <v>16.8491</v>
      </c>
      <c r="G329" s="2">
        <v>8.2591000000000001</v>
      </c>
      <c r="H329" s="2">
        <v>0.16819999999999999</v>
      </c>
      <c r="I329" s="2">
        <v>3.9388999999999998</v>
      </c>
      <c r="J329" s="2">
        <v>8.4248999999999992</v>
      </c>
      <c r="K329" s="2">
        <v>3.7728000000000002</v>
      </c>
      <c r="L329" s="2">
        <v>0.60499999999999998</v>
      </c>
      <c r="M329" s="2">
        <v>0.1321</v>
      </c>
      <c r="N329" s="8">
        <v>96.061899999999994</v>
      </c>
      <c r="P329" s="2">
        <f t="shared" si="237"/>
        <v>55.091768953143749</v>
      </c>
      <c r="Q329" s="2">
        <f t="shared" si="238"/>
        <v>1.0301690888895598</v>
      </c>
      <c r="R329" s="2">
        <f t="shared" si="239"/>
        <v>17.539836293056872</v>
      </c>
      <c r="S329" s="2">
        <f t="shared" si="240"/>
        <v>8.5976854507354119</v>
      </c>
      <c r="T329" s="2">
        <f t="shared" si="241"/>
        <v>0.17509543325709775</v>
      </c>
      <c r="U329" s="2">
        <f t="shared" si="242"/>
        <v>4.1003769444493603</v>
      </c>
      <c r="V329" s="2">
        <f t="shared" si="243"/>
        <v>8.770282494932955</v>
      </c>
      <c r="W329" s="2">
        <f t="shared" si="244"/>
        <v>3.927467601619373</v>
      </c>
      <c r="X329" s="2">
        <f t="shared" si="245"/>
        <v>0.6298022420959819</v>
      </c>
      <c r="Y329" s="2">
        <f t="shared" si="246"/>
        <v>0.13751549781963504</v>
      </c>
      <c r="Z329" s="2">
        <f t="shared" si="249"/>
        <v>99.999999999999986</v>
      </c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</row>
    <row r="330" spans="3:48" x14ac:dyDescent="0.2">
      <c r="C330" t="s">
        <v>227</v>
      </c>
      <c r="D330" s="2">
        <v>51.892499999999998</v>
      </c>
      <c r="E330" s="2">
        <v>1.0304</v>
      </c>
      <c r="F330" s="2">
        <v>17.007400000000001</v>
      </c>
      <c r="G330" s="2">
        <v>7.9668000000000001</v>
      </c>
      <c r="H330" s="2">
        <v>0.1575</v>
      </c>
      <c r="I330" s="2">
        <v>3.9487000000000001</v>
      </c>
      <c r="J330" s="2">
        <v>8.6219999999999999</v>
      </c>
      <c r="K330" s="2">
        <v>3.798</v>
      </c>
      <c r="L330" s="2">
        <v>0.621</v>
      </c>
      <c r="M330" s="2">
        <v>0.1216</v>
      </c>
      <c r="N330" s="8">
        <v>95.165899999999993</v>
      </c>
      <c r="P330" s="2">
        <f t="shared" si="237"/>
        <v>54.528460299329907</v>
      </c>
      <c r="Q330" s="2">
        <f t="shared" si="238"/>
        <v>1.0827407716419433</v>
      </c>
      <c r="R330" s="2">
        <f t="shared" si="239"/>
        <v>17.871317352118776</v>
      </c>
      <c r="S330" s="2">
        <f t="shared" si="240"/>
        <v>8.3714860049660658</v>
      </c>
      <c r="T330" s="2">
        <f t="shared" si="241"/>
        <v>0.1655004576219003</v>
      </c>
      <c r="U330" s="2">
        <f t="shared" si="242"/>
        <v>4.1492803619783984</v>
      </c>
      <c r="V330" s="2">
        <f t="shared" si="243"/>
        <v>9.0599679086731708</v>
      </c>
      <c r="W330" s="2">
        <f t="shared" si="244"/>
        <v>3.9909253209395388</v>
      </c>
      <c r="X330" s="2">
        <f t="shared" si="245"/>
        <v>0.65254466148063539</v>
      </c>
      <c r="Y330" s="2">
        <f t="shared" si="246"/>
        <v>0.12777686124967033</v>
      </c>
      <c r="Z330" s="2">
        <f t="shared" si="249"/>
        <v>100.00000000000001</v>
      </c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</row>
    <row r="331" spans="3:48" x14ac:dyDescent="0.2">
      <c r="C331" t="s">
        <v>228</v>
      </c>
      <c r="D331" s="2">
        <v>52.546700000000001</v>
      </c>
      <c r="E331" s="2">
        <v>1.0459000000000001</v>
      </c>
      <c r="F331" s="2">
        <v>16.915400000000002</v>
      </c>
      <c r="G331" s="2">
        <v>7.9290000000000003</v>
      </c>
      <c r="H331" s="2">
        <v>0.2056</v>
      </c>
      <c r="I331" s="2">
        <v>4.0500999999999996</v>
      </c>
      <c r="J331" s="2">
        <v>8.6915999999999993</v>
      </c>
      <c r="K331" s="2">
        <v>3.7501000000000002</v>
      </c>
      <c r="L331" s="2">
        <v>0.58450000000000002</v>
      </c>
      <c r="M331" s="2">
        <v>0.16719999999999999</v>
      </c>
      <c r="N331" s="8">
        <v>95.885999999999996</v>
      </c>
      <c r="P331" s="2">
        <f t="shared" si="237"/>
        <v>54.801222284796538</v>
      </c>
      <c r="Q331" s="2">
        <f t="shared" si="238"/>
        <v>1.0907744613395074</v>
      </c>
      <c r="R331" s="2">
        <f t="shared" si="239"/>
        <v>17.641157207517264</v>
      </c>
      <c r="S331" s="2">
        <f t="shared" si="240"/>
        <v>8.2691946686690461</v>
      </c>
      <c r="T331" s="2">
        <f t="shared" si="241"/>
        <v>0.21442129195085835</v>
      </c>
      <c r="U331" s="2">
        <f t="shared" si="242"/>
        <v>4.2238700123062802</v>
      </c>
      <c r="V331" s="2">
        <f t="shared" si="243"/>
        <v>9.0645141105062255</v>
      </c>
      <c r="W331" s="2">
        <f t="shared" si="244"/>
        <v>3.9109984773585302</v>
      </c>
      <c r="X331" s="2">
        <f t="shared" si="245"/>
        <v>0.6095780405898672</v>
      </c>
      <c r="Y331" s="2">
        <f t="shared" si="246"/>
        <v>0.17437373547754625</v>
      </c>
      <c r="Z331" s="2">
        <f t="shared" si="249"/>
        <v>100.00010429051166</v>
      </c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</row>
    <row r="332" spans="3:48" x14ac:dyDescent="0.2">
      <c r="C332" t="s">
        <v>229</v>
      </c>
      <c r="D332" s="2">
        <v>51.692300000000003</v>
      </c>
      <c r="E332" s="2">
        <v>1.0285</v>
      </c>
      <c r="F332" s="2">
        <v>16.9314</v>
      </c>
      <c r="G332" s="2">
        <v>7.9180000000000001</v>
      </c>
      <c r="H332" s="2">
        <v>0.21890000000000001</v>
      </c>
      <c r="I332" s="2">
        <v>4.0507999999999997</v>
      </c>
      <c r="J332" s="2">
        <v>8.6336999999999993</v>
      </c>
      <c r="K332" s="2">
        <v>3.8233999999999999</v>
      </c>
      <c r="L332" s="2">
        <v>0.60109999999999997</v>
      </c>
      <c r="M332" s="2">
        <v>0.13780000000000001</v>
      </c>
      <c r="N332" s="8">
        <v>95.036000000000001</v>
      </c>
      <c r="P332" s="2">
        <f t="shared" si="237"/>
        <v>54.392335536007408</v>
      </c>
      <c r="Q332" s="2">
        <f t="shared" si="238"/>
        <v>1.0822214739677596</v>
      </c>
      <c r="R332" s="2">
        <f t="shared" si="239"/>
        <v>17.815775074708533</v>
      </c>
      <c r="S332" s="2">
        <f t="shared" si="240"/>
        <v>8.3315796119365295</v>
      </c>
      <c r="T332" s="2">
        <f t="shared" si="241"/>
        <v>0.23033376825623975</v>
      </c>
      <c r="U332" s="2">
        <f t="shared" si="242"/>
        <v>4.2623847805042292</v>
      </c>
      <c r="V332" s="2">
        <f t="shared" si="243"/>
        <v>9.0846626541521101</v>
      </c>
      <c r="W332" s="2">
        <f t="shared" si="244"/>
        <v>4.0231070331242895</v>
      </c>
      <c r="X332" s="2">
        <f t="shared" si="245"/>
        <v>0.63249715897133718</v>
      </c>
      <c r="Y332" s="2">
        <f t="shared" si="246"/>
        <v>0.14499768508775621</v>
      </c>
      <c r="Z332" s="2">
        <f t="shared" si="249"/>
        <v>99.999894776716204</v>
      </c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</row>
    <row r="333" spans="3:48" x14ac:dyDescent="0.2">
      <c r="C333" t="s">
        <v>230</v>
      </c>
      <c r="D333" s="2">
        <v>52.168399999999998</v>
      </c>
      <c r="E333" s="2">
        <v>1.0359</v>
      </c>
      <c r="F333" s="2">
        <v>17.1233</v>
      </c>
      <c r="G333" s="2">
        <v>7.8011999999999997</v>
      </c>
      <c r="H333" s="2">
        <v>0.2056</v>
      </c>
      <c r="I333" s="2">
        <v>4.0651999999999999</v>
      </c>
      <c r="J333" s="2">
        <v>8.5238999999999994</v>
      </c>
      <c r="K333" s="2">
        <v>3.8340999999999998</v>
      </c>
      <c r="L333" s="2">
        <v>0.62480000000000002</v>
      </c>
      <c r="M333" s="2">
        <v>0.1237</v>
      </c>
      <c r="N333" s="8">
        <v>95.506100000000004</v>
      </c>
      <c r="P333" s="2">
        <f t="shared" si="237"/>
        <v>54.623107843373354</v>
      </c>
      <c r="Q333" s="2">
        <f t="shared" si="238"/>
        <v>1.0846427610383003</v>
      </c>
      <c r="R333" s="2">
        <f t="shared" si="239"/>
        <v>17.929011864163648</v>
      </c>
      <c r="S333" s="2">
        <f t="shared" si="240"/>
        <v>8.1682740683579365</v>
      </c>
      <c r="T333" s="2">
        <f t="shared" si="241"/>
        <v>0.21527420761605803</v>
      </c>
      <c r="U333" s="2">
        <f t="shared" si="242"/>
        <v>4.2564820466964939</v>
      </c>
      <c r="V333" s="2">
        <f t="shared" si="243"/>
        <v>8.9249796609850041</v>
      </c>
      <c r="W333" s="2">
        <f t="shared" si="244"/>
        <v>4.0145079738362259</v>
      </c>
      <c r="X333" s="2">
        <f t="shared" si="245"/>
        <v>0.65419905116008292</v>
      </c>
      <c r="Y333" s="2">
        <f t="shared" si="246"/>
        <v>0.12952052277289094</v>
      </c>
      <c r="Z333" s="2">
        <f t="shared" si="249"/>
        <v>100</v>
      </c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</row>
    <row r="334" spans="3:48" x14ac:dyDescent="0.2">
      <c r="C334" t="s">
        <v>231</v>
      </c>
      <c r="D334" s="2">
        <v>52.515700000000002</v>
      </c>
      <c r="E334" s="2">
        <v>0.98529999999999995</v>
      </c>
      <c r="F334" s="2">
        <v>17.4818</v>
      </c>
      <c r="G334" s="2">
        <v>8.2159999999999993</v>
      </c>
      <c r="H334" s="2">
        <v>0.1414</v>
      </c>
      <c r="I334" s="2">
        <v>4.2072000000000003</v>
      </c>
      <c r="J334" s="2">
        <v>8.7470999999999997</v>
      </c>
      <c r="K334" s="2">
        <v>3.6901999999999999</v>
      </c>
      <c r="L334" s="2">
        <v>0.65100000000000002</v>
      </c>
      <c r="M334" s="2">
        <v>0.1963</v>
      </c>
      <c r="N334" s="8">
        <v>96.831999999999994</v>
      </c>
      <c r="P334" s="2">
        <f t="shared" si="237"/>
        <v>54.233827660277598</v>
      </c>
      <c r="Q334" s="2">
        <f t="shared" si="238"/>
        <v>1.0175355254461333</v>
      </c>
      <c r="R334" s="2">
        <f t="shared" si="239"/>
        <v>18.053742564441507</v>
      </c>
      <c r="S334" s="2">
        <f t="shared" si="240"/>
        <v>8.4847984137475212</v>
      </c>
      <c r="T334" s="2">
        <f t="shared" si="241"/>
        <v>0.1460261070720423</v>
      </c>
      <c r="U334" s="2">
        <f t="shared" si="242"/>
        <v>4.3448446794448117</v>
      </c>
      <c r="V334" s="2">
        <f t="shared" si="243"/>
        <v>9.0332741242564456</v>
      </c>
      <c r="W334" s="2">
        <f t="shared" si="244"/>
        <v>3.8109302709847985</v>
      </c>
      <c r="X334" s="2">
        <f t="shared" si="245"/>
        <v>0.67229841374752153</v>
      </c>
      <c r="Y334" s="2">
        <f t="shared" si="246"/>
        <v>0.20272224058162591</v>
      </c>
      <c r="Z334" s="2">
        <f t="shared" si="249"/>
        <v>100.00000000000001</v>
      </c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</row>
    <row r="335" spans="3:48" x14ac:dyDescent="0.2">
      <c r="C335" t="s">
        <v>232</v>
      </c>
      <c r="D335" s="2">
        <v>52.485300000000002</v>
      </c>
      <c r="E335" s="2">
        <v>1.0148999999999999</v>
      </c>
      <c r="F335" s="2">
        <v>16.956299999999999</v>
      </c>
      <c r="G335" s="2">
        <v>8.1837</v>
      </c>
      <c r="H335" s="2">
        <v>0.1255</v>
      </c>
      <c r="I335" s="2">
        <v>3.9470999999999998</v>
      </c>
      <c r="J335" s="2">
        <v>8.7495999999999992</v>
      </c>
      <c r="K335" s="2">
        <v>3.5985</v>
      </c>
      <c r="L335" s="2">
        <v>0.6462</v>
      </c>
      <c r="M335" s="2">
        <v>9.6199999999999994E-2</v>
      </c>
      <c r="N335" s="8">
        <v>95.803299999999993</v>
      </c>
      <c r="P335" s="2">
        <f t="shared" si="237"/>
        <v>54.784438531866861</v>
      </c>
      <c r="Q335" s="2">
        <f t="shared" si="238"/>
        <v>1.0593580805671621</v>
      </c>
      <c r="R335" s="2">
        <f t="shared" si="239"/>
        <v>17.699077171663188</v>
      </c>
      <c r="S335" s="2">
        <f t="shared" si="240"/>
        <v>8.5421900915730475</v>
      </c>
      <c r="T335" s="2">
        <f t="shared" si="241"/>
        <v>0.13099757524010133</v>
      </c>
      <c r="U335" s="2">
        <f t="shared" si="242"/>
        <v>4.1200042169737365</v>
      </c>
      <c r="V335" s="2">
        <f t="shared" si="243"/>
        <v>9.1328795563409617</v>
      </c>
      <c r="W335" s="2">
        <f t="shared" si="244"/>
        <v>3.756133661366571</v>
      </c>
      <c r="X335" s="2">
        <f t="shared" si="245"/>
        <v>0.67450703681397195</v>
      </c>
      <c r="Y335" s="2">
        <f t="shared" si="246"/>
        <v>0.10041407759440438</v>
      </c>
      <c r="Z335" s="2">
        <f t="shared" si="249"/>
        <v>100.00000000000003</v>
      </c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</row>
    <row r="336" spans="3:48" x14ac:dyDescent="0.2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8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</row>
    <row r="337" spans="2:48" x14ac:dyDescent="0.2">
      <c r="B337" s="11" t="s">
        <v>233</v>
      </c>
      <c r="C337" t="s">
        <v>117</v>
      </c>
      <c r="D337" s="2">
        <v>57.189300000000003</v>
      </c>
      <c r="E337" s="2">
        <v>1.0315000000000001</v>
      </c>
      <c r="F337" s="2">
        <v>16.937799999999999</v>
      </c>
      <c r="G337" s="2">
        <v>4.3874000000000004</v>
      </c>
      <c r="H337" s="2">
        <v>0.22950000000000001</v>
      </c>
      <c r="I337" s="2">
        <v>3.2067999999999999</v>
      </c>
      <c r="J337" s="2">
        <v>6.7762000000000002</v>
      </c>
      <c r="K337" s="2">
        <v>3.4618000000000002</v>
      </c>
      <c r="L337" s="2">
        <v>0.86939999999999995</v>
      </c>
      <c r="M337" s="2">
        <v>0.1507</v>
      </c>
      <c r="N337" s="8">
        <v>94.240499999999997</v>
      </c>
      <c r="P337" s="2">
        <f t="shared" ref="P337:P346" si="250">D337/$N337*100</f>
        <v>60.684419119168517</v>
      </c>
      <c r="Q337" s="2">
        <f t="shared" ref="Q337:Q346" si="251">E337/$N337*100</f>
        <v>1.0945400332128969</v>
      </c>
      <c r="R337" s="2">
        <f t="shared" ref="R337:R346" si="252">F337/$N337*100</f>
        <v>17.972952180856424</v>
      </c>
      <c r="S337" s="2">
        <f t="shared" ref="S337:S346" si="253">G337/$N337*100</f>
        <v>4.6555355712246866</v>
      </c>
      <c r="T337" s="2">
        <f t="shared" ref="T337:T346" si="254">H337/$N337*100</f>
        <v>0.24352587263437694</v>
      </c>
      <c r="U337" s="2">
        <f t="shared" ref="U337:U346" si="255">I337/$N337*100</f>
        <v>3.4027833044179521</v>
      </c>
      <c r="V337" s="2">
        <f t="shared" ref="V337:V346" si="256">J337/$N337*100</f>
        <v>7.1903268764490855</v>
      </c>
      <c r="W337" s="2">
        <f t="shared" ref="W337:W346" si="257">K337/$N337*100</f>
        <v>3.6733676073450376</v>
      </c>
      <c r="X337" s="2">
        <f t="shared" ref="X337:X346" si="258">L337/$N337*100</f>
        <v>0.92253330574434544</v>
      </c>
      <c r="Y337" s="2">
        <f t="shared" ref="Y337:Y346" si="259">M337/$N337*100</f>
        <v>0.15991001745534034</v>
      </c>
      <c r="Z337" s="2">
        <f t="shared" si="249"/>
        <v>99.999893888508694</v>
      </c>
      <c r="AB337" s="2">
        <f t="shared" ref="AB337:AK337" si="260">AVERAGE(P337:P346)</f>
        <v>60.607727371602152</v>
      </c>
      <c r="AC337" s="2">
        <f t="shared" si="260"/>
        <v>1.0689054257240458</v>
      </c>
      <c r="AD337" s="2">
        <f t="shared" si="260"/>
        <v>18.236977241177918</v>
      </c>
      <c r="AE337" s="2">
        <f t="shared" si="260"/>
        <v>4.6821671452169751</v>
      </c>
      <c r="AF337" s="2">
        <f t="shared" si="260"/>
        <v>0.21422124698861805</v>
      </c>
      <c r="AG337" s="2">
        <f t="shared" si="260"/>
        <v>3.2864127516450723</v>
      </c>
      <c r="AH337" s="2">
        <f t="shared" si="260"/>
        <v>6.9868332124843402</v>
      </c>
      <c r="AI337" s="2">
        <f t="shared" si="260"/>
        <v>3.8016987824042743</v>
      </c>
      <c r="AJ337" s="2">
        <f t="shared" si="260"/>
        <v>0.89284526362475847</v>
      </c>
      <c r="AK337" s="2">
        <f t="shared" si="260"/>
        <v>0.22219033645968628</v>
      </c>
      <c r="AL337" s="2"/>
      <c r="AM337" s="2">
        <f t="shared" ref="AM337:AV337" si="261">_xlfn.STDEV.P(P337:P346)</f>
        <v>0.378785636737481</v>
      </c>
      <c r="AN337" s="2">
        <f t="shared" si="261"/>
        <v>5.6527377394342597E-2</v>
      </c>
      <c r="AO337" s="2">
        <f t="shared" si="261"/>
        <v>0.16832681442792727</v>
      </c>
      <c r="AP337" s="2">
        <f t="shared" si="261"/>
        <v>0.13526190822663867</v>
      </c>
      <c r="AQ337" s="2">
        <f t="shared" si="261"/>
        <v>3.6096719247577846E-2</v>
      </c>
      <c r="AR337" s="2">
        <f t="shared" si="261"/>
        <v>0.12210518207799988</v>
      </c>
      <c r="AS337" s="2">
        <f t="shared" si="261"/>
        <v>0.1518158043232373</v>
      </c>
      <c r="AT337" s="2">
        <f t="shared" si="261"/>
        <v>0.17438879461212994</v>
      </c>
      <c r="AU337" s="2">
        <f t="shared" si="261"/>
        <v>3.9129756260065457E-2</v>
      </c>
      <c r="AV337" s="2">
        <f t="shared" si="261"/>
        <v>4.1632977273768572E-2</v>
      </c>
    </row>
    <row r="338" spans="2:48" x14ac:dyDescent="0.2">
      <c r="C338" t="s">
        <v>118</v>
      </c>
      <c r="D338" s="2">
        <v>57.7029</v>
      </c>
      <c r="E338" s="2">
        <v>1.0127999999999999</v>
      </c>
      <c r="F338" s="2">
        <v>17.1828</v>
      </c>
      <c r="G338" s="2">
        <v>4.1332000000000004</v>
      </c>
      <c r="H338" s="2">
        <v>0.2243</v>
      </c>
      <c r="I338" s="2">
        <v>3.008</v>
      </c>
      <c r="J338" s="2">
        <v>6.4386000000000001</v>
      </c>
      <c r="K338" s="2">
        <v>3.5840999999999998</v>
      </c>
      <c r="L338" s="2">
        <v>0.90759999999999996</v>
      </c>
      <c r="M338" s="2">
        <v>0.21560000000000001</v>
      </c>
      <c r="N338" s="8">
        <v>94.409700000000001</v>
      </c>
      <c r="P338" s="2">
        <f t="shared" si="250"/>
        <v>61.11967308443942</v>
      </c>
      <c r="Q338" s="2">
        <f t="shared" si="251"/>
        <v>1.0727711241535562</v>
      </c>
      <c r="R338" s="2">
        <f t="shared" si="252"/>
        <v>18.200248491415607</v>
      </c>
      <c r="S338" s="2">
        <f t="shared" si="253"/>
        <v>4.3779399786250783</v>
      </c>
      <c r="T338" s="2">
        <f t="shared" si="254"/>
        <v>0.23758151969553976</v>
      </c>
      <c r="U338" s="2">
        <f t="shared" si="255"/>
        <v>3.1861132913249381</v>
      </c>
      <c r="V338" s="2">
        <f t="shared" si="256"/>
        <v>6.8198500789643441</v>
      </c>
      <c r="W338" s="2">
        <f t="shared" si="257"/>
        <v>3.7963260131109409</v>
      </c>
      <c r="X338" s="2">
        <f t="shared" si="258"/>
        <v>0.96134189601280362</v>
      </c>
      <c r="Y338" s="2">
        <f t="shared" si="259"/>
        <v>0.22836636489682738</v>
      </c>
      <c r="Z338" s="2">
        <f t="shared" si="249"/>
        <v>100.00021184263906</v>
      </c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</row>
    <row r="339" spans="2:48" x14ac:dyDescent="0.2">
      <c r="C339" t="s">
        <v>18</v>
      </c>
      <c r="D339" s="2">
        <v>56.328800000000001</v>
      </c>
      <c r="E339" s="2">
        <v>1.0961000000000001</v>
      </c>
      <c r="F339" s="2">
        <v>17.1004</v>
      </c>
      <c r="G339" s="2">
        <v>4.5930999999999997</v>
      </c>
      <c r="H339" s="2">
        <v>0.17330000000000001</v>
      </c>
      <c r="I339" s="2">
        <v>3.3454000000000002</v>
      </c>
      <c r="J339" s="2">
        <v>6.7076000000000002</v>
      </c>
      <c r="K339" s="2">
        <v>3.8275000000000001</v>
      </c>
      <c r="L339" s="2">
        <v>0.78</v>
      </c>
      <c r="M339" s="2">
        <v>0.18529999999999999</v>
      </c>
      <c r="N339" s="8">
        <v>94.137600000000006</v>
      </c>
      <c r="P339" s="2">
        <f t="shared" si="250"/>
        <v>59.836664627099054</v>
      </c>
      <c r="Q339" s="2">
        <f t="shared" si="251"/>
        <v>1.1643594058059692</v>
      </c>
      <c r="R339" s="2">
        <f t="shared" si="252"/>
        <v>18.165323951322318</v>
      </c>
      <c r="S339" s="2">
        <f t="shared" si="253"/>
        <v>4.879134373512815</v>
      </c>
      <c r="T339" s="2">
        <f t="shared" si="254"/>
        <v>0.18409222244884083</v>
      </c>
      <c r="U339" s="2">
        <f t="shared" si="255"/>
        <v>3.5537341083690257</v>
      </c>
      <c r="V339" s="2">
        <f t="shared" si="256"/>
        <v>7.1253144333401313</v>
      </c>
      <c r="W339" s="2">
        <f t="shared" si="257"/>
        <v>4.0658567883608674</v>
      </c>
      <c r="X339" s="2">
        <f t="shared" si="258"/>
        <v>0.82857434223944526</v>
      </c>
      <c r="Y339" s="2">
        <f t="shared" si="259"/>
        <v>0.19683952002175539</v>
      </c>
      <c r="Z339" s="2">
        <f t="shared" si="249"/>
        <v>99.999893772520224</v>
      </c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</row>
    <row r="340" spans="2:48" x14ac:dyDescent="0.2">
      <c r="C340" t="s">
        <v>170</v>
      </c>
      <c r="D340" s="2">
        <v>57.095300000000002</v>
      </c>
      <c r="E340" s="2">
        <v>1.0724</v>
      </c>
      <c r="F340" s="2">
        <v>17.189499999999999</v>
      </c>
      <c r="G340" s="2">
        <v>4.3710000000000004</v>
      </c>
      <c r="H340" s="2">
        <v>0.2107</v>
      </c>
      <c r="I340" s="2">
        <v>3.1888000000000001</v>
      </c>
      <c r="J340" s="2">
        <v>6.7731000000000003</v>
      </c>
      <c r="K340" s="2">
        <v>3.6974999999999998</v>
      </c>
      <c r="L340" s="2">
        <v>0.80389999999999995</v>
      </c>
      <c r="M340" s="2">
        <v>0.19839999999999999</v>
      </c>
      <c r="N340" s="8">
        <v>94.600499999999997</v>
      </c>
      <c r="P340" s="2">
        <f t="shared" si="250"/>
        <v>60.354120749890328</v>
      </c>
      <c r="Q340" s="2">
        <f t="shared" si="251"/>
        <v>1.1336092303951881</v>
      </c>
      <c r="R340" s="2">
        <f t="shared" si="252"/>
        <v>18.170622776835216</v>
      </c>
      <c r="S340" s="2">
        <f t="shared" si="253"/>
        <v>4.6204829784197763</v>
      </c>
      <c r="T340" s="2">
        <f t="shared" si="254"/>
        <v>0.22272609552803629</v>
      </c>
      <c r="U340" s="2">
        <f t="shared" si="255"/>
        <v>3.3708067082097877</v>
      </c>
      <c r="V340" s="2">
        <f t="shared" si="256"/>
        <v>7.1596873166632324</v>
      </c>
      <c r="W340" s="2">
        <f t="shared" si="257"/>
        <v>3.9085417096104145</v>
      </c>
      <c r="X340" s="2">
        <f t="shared" si="258"/>
        <v>0.84978409205025351</v>
      </c>
      <c r="Y340" s="2">
        <f t="shared" si="259"/>
        <v>0.20972405008430187</v>
      </c>
      <c r="Z340" s="2">
        <f t="shared" si="249"/>
        <v>100.00010570768653</v>
      </c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</row>
    <row r="341" spans="2:48" x14ac:dyDescent="0.2">
      <c r="C341" t="s">
        <v>171</v>
      </c>
      <c r="D341" s="2">
        <v>57.097900000000003</v>
      </c>
      <c r="E341" s="2">
        <v>1.0414000000000001</v>
      </c>
      <c r="F341" s="2">
        <v>17.166499999999999</v>
      </c>
      <c r="G341" s="2">
        <v>4.4005000000000001</v>
      </c>
      <c r="H341" s="2">
        <v>0.24249999999999999</v>
      </c>
      <c r="I341" s="2">
        <v>3.0756999999999999</v>
      </c>
      <c r="J341" s="2">
        <v>6.5411000000000001</v>
      </c>
      <c r="K341" s="2">
        <v>3.5674000000000001</v>
      </c>
      <c r="L341" s="2">
        <v>0.82540000000000002</v>
      </c>
      <c r="M341" s="2">
        <v>0.15029999999999999</v>
      </c>
      <c r="N341" s="8">
        <v>94.108800000000002</v>
      </c>
      <c r="P341" s="2">
        <f t="shared" si="250"/>
        <v>60.672221938862258</v>
      </c>
      <c r="Q341" s="2">
        <f t="shared" si="251"/>
        <v>1.1065915196028426</v>
      </c>
      <c r="R341" s="2">
        <f t="shared" si="252"/>
        <v>18.241120915366043</v>
      </c>
      <c r="S341" s="2">
        <f t="shared" si="253"/>
        <v>4.675970791254378</v>
      </c>
      <c r="T341" s="2">
        <f t="shared" si="254"/>
        <v>0.25768047196436467</v>
      </c>
      <c r="U341" s="2">
        <f t="shared" si="255"/>
        <v>3.268238464415655</v>
      </c>
      <c r="V341" s="2">
        <f t="shared" si="256"/>
        <v>6.9505721037777555</v>
      </c>
      <c r="W341" s="2">
        <f t="shared" si="257"/>
        <v>3.7907188275697918</v>
      </c>
      <c r="X341" s="2">
        <f t="shared" si="258"/>
        <v>0.87706994457479004</v>
      </c>
      <c r="Y341" s="2">
        <f t="shared" si="259"/>
        <v>0.15970876262368661</v>
      </c>
      <c r="Z341" s="2">
        <f t="shared" si="249"/>
        <v>99.999893740011558</v>
      </c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</row>
    <row r="342" spans="2:48" x14ac:dyDescent="0.2">
      <c r="C342" t="s">
        <v>190</v>
      </c>
      <c r="D342" s="2">
        <v>57.351999999999997</v>
      </c>
      <c r="E342" s="2">
        <v>1.0161</v>
      </c>
      <c r="F342" s="2">
        <v>17.190100000000001</v>
      </c>
      <c r="G342" s="2">
        <v>4.5875000000000004</v>
      </c>
      <c r="H342" s="2">
        <v>0.23980000000000001</v>
      </c>
      <c r="I342" s="2">
        <v>3.0710000000000002</v>
      </c>
      <c r="J342" s="2">
        <v>6.5968999999999998</v>
      </c>
      <c r="K342" s="2">
        <v>3.6825000000000001</v>
      </c>
      <c r="L342" s="2">
        <v>0.84689999999999999</v>
      </c>
      <c r="M342" s="2">
        <v>0.23699999999999999</v>
      </c>
      <c r="N342" s="8">
        <v>94.819800000000001</v>
      </c>
      <c r="P342" s="2">
        <f t="shared" si="250"/>
        <v>60.485257298581097</v>
      </c>
      <c r="Q342" s="2">
        <f t="shared" si="251"/>
        <v>1.0716116254200072</v>
      </c>
      <c r="R342" s="2">
        <f t="shared" si="252"/>
        <v>18.129230392808253</v>
      </c>
      <c r="S342" s="2">
        <f t="shared" si="253"/>
        <v>4.8381245267338686</v>
      </c>
      <c r="T342" s="2">
        <f t="shared" si="254"/>
        <v>0.25290076545194151</v>
      </c>
      <c r="U342" s="2">
        <f t="shared" si="255"/>
        <v>3.2387750237819528</v>
      </c>
      <c r="V342" s="2">
        <f t="shared" si="256"/>
        <v>6.9573021668470085</v>
      </c>
      <c r="W342" s="2">
        <f t="shared" si="257"/>
        <v>3.8836825220048978</v>
      </c>
      <c r="X342" s="2">
        <f t="shared" si="258"/>
        <v>0.89316788265741964</v>
      </c>
      <c r="Y342" s="2">
        <f t="shared" si="259"/>
        <v>0.24994779571355349</v>
      </c>
      <c r="Z342" s="2">
        <f t="shared" si="249"/>
        <v>100.00000000000001</v>
      </c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</row>
    <row r="343" spans="2:48" x14ac:dyDescent="0.2">
      <c r="C343" t="s">
        <v>27</v>
      </c>
      <c r="D343" s="2">
        <v>57.594499999999996</v>
      </c>
      <c r="E343" s="2">
        <v>0.91300000000000003</v>
      </c>
      <c r="F343" s="2">
        <v>17.1371</v>
      </c>
      <c r="G343" s="2">
        <v>4.4836999999999998</v>
      </c>
      <c r="H343" s="2">
        <v>0.1545</v>
      </c>
      <c r="I343" s="2">
        <v>2.9224000000000001</v>
      </c>
      <c r="J343" s="2">
        <v>6.4127999999999998</v>
      </c>
      <c r="K343" s="2">
        <v>3.2786</v>
      </c>
      <c r="L343" s="2">
        <v>0.84530000000000005</v>
      </c>
      <c r="M343" s="2">
        <v>0.24990000000000001</v>
      </c>
      <c r="N343" s="8">
        <v>93.991799999999998</v>
      </c>
      <c r="P343" s="2">
        <f t="shared" si="250"/>
        <v>61.27609004189727</v>
      </c>
      <c r="Q343" s="2">
        <f t="shared" si="251"/>
        <v>0.97136133152040927</v>
      </c>
      <c r="R343" s="2">
        <f t="shared" si="252"/>
        <v>18.232547945671858</v>
      </c>
      <c r="S343" s="2">
        <f t="shared" si="253"/>
        <v>4.7703097504250369</v>
      </c>
      <c r="T343" s="2">
        <f t="shared" si="254"/>
        <v>0.1643760413142423</v>
      </c>
      <c r="U343" s="2">
        <f t="shared" si="255"/>
        <v>3.1092073989433122</v>
      </c>
      <c r="V343" s="2">
        <f t="shared" si="256"/>
        <v>6.8227228332684335</v>
      </c>
      <c r="W343" s="2">
        <f t="shared" si="257"/>
        <v>3.4881766281739472</v>
      </c>
      <c r="X343" s="2">
        <f t="shared" si="258"/>
        <v>0.8993337716694435</v>
      </c>
      <c r="Y343" s="2">
        <f t="shared" si="259"/>
        <v>0.26587425711604629</v>
      </c>
      <c r="Z343" s="2">
        <f t="shared" si="249"/>
        <v>100</v>
      </c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</row>
    <row r="344" spans="2:48" x14ac:dyDescent="0.2">
      <c r="C344" t="s">
        <v>68</v>
      </c>
      <c r="D344" s="2">
        <v>57.028399999999998</v>
      </c>
      <c r="E344" s="2">
        <v>0.95760000000000001</v>
      </c>
      <c r="F344" s="2">
        <v>17.3855</v>
      </c>
      <c r="G344" s="2">
        <v>4.4836</v>
      </c>
      <c r="H344" s="2">
        <v>0.15809999999999999</v>
      </c>
      <c r="I344" s="2">
        <v>3.0084</v>
      </c>
      <c r="J344" s="2">
        <v>6.6699000000000002</v>
      </c>
      <c r="K344" s="2">
        <v>3.3801000000000001</v>
      </c>
      <c r="L344" s="2">
        <v>0.86739999999999995</v>
      </c>
      <c r="M344" s="2">
        <v>0.27839999999999998</v>
      </c>
      <c r="N344" s="8">
        <v>94.217500000000001</v>
      </c>
      <c r="P344" s="2">
        <f t="shared" si="250"/>
        <v>60.528458088996203</v>
      </c>
      <c r="Q344" s="2">
        <f t="shared" si="251"/>
        <v>1.0163716931567914</v>
      </c>
      <c r="R344" s="2">
        <f t="shared" si="252"/>
        <v>18.452516782975561</v>
      </c>
      <c r="S344" s="2">
        <f t="shared" si="253"/>
        <v>4.7587762358372911</v>
      </c>
      <c r="T344" s="2">
        <f t="shared" si="254"/>
        <v>0.16780322126993391</v>
      </c>
      <c r="U344" s="2">
        <f t="shared" si="255"/>
        <v>3.1930373868973385</v>
      </c>
      <c r="V344" s="2">
        <f t="shared" si="256"/>
        <v>7.0792580996099446</v>
      </c>
      <c r="W344" s="2">
        <f t="shared" si="257"/>
        <v>3.5875500835831984</v>
      </c>
      <c r="X344" s="2">
        <f t="shared" si="258"/>
        <v>0.92063576299519723</v>
      </c>
      <c r="Y344" s="2">
        <f t="shared" si="259"/>
        <v>0.2954865072836787</v>
      </c>
      <c r="Z344" s="2">
        <f t="shared" si="249"/>
        <v>99.999893862605148</v>
      </c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</row>
    <row r="345" spans="2:48" x14ac:dyDescent="0.2">
      <c r="C345" t="s">
        <v>32</v>
      </c>
      <c r="D345" s="2">
        <v>57.259300000000003</v>
      </c>
      <c r="E345" s="2">
        <v>0.95279999999999998</v>
      </c>
      <c r="F345" s="2">
        <v>17.636299999999999</v>
      </c>
      <c r="G345" s="2">
        <v>4.4099000000000004</v>
      </c>
      <c r="H345" s="2">
        <v>0.16159999999999999</v>
      </c>
      <c r="I345" s="2">
        <v>3.0581</v>
      </c>
      <c r="J345" s="2">
        <v>6.6733000000000002</v>
      </c>
      <c r="K345" s="2">
        <v>3.5872000000000002</v>
      </c>
      <c r="L345" s="2">
        <v>0.80689999999999995</v>
      </c>
      <c r="M345" s="2">
        <v>0.19969999999999999</v>
      </c>
      <c r="N345" s="8">
        <v>94.745099999999994</v>
      </c>
      <c r="P345" s="2">
        <f t="shared" si="250"/>
        <v>60.435104295631128</v>
      </c>
      <c r="Q345" s="2">
        <f t="shared" si="251"/>
        <v>1.0056456745520348</v>
      </c>
      <c r="R345" s="2">
        <f t="shared" si="252"/>
        <v>18.614471882978645</v>
      </c>
      <c r="S345" s="2">
        <f t="shared" si="253"/>
        <v>4.6544887281769727</v>
      </c>
      <c r="T345" s="2">
        <f t="shared" si="254"/>
        <v>0.17056291037742322</v>
      </c>
      <c r="U345" s="2">
        <f t="shared" si="255"/>
        <v>3.2277130954529576</v>
      </c>
      <c r="V345" s="2">
        <f t="shared" si="256"/>
        <v>7.0434249370152138</v>
      </c>
      <c r="W345" s="2">
        <f t="shared" si="257"/>
        <v>3.7861588620414146</v>
      </c>
      <c r="X345" s="2">
        <f t="shared" si="258"/>
        <v>0.85165354197736864</v>
      </c>
      <c r="Y345" s="2">
        <f t="shared" si="259"/>
        <v>0.21077607179685282</v>
      </c>
      <c r="Z345" s="2">
        <f t="shared" si="249"/>
        <v>100.00000000000003</v>
      </c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</row>
    <row r="346" spans="2:48" x14ac:dyDescent="0.2">
      <c r="C346" t="s">
        <v>174</v>
      </c>
      <c r="D346" s="2">
        <v>57.773099999999999</v>
      </c>
      <c r="E346" s="2">
        <v>1.0017</v>
      </c>
      <c r="F346" s="2">
        <v>17.317799999999998</v>
      </c>
      <c r="G346" s="2">
        <v>4.3705999999999996</v>
      </c>
      <c r="H346" s="2">
        <v>0.22939999999999999</v>
      </c>
      <c r="I346" s="2">
        <v>3.1547000000000001</v>
      </c>
      <c r="J346" s="2">
        <v>6.3974000000000002</v>
      </c>
      <c r="K346" s="2">
        <v>3.8429000000000002</v>
      </c>
      <c r="L346" s="2">
        <v>0.88</v>
      </c>
      <c r="M346" s="2">
        <v>0.23350000000000001</v>
      </c>
      <c r="N346" s="8">
        <v>95.2012</v>
      </c>
      <c r="P346" s="2">
        <f t="shared" si="250"/>
        <v>60.685264471456243</v>
      </c>
      <c r="Q346" s="2">
        <f t="shared" si="251"/>
        <v>1.0521926194207638</v>
      </c>
      <c r="R346" s="2">
        <f t="shared" si="252"/>
        <v>18.190737091549263</v>
      </c>
      <c r="S346" s="2">
        <f t="shared" si="253"/>
        <v>4.590908517959857</v>
      </c>
      <c r="T346" s="2">
        <f t="shared" si="254"/>
        <v>0.24096334920148066</v>
      </c>
      <c r="U346" s="2">
        <f t="shared" si="255"/>
        <v>3.3137187346377988</v>
      </c>
      <c r="V346" s="2">
        <f t="shared" si="256"/>
        <v>6.7198732789082491</v>
      </c>
      <c r="W346" s="2">
        <f t="shared" si="257"/>
        <v>4.036608782242241</v>
      </c>
      <c r="X346" s="2">
        <f t="shared" si="258"/>
        <v>0.92435809632651689</v>
      </c>
      <c r="Y346" s="2">
        <f t="shared" si="259"/>
        <v>0.24527001760482012</v>
      </c>
      <c r="Z346" s="2">
        <f t="shared" si="249"/>
        <v>99.999894959307241</v>
      </c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</row>
    <row r="347" spans="2:48" x14ac:dyDescent="0.2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8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</row>
    <row r="348" spans="2:48" x14ac:dyDescent="0.2">
      <c r="B348" s="11" t="s">
        <v>234</v>
      </c>
      <c r="C348" t="s">
        <v>166</v>
      </c>
      <c r="D348" s="2">
        <v>59.7958</v>
      </c>
      <c r="E348" s="2">
        <v>0.42499999999999999</v>
      </c>
      <c r="F348" s="2">
        <v>17.734999999999999</v>
      </c>
      <c r="G348" s="2">
        <v>2.6381000000000001</v>
      </c>
      <c r="H348" s="2">
        <v>0.17399999999999999</v>
      </c>
      <c r="I348" s="2">
        <v>2.4897999999999998</v>
      </c>
      <c r="J348" s="2">
        <v>5.7587000000000002</v>
      </c>
      <c r="K348" s="2">
        <v>3.9049999999999998</v>
      </c>
      <c r="L348" s="2">
        <v>0.90390000000000004</v>
      </c>
      <c r="M348" s="2">
        <v>0.1515</v>
      </c>
      <c r="N348" s="8">
        <v>93.976799999999997</v>
      </c>
      <c r="P348" s="2">
        <f t="shared" ref="P348:P361" si="262">D348/$N348*100</f>
        <v>63.628257186880163</v>
      </c>
      <c r="Q348" s="2">
        <f t="shared" ref="Q348:Q361" si="263">E348/$N348*100</f>
        <v>0.45223927607664871</v>
      </c>
      <c r="R348" s="2">
        <f t="shared" ref="R348:R361" si="264">F348/$N348*100</f>
        <v>18.871678967574976</v>
      </c>
      <c r="S348" s="2">
        <f t="shared" ref="S348:S361" si="265">G348/$N348*100</f>
        <v>2.8071821981595457</v>
      </c>
      <c r="T348" s="2">
        <f t="shared" ref="T348:T361" si="266">H348/$N348*100</f>
        <v>0.18515208008785147</v>
      </c>
      <c r="U348" s="2">
        <f t="shared" ref="U348:U361" si="267">I348/$N348*100</f>
        <v>2.6493772931191524</v>
      </c>
      <c r="V348" s="2">
        <f t="shared" ref="V348:V361" si="268">J348/$N348*100</f>
        <v>6.1277889862178752</v>
      </c>
      <c r="W348" s="2">
        <f t="shared" ref="W348:W361" si="269">K348/$N348*100</f>
        <v>4.1552808778336781</v>
      </c>
      <c r="X348" s="2">
        <f t="shared" ref="X348:X361" si="270">L348/$N348*100</f>
        <v>0.96183313328395947</v>
      </c>
      <c r="Y348" s="2">
        <f t="shared" ref="Y348:Y361" si="271">M348/$N348*100</f>
        <v>0.16121000076614656</v>
      </c>
      <c r="Z348" s="2">
        <f t="shared" si="249"/>
        <v>100.00000000000001</v>
      </c>
      <c r="AB348" s="2">
        <f t="shared" ref="AB348:AK348" si="272">AVERAGE(P348:P361)</f>
        <v>64.431996897297907</v>
      </c>
      <c r="AC348" s="2">
        <f t="shared" si="272"/>
        <v>0.31166822222702856</v>
      </c>
      <c r="AD348" s="2">
        <f t="shared" si="272"/>
        <v>18.42168287069526</v>
      </c>
      <c r="AE348" s="2">
        <f t="shared" si="272"/>
        <v>2.8512713219580119</v>
      </c>
      <c r="AF348" s="2">
        <f t="shared" si="272"/>
        <v>0.21524511304506785</v>
      </c>
      <c r="AG348" s="2">
        <f t="shared" si="272"/>
        <v>2.6146644738367906</v>
      </c>
      <c r="AH348" s="2">
        <f t="shared" si="272"/>
        <v>5.9286930265442104</v>
      </c>
      <c r="AI348" s="2">
        <f t="shared" si="272"/>
        <v>3.9920110219270746</v>
      </c>
      <c r="AJ348" s="2">
        <f t="shared" si="272"/>
        <v>1.0064119635093354</v>
      </c>
      <c r="AK348" s="2">
        <f t="shared" si="272"/>
        <v>0.22637825280724994</v>
      </c>
      <c r="AL348" s="2"/>
      <c r="AM348" s="2">
        <f t="shared" ref="AM348:AV348" si="273">_xlfn.STDEV.P(P348:P361)</f>
        <v>0.48656226369723699</v>
      </c>
      <c r="AN348" s="2">
        <f t="shared" si="273"/>
        <v>5.6189663520357855E-2</v>
      </c>
      <c r="AO348" s="2">
        <f t="shared" si="273"/>
        <v>0.27820796188523073</v>
      </c>
      <c r="AP348" s="2">
        <f t="shared" si="273"/>
        <v>0.14078841943826717</v>
      </c>
      <c r="AQ348" s="2">
        <f t="shared" si="273"/>
        <v>2.7547515368895305E-2</v>
      </c>
      <c r="AR348" s="2">
        <f t="shared" si="273"/>
        <v>0.1756716180439111</v>
      </c>
      <c r="AS348" s="2">
        <f t="shared" si="273"/>
        <v>0.2753273542891887</v>
      </c>
      <c r="AT348" s="2">
        <f t="shared" si="273"/>
        <v>0.13773655182637826</v>
      </c>
      <c r="AU348" s="2">
        <f t="shared" si="273"/>
        <v>6.0807628123408348E-2</v>
      </c>
      <c r="AV348" s="2">
        <f t="shared" si="273"/>
        <v>5.0938333439064357E-2</v>
      </c>
    </row>
    <row r="349" spans="2:48" x14ac:dyDescent="0.2">
      <c r="C349" t="s">
        <v>167</v>
      </c>
      <c r="D349" s="2">
        <v>59.0931</v>
      </c>
      <c r="E349" s="2">
        <v>0.26279999999999998</v>
      </c>
      <c r="F349" s="2">
        <v>17.381</v>
      </c>
      <c r="G349" s="2">
        <v>2.556</v>
      </c>
      <c r="H349" s="2">
        <v>0.19819999999999999</v>
      </c>
      <c r="I349" s="2">
        <v>2.4257</v>
      </c>
      <c r="J349" s="2">
        <v>5.8090000000000002</v>
      </c>
      <c r="K349" s="2">
        <v>3.5325000000000002</v>
      </c>
      <c r="L349" s="2">
        <v>0.8992</v>
      </c>
      <c r="M349" s="2">
        <v>0.21129999999999999</v>
      </c>
      <c r="N349" s="8">
        <v>92.368700000000004</v>
      </c>
      <c r="P349" s="2">
        <f t="shared" si="262"/>
        <v>63.975242695848266</v>
      </c>
      <c r="Q349" s="2">
        <f t="shared" si="263"/>
        <v>0.28451196130290884</v>
      </c>
      <c r="R349" s="2">
        <f t="shared" si="264"/>
        <v>18.816980210828994</v>
      </c>
      <c r="S349" s="2">
        <f t="shared" si="265"/>
        <v>2.7671711304803464</v>
      </c>
      <c r="T349" s="2">
        <f t="shared" si="266"/>
        <v>0.2145748505716763</v>
      </c>
      <c r="U349" s="2">
        <f t="shared" si="267"/>
        <v>2.6261060294233869</v>
      </c>
      <c r="V349" s="2">
        <f t="shared" si="268"/>
        <v>6.2889268767450446</v>
      </c>
      <c r="W349" s="2">
        <f t="shared" si="269"/>
        <v>3.8243474250476623</v>
      </c>
      <c r="X349" s="2">
        <f t="shared" si="270"/>
        <v>0.97348993760873537</v>
      </c>
      <c r="Y349" s="2">
        <f t="shared" si="271"/>
        <v>0.22875714392429466</v>
      </c>
      <c r="Z349" s="2">
        <f t="shared" si="249"/>
        <v>100.00010826178132</v>
      </c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</row>
    <row r="350" spans="2:48" x14ac:dyDescent="0.2">
      <c r="C350" t="s">
        <v>168</v>
      </c>
      <c r="D350" s="2">
        <v>60.386299999999999</v>
      </c>
      <c r="E350" s="2">
        <v>0.30270000000000002</v>
      </c>
      <c r="F350" s="2">
        <v>17.514299999999999</v>
      </c>
      <c r="G350" s="2">
        <v>2.758</v>
      </c>
      <c r="H350" s="2">
        <v>0.22500000000000001</v>
      </c>
      <c r="I350" s="2">
        <v>2.3900999999999999</v>
      </c>
      <c r="J350" s="2">
        <v>5.6388999999999996</v>
      </c>
      <c r="K350" s="2">
        <v>3.6684000000000001</v>
      </c>
      <c r="L350" s="2">
        <v>0.8659</v>
      </c>
      <c r="M350" s="2">
        <v>0.2908</v>
      </c>
      <c r="N350" s="8">
        <v>94.040400000000005</v>
      </c>
      <c r="P350" s="2">
        <f t="shared" si="262"/>
        <v>64.213146690145933</v>
      </c>
      <c r="Q350" s="2">
        <f t="shared" si="263"/>
        <v>0.32188293541924534</v>
      </c>
      <c r="R350" s="2">
        <f t="shared" si="264"/>
        <v>18.624229586433064</v>
      </c>
      <c r="S350" s="2">
        <f t="shared" si="265"/>
        <v>2.9327820808928928</v>
      </c>
      <c r="T350" s="2">
        <f t="shared" si="266"/>
        <v>0.23925887171896335</v>
      </c>
      <c r="U350" s="2">
        <f t="shared" si="267"/>
        <v>2.5415672413133077</v>
      </c>
      <c r="V350" s="2">
        <f t="shared" si="268"/>
        <v>5.9962526743824993</v>
      </c>
      <c r="W350" s="2">
        <f t="shared" si="269"/>
        <v>3.9008766445059782</v>
      </c>
      <c r="X350" s="2">
        <f t="shared" si="270"/>
        <v>0.92077447565089043</v>
      </c>
      <c r="Y350" s="2">
        <f t="shared" si="271"/>
        <v>0.30922879953722016</v>
      </c>
      <c r="Z350" s="2">
        <f t="shared" si="249"/>
        <v>99.999999999999986</v>
      </c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</row>
    <row r="351" spans="2:48" x14ac:dyDescent="0.2">
      <c r="C351" t="s">
        <v>235</v>
      </c>
      <c r="D351" s="2">
        <v>60.043199999999999</v>
      </c>
      <c r="E351" s="2">
        <v>0.32219999999999999</v>
      </c>
      <c r="F351" s="2">
        <v>17.055199999999999</v>
      </c>
      <c r="G351" s="2">
        <v>2.9011</v>
      </c>
      <c r="H351" s="2">
        <v>0.18740000000000001</v>
      </c>
      <c r="I351" s="2">
        <v>2.4232</v>
      </c>
      <c r="J351" s="2">
        <v>5.6966000000000001</v>
      </c>
      <c r="K351" s="2">
        <v>3.7332000000000001</v>
      </c>
      <c r="L351" s="2">
        <v>0.88229999999999997</v>
      </c>
      <c r="M351" s="2">
        <v>0.2162</v>
      </c>
      <c r="N351" s="8">
        <v>93.460599999999999</v>
      </c>
      <c r="P351" s="2">
        <f t="shared" si="262"/>
        <v>64.244398174203894</v>
      </c>
      <c r="Q351" s="2">
        <f t="shared" si="263"/>
        <v>0.34474420236976866</v>
      </c>
      <c r="R351" s="2">
        <f t="shared" si="264"/>
        <v>18.248545376340402</v>
      </c>
      <c r="S351" s="2">
        <f t="shared" si="265"/>
        <v>3.1040887817968215</v>
      </c>
      <c r="T351" s="2">
        <f t="shared" si="266"/>
        <v>0.20051230144039309</v>
      </c>
      <c r="U351" s="2">
        <f t="shared" si="267"/>
        <v>2.592750314036075</v>
      </c>
      <c r="V351" s="2">
        <f t="shared" si="268"/>
        <v>6.0951887747350222</v>
      </c>
      <c r="W351" s="2">
        <f t="shared" si="269"/>
        <v>3.9944104788541912</v>
      </c>
      <c r="X351" s="2">
        <f t="shared" si="270"/>
        <v>0.94403417054887295</v>
      </c>
      <c r="Y351" s="2">
        <f t="shared" si="271"/>
        <v>0.23132742567456233</v>
      </c>
      <c r="Z351" s="2">
        <f t="shared" si="249"/>
        <v>100.00000000000001</v>
      </c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</row>
    <row r="352" spans="2:48" x14ac:dyDescent="0.2">
      <c r="C352" t="s">
        <v>236</v>
      </c>
      <c r="D352" s="2">
        <v>59.528500000000001</v>
      </c>
      <c r="E352" s="2">
        <v>0.33400000000000002</v>
      </c>
      <c r="F352" s="2">
        <v>16.9953</v>
      </c>
      <c r="G352" s="2">
        <v>2.5952000000000002</v>
      </c>
      <c r="H352" s="2">
        <v>0.2195</v>
      </c>
      <c r="I352" s="2">
        <v>2.5426000000000002</v>
      </c>
      <c r="J352" s="2">
        <v>5.6996000000000002</v>
      </c>
      <c r="K352" s="2">
        <v>3.5421</v>
      </c>
      <c r="L352" s="2">
        <v>0.88539999999999996</v>
      </c>
      <c r="M352" s="2">
        <v>0.1794</v>
      </c>
      <c r="N352" s="8">
        <v>92.521500000000003</v>
      </c>
      <c r="P352" s="2">
        <f t="shared" si="262"/>
        <v>64.340180390503832</v>
      </c>
      <c r="Q352" s="2">
        <f t="shared" si="263"/>
        <v>0.36099717362991307</v>
      </c>
      <c r="R352" s="2">
        <f t="shared" si="264"/>
        <v>18.369027739498385</v>
      </c>
      <c r="S352" s="2">
        <f t="shared" si="265"/>
        <v>2.8049696557016479</v>
      </c>
      <c r="T352" s="2">
        <f t="shared" si="266"/>
        <v>0.23724215452624522</v>
      </c>
      <c r="U352" s="2">
        <f t="shared" si="267"/>
        <v>2.7481180050042422</v>
      </c>
      <c r="V352" s="2">
        <f t="shared" si="268"/>
        <v>6.1602978767097376</v>
      </c>
      <c r="W352" s="2">
        <f t="shared" si="269"/>
        <v>3.8284074512410631</v>
      </c>
      <c r="X352" s="2">
        <f t="shared" si="270"/>
        <v>0.95696675907761974</v>
      </c>
      <c r="Y352" s="2">
        <f t="shared" si="271"/>
        <v>0.19390087709343234</v>
      </c>
      <c r="Z352" s="2">
        <f t="shared" si="249"/>
        <v>100.0001080829861</v>
      </c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</row>
    <row r="353" spans="2:48" x14ac:dyDescent="0.2">
      <c r="C353" t="s">
        <v>237</v>
      </c>
      <c r="D353" s="2">
        <v>60.553600000000003</v>
      </c>
      <c r="E353" s="2">
        <v>0.24010000000000001</v>
      </c>
      <c r="F353" s="2">
        <v>17.311</v>
      </c>
      <c r="G353" s="2">
        <v>2.7317999999999998</v>
      </c>
      <c r="H353" s="2">
        <v>0.14979999999999999</v>
      </c>
      <c r="I353" s="2">
        <v>2.2812000000000001</v>
      </c>
      <c r="J353" s="2">
        <v>5.6142000000000003</v>
      </c>
      <c r="K353" s="2">
        <v>3.8401000000000001</v>
      </c>
      <c r="L353" s="2">
        <v>0.93059999999999998</v>
      </c>
      <c r="M353" s="2">
        <v>0.16209999999999999</v>
      </c>
      <c r="N353" s="8">
        <v>93.814499999999995</v>
      </c>
      <c r="P353" s="2">
        <f t="shared" si="262"/>
        <v>64.546098950588672</v>
      </c>
      <c r="Q353" s="2">
        <f t="shared" si="263"/>
        <v>0.25593058642320754</v>
      </c>
      <c r="R353" s="2">
        <f t="shared" si="264"/>
        <v>18.452371435119304</v>
      </c>
      <c r="S353" s="2">
        <f t="shared" si="265"/>
        <v>2.9119166013782514</v>
      </c>
      <c r="T353" s="2">
        <f t="shared" si="266"/>
        <v>0.15967680902205947</v>
      </c>
      <c r="U353" s="2">
        <f t="shared" si="267"/>
        <v>2.4316070543466095</v>
      </c>
      <c r="V353" s="2">
        <f t="shared" si="268"/>
        <v>5.9843627584222059</v>
      </c>
      <c r="W353" s="2">
        <f t="shared" si="269"/>
        <v>4.0932904828144903</v>
      </c>
      <c r="X353" s="2">
        <f t="shared" si="270"/>
        <v>0.99195753321714653</v>
      </c>
      <c r="Y353" s="2">
        <f t="shared" si="271"/>
        <v>0.17278778866806305</v>
      </c>
      <c r="Z353" s="2">
        <f t="shared" si="249"/>
        <v>100.00000000000001</v>
      </c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</row>
    <row r="354" spans="2:48" x14ac:dyDescent="0.2">
      <c r="C354" t="s">
        <v>238</v>
      </c>
      <c r="D354" s="2">
        <v>59.8626</v>
      </c>
      <c r="E354" s="2">
        <v>0.2059</v>
      </c>
      <c r="F354" s="2">
        <v>17.479600000000001</v>
      </c>
      <c r="G354" s="2">
        <v>2.9552</v>
      </c>
      <c r="H354" s="2">
        <v>0.21920000000000001</v>
      </c>
      <c r="I354" s="2">
        <v>2.5257000000000001</v>
      </c>
      <c r="J354" s="2">
        <v>5.6012000000000004</v>
      </c>
      <c r="K354" s="2">
        <v>3.7490999999999999</v>
      </c>
      <c r="L354" s="2">
        <v>0.92349999999999999</v>
      </c>
      <c r="M354" s="2">
        <v>0.16650000000000001</v>
      </c>
      <c r="N354" s="8">
        <v>93.688599999999994</v>
      </c>
      <c r="P354" s="2">
        <f t="shared" si="262"/>
        <v>63.895287153399671</v>
      </c>
      <c r="Q354" s="2">
        <f t="shared" si="263"/>
        <v>0.21977060175944566</v>
      </c>
      <c r="R354" s="2">
        <f t="shared" si="264"/>
        <v>18.657125840283665</v>
      </c>
      <c r="S354" s="2">
        <f t="shared" si="265"/>
        <v>3.1542791759082749</v>
      </c>
      <c r="T354" s="2">
        <f t="shared" si="266"/>
        <v>0.23396656583618503</v>
      </c>
      <c r="U354" s="2">
        <f t="shared" si="267"/>
        <v>2.6958455991443997</v>
      </c>
      <c r="V354" s="2">
        <f t="shared" si="268"/>
        <v>5.9785288711753628</v>
      </c>
      <c r="W354" s="2">
        <f t="shared" si="269"/>
        <v>4.0016608210604065</v>
      </c>
      <c r="X354" s="2">
        <f t="shared" si="270"/>
        <v>0.98571224247133593</v>
      </c>
      <c r="Y354" s="2">
        <f t="shared" si="271"/>
        <v>0.17771639238925549</v>
      </c>
      <c r="Z354" s="2">
        <f t="shared" si="249"/>
        <v>99.999893263428007</v>
      </c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</row>
    <row r="355" spans="2:48" x14ac:dyDescent="0.2">
      <c r="C355" t="s">
        <v>239</v>
      </c>
      <c r="D355" s="2">
        <v>60.206299999999999</v>
      </c>
      <c r="E355" s="2">
        <v>0.26989999999999997</v>
      </c>
      <c r="F355" s="2">
        <v>17.3872</v>
      </c>
      <c r="G355" s="2">
        <v>2.7345999999999999</v>
      </c>
      <c r="H355" s="2">
        <v>0.1764</v>
      </c>
      <c r="I355" s="2">
        <v>2.5022000000000002</v>
      </c>
      <c r="J355" s="2">
        <v>5.4076000000000004</v>
      </c>
      <c r="K355" s="2">
        <v>3.7542</v>
      </c>
      <c r="L355" s="2">
        <v>0.91159999999999997</v>
      </c>
      <c r="M355" s="2">
        <v>0.28139999999999998</v>
      </c>
      <c r="N355" s="8">
        <v>93.631299999999996</v>
      </c>
      <c r="P355" s="2">
        <f t="shared" si="262"/>
        <v>64.301467564799381</v>
      </c>
      <c r="Q355" s="2">
        <f t="shared" si="263"/>
        <v>0.28825830678416298</v>
      </c>
      <c r="R355" s="2">
        <f t="shared" si="264"/>
        <v>18.569858583614668</v>
      </c>
      <c r="S355" s="2">
        <f t="shared" si="265"/>
        <v>2.9206045414300559</v>
      </c>
      <c r="T355" s="2">
        <f t="shared" si="266"/>
        <v>0.18839853766849335</v>
      </c>
      <c r="U355" s="2">
        <f t="shared" si="267"/>
        <v>2.6723969441842637</v>
      </c>
      <c r="V355" s="2">
        <f t="shared" si="268"/>
        <v>5.7754191173250833</v>
      </c>
      <c r="W355" s="2">
        <f t="shared" si="269"/>
        <v>4.0095566333053156</v>
      </c>
      <c r="X355" s="2">
        <f t="shared" si="270"/>
        <v>0.97360604840475362</v>
      </c>
      <c r="Y355" s="2">
        <f t="shared" si="271"/>
        <v>0.30054052437592982</v>
      </c>
      <c r="Z355" s="2">
        <f t="shared" si="249"/>
        <v>100.00010680189207</v>
      </c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</row>
    <row r="356" spans="2:48" x14ac:dyDescent="0.2">
      <c r="C356" t="s">
        <v>240</v>
      </c>
      <c r="D356" s="2">
        <v>60.378799999999998</v>
      </c>
      <c r="E356" s="2">
        <v>0.2571</v>
      </c>
      <c r="F356" s="2">
        <v>17.132000000000001</v>
      </c>
      <c r="G356" s="2">
        <v>2.6825000000000001</v>
      </c>
      <c r="H356" s="2">
        <v>0.19520000000000001</v>
      </c>
      <c r="I356" s="2">
        <v>2.3654999999999999</v>
      </c>
      <c r="J356" s="2">
        <v>5.4279999999999999</v>
      </c>
      <c r="K356" s="2">
        <v>3.8102999999999998</v>
      </c>
      <c r="L356" s="2">
        <v>1.0702</v>
      </c>
      <c r="M356" s="2">
        <v>0.19040000000000001</v>
      </c>
      <c r="N356" s="8">
        <v>93.510099999999994</v>
      </c>
      <c r="P356" s="2">
        <f t="shared" si="262"/>
        <v>64.569281820894219</v>
      </c>
      <c r="Q356" s="2">
        <f t="shared" si="263"/>
        <v>0.27494356224621724</v>
      </c>
      <c r="R356" s="2">
        <f t="shared" si="264"/>
        <v>18.32101559082923</v>
      </c>
      <c r="S356" s="2">
        <f t="shared" si="265"/>
        <v>2.8686740790567011</v>
      </c>
      <c r="T356" s="2">
        <f t="shared" si="266"/>
        <v>0.20874750428028632</v>
      </c>
      <c r="U356" s="2">
        <f t="shared" si="267"/>
        <v>2.5296732652408673</v>
      </c>
      <c r="V356" s="2">
        <f t="shared" si="268"/>
        <v>5.8047205595973059</v>
      </c>
      <c r="W356" s="2">
        <f t="shared" si="269"/>
        <v>4.0747470059383959</v>
      </c>
      <c r="X356" s="2">
        <f t="shared" si="270"/>
        <v>1.1444753026678403</v>
      </c>
      <c r="Y356" s="2">
        <f t="shared" si="271"/>
        <v>0.20361436892913173</v>
      </c>
      <c r="Z356" s="2">
        <f t="shared" si="249"/>
        <v>99.999893059680204</v>
      </c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</row>
    <row r="357" spans="2:48" x14ac:dyDescent="0.2">
      <c r="C357" t="s">
        <v>241</v>
      </c>
      <c r="D357" s="2">
        <v>60.282299999999999</v>
      </c>
      <c r="E357" s="2">
        <v>0.25540000000000002</v>
      </c>
      <c r="F357" s="2">
        <v>17.141100000000002</v>
      </c>
      <c r="G357" s="2">
        <v>2.5767000000000002</v>
      </c>
      <c r="H357" s="2">
        <v>0.20319999999999999</v>
      </c>
      <c r="I357" s="2">
        <v>2.3748999999999998</v>
      </c>
      <c r="J357" s="2">
        <v>5.5743</v>
      </c>
      <c r="K357" s="2">
        <v>3.5428999999999999</v>
      </c>
      <c r="L357" s="2">
        <v>0.94869999999999999</v>
      </c>
      <c r="M357" s="2">
        <v>0.2077</v>
      </c>
      <c r="N357" s="8">
        <v>93.107200000000006</v>
      </c>
      <c r="P357" s="2">
        <f t="shared" si="262"/>
        <v>64.745046569975244</v>
      </c>
      <c r="Q357" s="2">
        <f t="shared" si="263"/>
        <v>0.27430746494363489</v>
      </c>
      <c r="R357" s="2">
        <f t="shared" si="264"/>
        <v>18.410069253505636</v>
      </c>
      <c r="S357" s="2">
        <f t="shared" si="265"/>
        <v>2.7674551484740171</v>
      </c>
      <c r="T357" s="2">
        <f t="shared" si="266"/>
        <v>0.2182430574649436</v>
      </c>
      <c r="U357" s="2">
        <f t="shared" si="267"/>
        <v>2.5507157341215283</v>
      </c>
      <c r="V357" s="2">
        <f t="shared" si="268"/>
        <v>5.986969858399779</v>
      </c>
      <c r="W357" s="2">
        <f t="shared" si="269"/>
        <v>3.8051837022271098</v>
      </c>
      <c r="X357" s="2">
        <f t="shared" si="270"/>
        <v>1.0189330148474016</v>
      </c>
      <c r="Y357" s="2">
        <f t="shared" si="271"/>
        <v>0.22307619604069284</v>
      </c>
      <c r="Z357" s="2">
        <f t="shared" si="249"/>
        <v>99.999999999999986</v>
      </c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</row>
    <row r="358" spans="2:48" x14ac:dyDescent="0.2">
      <c r="C358" t="s">
        <v>187</v>
      </c>
      <c r="D358" s="2">
        <v>59.6004</v>
      </c>
      <c r="E358" s="2">
        <v>0.3483</v>
      </c>
      <c r="F358" s="2">
        <v>16.5105</v>
      </c>
      <c r="G358" s="2">
        <v>2.5853999999999999</v>
      </c>
      <c r="H358" s="2">
        <v>0.21940000000000001</v>
      </c>
      <c r="I358" s="2">
        <v>2.9287000000000001</v>
      </c>
      <c r="J358" s="2">
        <v>5.8929999999999998</v>
      </c>
      <c r="K358" s="2">
        <v>3.6793</v>
      </c>
      <c r="L358" s="2">
        <v>0.94489999999999996</v>
      </c>
      <c r="M358" s="2">
        <v>0.252</v>
      </c>
      <c r="N358" s="8">
        <v>92.961699999999993</v>
      </c>
      <c r="P358" s="2">
        <f t="shared" si="262"/>
        <v>64.11285507902717</v>
      </c>
      <c r="Q358" s="2">
        <f t="shared" si="263"/>
        <v>0.37467042878949075</v>
      </c>
      <c r="R358" s="2">
        <f t="shared" si="264"/>
        <v>17.760540093393303</v>
      </c>
      <c r="S358" s="2">
        <f t="shared" si="265"/>
        <v>2.7811453534089847</v>
      </c>
      <c r="T358" s="2">
        <f t="shared" si="266"/>
        <v>0.23601117449444237</v>
      </c>
      <c r="U358" s="2">
        <f t="shared" si="267"/>
        <v>3.1504372230714375</v>
      </c>
      <c r="V358" s="2">
        <f t="shared" si="268"/>
        <v>6.3391697871273873</v>
      </c>
      <c r="W358" s="2">
        <f t="shared" si="269"/>
        <v>3.9578665192224327</v>
      </c>
      <c r="X358" s="2">
        <f t="shared" si="270"/>
        <v>1.0164401038277053</v>
      </c>
      <c r="Y358" s="2">
        <f t="shared" si="271"/>
        <v>0.27107938000273235</v>
      </c>
      <c r="Z358" s="2">
        <f t="shared" si="249"/>
        <v>100.00021514236508</v>
      </c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</row>
    <row r="359" spans="2:48" x14ac:dyDescent="0.2">
      <c r="C359" t="s">
        <v>183</v>
      </c>
      <c r="D359" s="2">
        <v>61.162399999999998</v>
      </c>
      <c r="E359" s="2">
        <v>0.26829999999999998</v>
      </c>
      <c r="F359" s="2">
        <v>16.912199999999999</v>
      </c>
      <c r="G359" s="2">
        <v>2.4601000000000002</v>
      </c>
      <c r="H359" s="2">
        <v>0.1953</v>
      </c>
      <c r="I359" s="2">
        <v>2.2606999999999999</v>
      </c>
      <c r="J359" s="2">
        <v>5.14</v>
      </c>
      <c r="K359" s="2">
        <v>3.8555000000000001</v>
      </c>
      <c r="L359" s="2">
        <v>0.97070000000000001</v>
      </c>
      <c r="M359" s="2">
        <v>0.26350000000000001</v>
      </c>
      <c r="N359" s="8">
        <v>93.488900000000001</v>
      </c>
      <c r="P359" s="2">
        <f t="shared" si="262"/>
        <v>65.422098238400494</v>
      </c>
      <c r="Q359" s="2">
        <f t="shared" si="263"/>
        <v>0.28698594164654839</v>
      </c>
      <c r="R359" s="2">
        <f t="shared" si="264"/>
        <v>18.090062028754215</v>
      </c>
      <c r="S359" s="2">
        <f t="shared" si="265"/>
        <v>2.6314353896558842</v>
      </c>
      <c r="T359" s="2">
        <f t="shared" si="266"/>
        <v>0.20890180545497916</v>
      </c>
      <c r="U359" s="2">
        <f t="shared" si="267"/>
        <v>2.418148036825762</v>
      </c>
      <c r="V359" s="2">
        <f t="shared" si="268"/>
        <v>5.4979789044474794</v>
      </c>
      <c r="W359" s="2">
        <f t="shared" si="269"/>
        <v>4.1240190011862374</v>
      </c>
      <c r="X359" s="2">
        <f t="shared" si="270"/>
        <v>1.0383050822076203</v>
      </c>
      <c r="Y359" s="2">
        <f t="shared" si="271"/>
        <v>0.28185164228052745</v>
      </c>
      <c r="Z359" s="2">
        <f t="shared" si="249"/>
        <v>99.999786070859741</v>
      </c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</row>
    <row r="360" spans="2:48" x14ac:dyDescent="0.2">
      <c r="C360" t="s">
        <v>184</v>
      </c>
      <c r="D360" s="2">
        <v>60.919800000000002</v>
      </c>
      <c r="E360" s="2">
        <v>0.27660000000000001</v>
      </c>
      <c r="F360" s="2">
        <v>17.322099999999999</v>
      </c>
      <c r="G360" s="2">
        <v>2.5154999999999998</v>
      </c>
      <c r="H360" s="2">
        <v>0.2596</v>
      </c>
      <c r="I360" s="2">
        <v>2.3549000000000002</v>
      </c>
      <c r="J360" s="2">
        <v>5.2130999999999998</v>
      </c>
      <c r="K360" s="2">
        <v>4.0243000000000002</v>
      </c>
      <c r="L360" s="2">
        <v>1.0446</v>
      </c>
      <c r="M360" s="2">
        <v>0.13900000000000001</v>
      </c>
      <c r="N360" s="8">
        <v>94.069400000000002</v>
      </c>
      <c r="P360" s="2">
        <f t="shared" si="262"/>
        <v>64.760485343799374</v>
      </c>
      <c r="Q360" s="2">
        <f t="shared" si="263"/>
        <v>0.29403823134834495</v>
      </c>
      <c r="R360" s="2">
        <f t="shared" si="264"/>
        <v>18.414170814313685</v>
      </c>
      <c r="S360" s="2">
        <f t="shared" si="265"/>
        <v>2.6740895551582127</v>
      </c>
      <c r="T360" s="2">
        <f t="shared" si="266"/>
        <v>0.27596646731030494</v>
      </c>
      <c r="U360" s="2">
        <f t="shared" si="267"/>
        <v>2.5033645372459059</v>
      </c>
      <c r="V360" s="2">
        <f t="shared" si="268"/>
        <v>5.5417595945121363</v>
      </c>
      <c r="W360" s="2">
        <f t="shared" si="269"/>
        <v>4.2780117657814341</v>
      </c>
      <c r="X360" s="2">
        <f t="shared" si="270"/>
        <v>1.1104567478903873</v>
      </c>
      <c r="Y360" s="2">
        <f t="shared" si="271"/>
        <v>0.14776324713456238</v>
      </c>
      <c r="Z360" s="2">
        <f t="shared" si="249"/>
        <v>100.00010630449435</v>
      </c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</row>
    <row r="361" spans="2:48" x14ac:dyDescent="0.2">
      <c r="C361" t="s">
        <v>189</v>
      </c>
      <c r="D361" s="2">
        <v>60.848300000000002</v>
      </c>
      <c r="E361" s="2">
        <v>0.30759999999999998</v>
      </c>
      <c r="F361" s="2">
        <v>17.052</v>
      </c>
      <c r="G361" s="2">
        <v>2.6019000000000001</v>
      </c>
      <c r="H361" s="2">
        <v>0.19270000000000001</v>
      </c>
      <c r="I361" s="2">
        <v>2.3252999999999999</v>
      </c>
      <c r="J361" s="2">
        <v>5.0549999999999997</v>
      </c>
      <c r="K361" s="2">
        <v>3.5790000000000002</v>
      </c>
      <c r="L361" s="2">
        <v>0.98109999999999997</v>
      </c>
      <c r="M361" s="2">
        <v>0.24829999999999999</v>
      </c>
      <c r="N361" s="8">
        <v>93.191100000000006</v>
      </c>
      <c r="P361" s="2">
        <f t="shared" si="262"/>
        <v>65.294110703704533</v>
      </c>
      <c r="Q361" s="2">
        <f t="shared" si="263"/>
        <v>0.33007443843886375</v>
      </c>
      <c r="R361" s="2">
        <f t="shared" si="264"/>
        <v>18.297884669244162</v>
      </c>
      <c r="S361" s="2">
        <f t="shared" si="265"/>
        <v>2.7920048159105324</v>
      </c>
      <c r="T361" s="2">
        <f t="shared" si="266"/>
        <v>0.20677940275412565</v>
      </c>
      <c r="U361" s="2">
        <f t="shared" si="267"/>
        <v>2.4951953566381335</v>
      </c>
      <c r="V361" s="2">
        <f t="shared" si="268"/>
        <v>5.4243377318220292</v>
      </c>
      <c r="W361" s="2">
        <f t="shared" si="269"/>
        <v>3.8404954979606423</v>
      </c>
      <c r="X361" s="2">
        <f t="shared" si="270"/>
        <v>1.0527829374264279</v>
      </c>
      <c r="Y361" s="2">
        <f t="shared" si="271"/>
        <v>0.26644175248494756</v>
      </c>
      <c r="Z361" s="2">
        <f t="shared" si="249"/>
        <v>100.00010730638441</v>
      </c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</row>
    <row r="362" spans="2:48" x14ac:dyDescent="0.2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8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</row>
    <row r="363" spans="2:48" x14ac:dyDescent="0.2">
      <c r="B363" s="11" t="s">
        <v>242</v>
      </c>
      <c r="C363" t="s">
        <v>243</v>
      </c>
      <c r="D363" s="2">
        <v>57.547899999999998</v>
      </c>
      <c r="E363" s="2">
        <v>0.80649999999999999</v>
      </c>
      <c r="F363" s="2">
        <v>17.364699999999999</v>
      </c>
      <c r="G363" s="2">
        <v>4.5292000000000003</v>
      </c>
      <c r="H363" s="2">
        <v>0.20039999999999999</v>
      </c>
      <c r="I363" s="2">
        <v>3.1328999999999998</v>
      </c>
      <c r="J363" s="2">
        <v>6.8842999999999996</v>
      </c>
      <c r="K363" s="2">
        <v>3.3098000000000001</v>
      </c>
      <c r="L363" s="2">
        <v>0.86070000000000002</v>
      </c>
      <c r="M363" s="2">
        <v>0.19389999999999999</v>
      </c>
      <c r="N363" s="8">
        <v>94.830200000000005</v>
      </c>
      <c r="P363" s="2">
        <f t="shared" ref="P363:P372" si="274">D363/$N363*100</f>
        <v>60.685203658750055</v>
      </c>
      <c r="Q363" s="2">
        <f t="shared" ref="Q363:Q372" si="275">E363/$N363*100</f>
        <v>0.85046746711490639</v>
      </c>
      <c r="R363" s="2">
        <f t="shared" ref="R363:R372" si="276">F363/$N363*100</f>
        <v>18.311360726857053</v>
      </c>
      <c r="S363" s="2">
        <f t="shared" ref="S363:S372" si="277">G363/$N363*100</f>
        <v>4.7761156256129382</v>
      </c>
      <c r="T363" s="2">
        <f t="shared" ref="T363:T372" si="278">H363/$N363*100</f>
        <v>0.21132508420313359</v>
      </c>
      <c r="U363" s="2">
        <f t="shared" ref="U363:U372" si="279">I363/$N363*100</f>
        <v>3.303694392714557</v>
      </c>
      <c r="V363" s="2">
        <f t="shared" ref="V363:V372" si="280">J363/$N363*100</f>
        <v>7.2596071715550519</v>
      </c>
      <c r="W363" s="2">
        <f t="shared" ref="W363:W372" si="281">K363/$N363*100</f>
        <v>3.4902383417940697</v>
      </c>
      <c r="X363" s="2">
        <f t="shared" ref="X363:X372" si="282">L363/$N363*100</f>
        <v>0.90762225535747054</v>
      </c>
      <c r="Y363" s="2">
        <f t="shared" ref="Y363:Y372" si="283">M363/$N363*100</f>
        <v>0.20447072767957883</v>
      </c>
      <c r="Z363" s="2">
        <f t="shared" si="249"/>
        <v>100.0001054516388</v>
      </c>
      <c r="AB363" s="2">
        <f t="shared" ref="AB363:AK363" si="284">AVERAGE(P363:P372)</f>
        <v>60.296094542442972</v>
      </c>
      <c r="AC363" s="2">
        <f t="shared" si="284"/>
        <v>0.82362809125764025</v>
      </c>
      <c r="AD363" s="2">
        <f t="shared" si="284"/>
        <v>18.12827065154778</v>
      </c>
      <c r="AE363" s="2">
        <f t="shared" si="284"/>
        <v>4.9285769691602415</v>
      </c>
      <c r="AF363" s="2">
        <f t="shared" si="284"/>
        <v>0.23120267203408193</v>
      </c>
      <c r="AG363" s="2">
        <f t="shared" si="284"/>
        <v>3.4185312563035075</v>
      </c>
      <c r="AH363" s="2">
        <f t="shared" si="284"/>
        <v>7.4145903312748711</v>
      </c>
      <c r="AI363" s="2">
        <f t="shared" si="284"/>
        <v>3.686927966817231</v>
      </c>
      <c r="AJ363" s="2">
        <f t="shared" si="284"/>
        <v>0.86476790783237156</v>
      </c>
      <c r="AK363" s="2">
        <f t="shared" si="284"/>
        <v>0.20745167860797262</v>
      </c>
      <c r="AL363" s="2"/>
      <c r="AM363" s="2">
        <f t="shared" ref="AM363:AV363" si="285">_xlfn.STDEV.P(P363:P372)</f>
        <v>0.19072060922071316</v>
      </c>
      <c r="AN363" s="2">
        <f t="shared" si="285"/>
        <v>6.1022565409793193E-2</v>
      </c>
      <c r="AO363" s="2">
        <f t="shared" si="285"/>
        <v>0.14247318159345768</v>
      </c>
      <c r="AP363" s="2">
        <f t="shared" si="285"/>
        <v>0.16030516147489834</v>
      </c>
      <c r="AQ363" s="2">
        <f t="shared" si="285"/>
        <v>3.9191339601733051E-2</v>
      </c>
      <c r="AR363" s="2">
        <f t="shared" si="285"/>
        <v>8.3321302201627687E-2</v>
      </c>
      <c r="AS363" s="2">
        <f t="shared" si="285"/>
        <v>0.14336912690202783</v>
      </c>
      <c r="AT363" s="2">
        <f t="shared" si="285"/>
        <v>0.12304745441651528</v>
      </c>
      <c r="AU363" s="2">
        <f t="shared" si="285"/>
        <v>5.8407479150420244E-2</v>
      </c>
      <c r="AV363" s="2">
        <f t="shared" si="285"/>
        <v>4.3345312423790257E-2</v>
      </c>
    </row>
    <row r="364" spans="2:48" x14ac:dyDescent="0.2">
      <c r="C364" t="s">
        <v>181</v>
      </c>
      <c r="D364" s="2">
        <v>57.438899999999997</v>
      </c>
      <c r="E364" s="2">
        <v>0.72009999999999996</v>
      </c>
      <c r="F364" s="2">
        <v>17.163499999999999</v>
      </c>
      <c r="G364" s="2">
        <v>4.6702000000000004</v>
      </c>
      <c r="H364" s="2">
        <v>0.251</v>
      </c>
      <c r="I364" s="2">
        <v>3.1983000000000001</v>
      </c>
      <c r="J364" s="2">
        <v>6.9196999999999997</v>
      </c>
      <c r="K364" s="2">
        <v>3.5257000000000001</v>
      </c>
      <c r="L364" s="2">
        <v>0.87190000000000001</v>
      </c>
      <c r="M364" s="2">
        <v>0.24379999999999999</v>
      </c>
      <c r="N364" s="8">
        <v>95.003</v>
      </c>
      <c r="P364" s="2">
        <f t="shared" si="274"/>
        <v>60.460090733976827</v>
      </c>
      <c r="Q364" s="2">
        <f t="shared" si="275"/>
        <v>0.75797606391377115</v>
      </c>
      <c r="R364" s="2">
        <f t="shared" si="276"/>
        <v>18.066271591423426</v>
      </c>
      <c r="S364" s="2">
        <f t="shared" si="277"/>
        <v>4.915844762796965</v>
      </c>
      <c r="T364" s="2">
        <f t="shared" si="278"/>
        <v>0.2642021830889551</v>
      </c>
      <c r="U364" s="2">
        <f t="shared" si="279"/>
        <v>3.3665252676231279</v>
      </c>
      <c r="V364" s="2">
        <f t="shared" si="280"/>
        <v>7.2836647263770624</v>
      </c>
      <c r="W364" s="2">
        <f t="shared" si="281"/>
        <v>3.7111459638116693</v>
      </c>
      <c r="X364" s="2">
        <f t="shared" si="282"/>
        <v>0.91776049177394403</v>
      </c>
      <c r="Y364" s="2">
        <f t="shared" si="283"/>
        <v>0.25662347504815636</v>
      </c>
      <c r="Z364" s="2">
        <f t="shared" si="249"/>
        <v>100.00010525983393</v>
      </c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</row>
    <row r="365" spans="2:48" x14ac:dyDescent="0.2">
      <c r="C365" t="s">
        <v>244</v>
      </c>
      <c r="D365" s="2">
        <v>57.072299999999998</v>
      </c>
      <c r="E365" s="2">
        <v>0.67</v>
      </c>
      <c r="F365" s="2">
        <v>17.226099999999999</v>
      </c>
      <c r="G365" s="2">
        <v>4.5717999999999996</v>
      </c>
      <c r="H365" s="2">
        <v>0.26679999999999998</v>
      </c>
      <c r="I365" s="2">
        <v>3.2433999999999998</v>
      </c>
      <c r="J365" s="2">
        <v>7.2194000000000003</v>
      </c>
      <c r="K365" s="2">
        <v>3.7382</v>
      </c>
      <c r="L365" s="2">
        <v>0.8206</v>
      </c>
      <c r="M365" s="2">
        <v>0.1171</v>
      </c>
      <c r="N365" s="8">
        <v>94.945700000000002</v>
      </c>
      <c r="P365" s="2">
        <f t="shared" si="274"/>
        <v>60.11046313840437</v>
      </c>
      <c r="Q365" s="2">
        <f t="shared" si="275"/>
        <v>0.70566650201114955</v>
      </c>
      <c r="R365" s="2">
        <f t="shared" si="276"/>
        <v>18.143107060140689</v>
      </c>
      <c r="S365" s="2">
        <f t="shared" si="277"/>
        <v>4.8151733043202585</v>
      </c>
      <c r="T365" s="2">
        <f t="shared" si="278"/>
        <v>0.28100272050235026</v>
      </c>
      <c r="U365" s="2">
        <f t="shared" si="279"/>
        <v>3.4160578098850181</v>
      </c>
      <c r="V365" s="2">
        <f t="shared" si="280"/>
        <v>7.6037145442079002</v>
      </c>
      <c r="W365" s="2">
        <f t="shared" si="281"/>
        <v>3.9371977877881776</v>
      </c>
      <c r="X365" s="2">
        <f t="shared" si="282"/>
        <v>0.86428347992589438</v>
      </c>
      <c r="Y365" s="2">
        <f t="shared" si="283"/>
        <v>0.12333365281418747</v>
      </c>
      <c r="Z365" s="2">
        <f t="shared" si="249"/>
        <v>99.999999999999986</v>
      </c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</row>
    <row r="366" spans="2:48" x14ac:dyDescent="0.2">
      <c r="C366" t="s">
        <v>74</v>
      </c>
      <c r="D366" s="2">
        <v>56.996299999999998</v>
      </c>
      <c r="E366" s="2">
        <v>0.83499999999999996</v>
      </c>
      <c r="F366" s="2">
        <v>17.3462</v>
      </c>
      <c r="G366" s="2">
        <v>4.5118</v>
      </c>
      <c r="H366" s="2">
        <v>0.20039999999999999</v>
      </c>
      <c r="I366" s="2">
        <v>3.1665999999999999</v>
      </c>
      <c r="J366" s="2">
        <v>7.0648999999999997</v>
      </c>
      <c r="K366" s="2">
        <v>3.4037000000000002</v>
      </c>
      <c r="L366" s="2">
        <v>0.77149999999999996</v>
      </c>
      <c r="M366" s="2">
        <v>0.23230000000000001</v>
      </c>
      <c r="N366" s="8">
        <v>94.528700000000001</v>
      </c>
      <c r="P366" s="2">
        <f t="shared" si="274"/>
        <v>60.295233087940481</v>
      </c>
      <c r="Q366" s="2">
        <f t="shared" si="275"/>
        <v>0.88332961312278702</v>
      </c>
      <c r="R366" s="2">
        <f t="shared" si="276"/>
        <v>18.350194173832922</v>
      </c>
      <c r="S366" s="2">
        <f t="shared" si="277"/>
        <v>4.7729419742363959</v>
      </c>
      <c r="T366" s="2">
        <f t="shared" si="278"/>
        <v>0.2119991071494689</v>
      </c>
      <c r="U366" s="2">
        <f t="shared" si="279"/>
        <v>3.3498820992989433</v>
      </c>
      <c r="V366" s="2">
        <f t="shared" si="280"/>
        <v>7.4738148308397339</v>
      </c>
      <c r="W366" s="2">
        <f t="shared" si="281"/>
        <v>3.6007053942347671</v>
      </c>
      <c r="X366" s="2">
        <f t="shared" si="282"/>
        <v>0.81615424733440733</v>
      </c>
      <c r="Y366" s="2">
        <f t="shared" si="283"/>
        <v>0.24574547201008795</v>
      </c>
      <c r="Z366" s="2">
        <f t="shared" si="249"/>
        <v>99.999999999999972</v>
      </c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</row>
    <row r="367" spans="2:48" x14ac:dyDescent="0.2">
      <c r="C367" t="s">
        <v>77</v>
      </c>
      <c r="D367" s="2">
        <v>56.965699999999998</v>
      </c>
      <c r="E367" s="2">
        <v>0.87519999999999998</v>
      </c>
      <c r="F367" s="2">
        <v>17.150700000000001</v>
      </c>
      <c r="G367" s="2">
        <v>4.8818999999999999</v>
      </c>
      <c r="H367" s="2">
        <v>0.23480000000000001</v>
      </c>
      <c r="I367" s="2">
        <v>3.3311000000000002</v>
      </c>
      <c r="J367" s="2">
        <v>7.1284999999999998</v>
      </c>
      <c r="K367" s="2">
        <v>3.4190999999999998</v>
      </c>
      <c r="L367" s="2">
        <v>0.78710000000000002</v>
      </c>
      <c r="M367" s="2">
        <v>0.14360000000000001</v>
      </c>
      <c r="N367" s="8">
        <v>94.917599999999993</v>
      </c>
      <c r="P367" s="2">
        <f t="shared" si="274"/>
        <v>60.015950677218974</v>
      </c>
      <c r="Q367" s="2">
        <f t="shared" si="275"/>
        <v>0.92206292615911079</v>
      </c>
      <c r="R367" s="2">
        <f t="shared" si="276"/>
        <v>18.069040936559713</v>
      </c>
      <c r="S367" s="2">
        <f t="shared" si="277"/>
        <v>5.1433032440769679</v>
      </c>
      <c r="T367" s="2">
        <f t="shared" si="278"/>
        <v>0.24737245779497169</v>
      </c>
      <c r="U367" s="2">
        <f t="shared" si="279"/>
        <v>3.5094650517922918</v>
      </c>
      <c r="V367" s="2">
        <f t="shared" si="280"/>
        <v>7.5101983193843926</v>
      </c>
      <c r="W367" s="2">
        <f t="shared" si="281"/>
        <v>3.6021770461958584</v>
      </c>
      <c r="X367" s="2">
        <f t="shared" si="282"/>
        <v>0.82924557721644887</v>
      </c>
      <c r="Y367" s="2">
        <f t="shared" si="283"/>
        <v>0.15128911814036597</v>
      </c>
      <c r="Z367" s="2">
        <f t="shared" si="249"/>
        <v>100.0001053545391</v>
      </c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</row>
    <row r="368" spans="2:48" x14ac:dyDescent="0.2">
      <c r="C368" t="s">
        <v>93</v>
      </c>
      <c r="D368" s="2">
        <v>57.261800000000001</v>
      </c>
      <c r="E368" s="2">
        <v>0.75880000000000003</v>
      </c>
      <c r="F368" s="2">
        <v>17.325299999999999</v>
      </c>
      <c r="G368" s="2">
        <v>4.5885999999999996</v>
      </c>
      <c r="H368" s="2">
        <v>0.2324</v>
      </c>
      <c r="I368" s="2">
        <v>3.4239000000000002</v>
      </c>
      <c r="J368" s="2">
        <v>6.7813999999999997</v>
      </c>
      <c r="K368" s="2">
        <v>3.4519000000000002</v>
      </c>
      <c r="L368" s="2">
        <v>0.93779999999999997</v>
      </c>
      <c r="M368" s="2">
        <v>0.21629999999999999</v>
      </c>
      <c r="N368" s="8">
        <v>94.978300000000004</v>
      </c>
      <c r="P368" s="2">
        <f t="shared" si="274"/>
        <v>60.289350304227384</v>
      </c>
      <c r="Q368" s="2">
        <f t="shared" si="275"/>
        <v>0.79891933210006916</v>
      </c>
      <c r="R368" s="2">
        <f t="shared" si="276"/>
        <v>18.24132459730275</v>
      </c>
      <c r="S368" s="2">
        <f t="shared" si="277"/>
        <v>4.8312088129604334</v>
      </c>
      <c r="T368" s="2">
        <f t="shared" si="278"/>
        <v>0.24468747071699537</v>
      </c>
      <c r="U368" s="2">
        <f t="shared" si="279"/>
        <v>3.6049287047672998</v>
      </c>
      <c r="V368" s="2">
        <f t="shared" si="280"/>
        <v>7.1399467036154576</v>
      </c>
      <c r="W368" s="2">
        <f t="shared" si="281"/>
        <v>3.6344091229259736</v>
      </c>
      <c r="X368" s="2">
        <f t="shared" si="282"/>
        <v>0.98738343390016436</v>
      </c>
      <c r="Y368" s="2">
        <f t="shared" si="283"/>
        <v>0.22773623027575771</v>
      </c>
      <c r="Z368" s="2">
        <f t="shared" si="249"/>
        <v>99.999894712792297</v>
      </c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</row>
    <row r="369" spans="2:48" x14ac:dyDescent="0.2">
      <c r="C369" t="s">
        <v>94</v>
      </c>
      <c r="D369" s="2">
        <v>57.360399999999998</v>
      </c>
      <c r="E369" s="2">
        <v>0.83889999999999998</v>
      </c>
      <c r="F369" s="2">
        <v>16.997599999999998</v>
      </c>
      <c r="G369" s="2">
        <v>4.5370999999999997</v>
      </c>
      <c r="H369" s="2">
        <v>0.2271</v>
      </c>
      <c r="I369" s="2">
        <v>3.2463000000000002</v>
      </c>
      <c r="J369" s="2">
        <v>7.1052999999999997</v>
      </c>
      <c r="K369" s="2">
        <v>3.613</v>
      </c>
      <c r="L369" s="2">
        <v>0.74129999999999996</v>
      </c>
      <c r="M369" s="2">
        <v>0.1613</v>
      </c>
      <c r="N369" s="8">
        <v>94.828299999999999</v>
      </c>
      <c r="P369" s="2">
        <f t="shared" si="274"/>
        <v>60.488693776014124</v>
      </c>
      <c r="Q369" s="2">
        <f t="shared" si="275"/>
        <v>0.88465152280490111</v>
      </c>
      <c r="R369" s="2">
        <f t="shared" si="276"/>
        <v>17.924606894777188</v>
      </c>
      <c r="S369" s="2">
        <f t="shared" si="277"/>
        <v>4.7845421672644131</v>
      </c>
      <c r="T369" s="2">
        <f t="shared" si="278"/>
        <v>0.2394854700548254</v>
      </c>
      <c r="U369" s="2">
        <f t="shared" si="279"/>
        <v>3.4233451406383959</v>
      </c>
      <c r="V369" s="2">
        <f t="shared" si="280"/>
        <v>7.4928054177919465</v>
      </c>
      <c r="W369" s="2">
        <f t="shared" si="281"/>
        <v>3.8100440480320747</v>
      </c>
      <c r="X369" s="2">
        <f t="shared" si="282"/>
        <v>0.78172866116971407</v>
      </c>
      <c r="Y369" s="2">
        <f t="shared" si="283"/>
        <v>0.17009690145241452</v>
      </c>
      <c r="Z369" s="2">
        <f t="shared" si="249"/>
        <v>99.999999999999986</v>
      </c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</row>
    <row r="370" spans="2:48" x14ac:dyDescent="0.2">
      <c r="C370" t="s">
        <v>245</v>
      </c>
      <c r="D370" s="2">
        <v>57.243400000000001</v>
      </c>
      <c r="E370" s="2">
        <v>0.7621</v>
      </c>
      <c r="F370" s="2">
        <v>17.235800000000001</v>
      </c>
      <c r="G370" s="2">
        <v>4.9294000000000002</v>
      </c>
      <c r="H370" s="2">
        <v>0.1308</v>
      </c>
      <c r="I370" s="2">
        <v>3.1846999999999999</v>
      </c>
      <c r="J370" s="2">
        <v>7.0888999999999998</v>
      </c>
      <c r="K370" s="2">
        <v>3.6065</v>
      </c>
      <c r="L370" s="2">
        <v>0.76600000000000001</v>
      </c>
      <c r="M370" s="2">
        <v>0.2457</v>
      </c>
      <c r="N370" s="8">
        <v>95.193299999999994</v>
      </c>
      <c r="P370" s="2">
        <f t="shared" si="274"/>
        <v>60.133853958209251</v>
      </c>
      <c r="Q370" s="2">
        <f t="shared" si="275"/>
        <v>0.80058155353370464</v>
      </c>
      <c r="R370" s="2">
        <f t="shared" si="276"/>
        <v>18.106106207054491</v>
      </c>
      <c r="S370" s="2">
        <f t="shared" si="277"/>
        <v>5.178305616046508</v>
      </c>
      <c r="T370" s="2">
        <f t="shared" si="278"/>
        <v>0.13740462826690533</v>
      </c>
      <c r="U370" s="2">
        <f t="shared" si="279"/>
        <v>3.3455085599511736</v>
      </c>
      <c r="V370" s="2">
        <f t="shared" si="280"/>
        <v>7.4468476247803155</v>
      </c>
      <c r="W370" s="2">
        <f t="shared" si="281"/>
        <v>3.7886069712889459</v>
      </c>
      <c r="X370" s="2">
        <f t="shared" si="282"/>
        <v>0.80467848052331414</v>
      </c>
      <c r="Y370" s="2">
        <f t="shared" si="283"/>
        <v>0.2581064003454025</v>
      </c>
      <c r="Z370" s="2">
        <f t="shared" si="249"/>
        <v>100</v>
      </c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</row>
    <row r="371" spans="2:48" x14ac:dyDescent="0.2">
      <c r="C371" t="s">
        <v>151</v>
      </c>
      <c r="D371" s="2">
        <v>56.995699999999999</v>
      </c>
      <c r="E371" s="2">
        <v>0.76739999999999997</v>
      </c>
      <c r="F371" s="2">
        <v>17.209599999999998</v>
      </c>
      <c r="G371" s="2">
        <v>4.6398999999999999</v>
      </c>
      <c r="H371" s="2">
        <v>0.19750000000000001</v>
      </c>
      <c r="I371" s="2">
        <v>3.2536999999999998</v>
      </c>
      <c r="J371" s="2">
        <v>7.1814</v>
      </c>
      <c r="K371" s="2">
        <v>3.4135</v>
      </c>
      <c r="L371" s="2">
        <v>0.81230000000000002</v>
      </c>
      <c r="M371" s="2">
        <v>0.2024</v>
      </c>
      <c r="N371" s="8">
        <v>94.673400000000001</v>
      </c>
      <c r="P371" s="2">
        <f t="shared" si="274"/>
        <v>60.202443347339376</v>
      </c>
      <c r="Q371" s="2">
        <f t="shared" si="275"/>
        <v>0.81057614916122156</v>
      </c>
      <c r="R371" s="2">
        <f t="shared" si="276"/>
        <v>18.177861997139637</v>
      </c>
      <c r="S371" s="2">
        <f t="shared" si="277"/>
        <v>4.9009542279035081</v>
      </c>
      <c r="T371" s="2">
        <f t="shared" si="278"/>
        <v>0.20861192267310566</v>
      </c>
      <c r="U371" s="2">
        <f t="shared" si="279"/>
        <v>3.4367625964632089</v>
      </c>
      <c r="V371" s="2">
        <f t="shared" si="280"/>
        <v>7.5854463872640041</v>
      </c>
      <c r="W371" s="2">
        <f t="shared" si="281"/>
        <v>3.605553407820993</v>
      </c>
      <c r="X371" s="2">
        <f t="shared" si="282"/>
        <v>0.85800235335374031</v>
      </c>
      <c r="Y371" s="2">
        <f t="shared" si="283"/>
        <v>0.21378761088119788</v>
      </c>
      <c r="Z371" s="2">
        <f t="shared" si="249"/>
        <v>99.999999999999986</v>
      </c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</row>
    <row r="372" spans="2:48" x14ac:dyDescent="0.2">
      <c r="C372" t="s">
        <v>165</v>
      </c>
      <c r="D372" s="2">
        <v>57.438200000000002</v>
      </c>
      <c r="E372" s="2">
        <v>0.7833</v>
      </c>
      <c r="F372" s="2">
        <v>17.049399999999999</v>
      </c>
      <c r="G372" s="2">
        <v>4.9238</v>
      </c>
      <c r="H372" s="2">
        <v>0.25340000000000001</v>
      </c>
      <c r="I372" s="2">
        <v>3.2675000000000001</v>
      </c>
      <c r="J372" s="2">
        <v>7.0034000000000001</v>
      </c>
      <c r="K372" s="2">
        <v>3.5152999999999999</v>
      </c>
      <c r="L372" s="2">
        <v>0.83930000000000005</v>
      </c>
      <c r="M372" s="2">
        <v>0.21279999999999999</v>
      </c>
      <c r="N372" s="8">
        <v>95.286199999999994</v>
      </c>
      <c r="P372" s="2">
        <f t="shared" si="274"/>
        <v>60.279662742348847</v>
      </c>
      <c r="Q372" s="2">
        <f t="shared" si="275"/>
        <v>0.82204978265478112</v>
      </c>
      <c r="R372" s="2">
        <f t="shared" si="276"/>
        <v>17.892832330389918</v>
      </c>
      <c r="S372" s="2">
        <f t="shared" si="277"/>
        <v>5.167379956384031</v>
      </c>
      <c r="T372" s="2">
        <f t="shared" si="278"/>
        <v>0.26593567589010797</v>
      </c>
      <c r="U372" s="2">
        <f t="shared" si="279"/>
        <v>3.4291429399010567</v>
      </c>
      <c r="V372" s="2">
        <f t="shared" si="280"/>
        <v>7.3498575869328411</v>
      </c>
      <c r="W372" s="2">
        <f t="shared" si="281"/>
        <v>3.6892015842797803</v>
      </c>
      <c r="X372" s="2">
        <f t="shared" si="282"/>
        <v>0.88082009776861725</v>
      </c>
      <c r="Y372" s="2">
        <f t="shared" si="283"/>
        <v>0.22332719743257684</v>
      </c>
      <c r="Z372" s="2">
        <f t="shared" si="249"/>
        <v>100.00020989398256</v>
      </c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</row>
    <row r="373" spans="2:48" x14ac:dyDescent="0.2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8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</row>
    <row r="374" spans="2:48" x14ac:dyDescent="0.2">
      <c r="B374" s="11" t="s">
        <v>246</v>
      </c>
      <c r="C374" t="s">
        <v>71</v>
      </c>
      <c r="D374" s="2">
        <v>55.117199999999997</v>
      </c>
      <c r="E374" s="2">
        <v>0.4027</v>
      </c>
      <c r="F374" s="2">
        <v>18.0244</v>
      </c>
      <c r="G374" s="2">
        <v>3.4952999999999999</v>
      </c>
      <c r="H374" s="2">
        <v>0.20050000000000001</v>
      </c>
      <c r="I374" s="2">
        <v>3.2397999999999998</v>
      </c>
      <c r="J374" s="2">
        <v>7.3554000000000004</v>
      </c>
      <c r="K374" s="2">
        <v>3.1294</v>
      </c>
      <c r="L374" s="2">
        <v>0.74980000000000002</v>
      </c>
      <c r="M374" s="2">
        <v>0.2142</v>
      </c>
      <c r="N374" s="8">
        <v>91.928799999999995</v>
      </c>
      <c r="P374" s="2">
        <f t="shared" ref="P374:P385" si="286">D374/$N374*100</f>
        <v>59.956401040805495</v>
      </c>
      <c r="Q374" s="2">
        <f t="shared" ref="Q374:Q385" si="287">E374/$N374*100</f>
        <v>0.43805640887295383</v>
      </c>
      <c r="R374" s="2">
        <f t="shared" ref="R374:R385" si="288">F374/$N374*100</f>
        <v>19.606913176284255</v>
      </c>
      <c r="S374" s="2">
        <f t="shared" ref="S374:S385" si="289">G374/$N374*100</f>
        <v>3.802181688437138</v>
      </c>
      <c r="T374" s="2">
        <f t="shared" ref="T374:T385" si="290">H374/$N374*100</f>
        <v>0.21810357581084494</v>
      </c>
      <c r="U374" s="2">
        <f t="shared" ref="U374:U385" si="291">I374/$N374*100</f>
        <v>3.5242492015559868</v>
      </c>
      <c r="V374" s="2">
        <f t="shared" ref="V374:V385" si="292">J374/$N374*100</f>
        <v>8.0011922270278735</v>
      </c>
      <c r="W374" s="2">
        <f t="shared" ref="W374:W385" si="293">K374/$N374*100</f>
        <v>3.4041562600621349</v>
      </c>
      <c r="X374" s="2">
        <f t="shared" ref="X374:X385" si="294">L374/$N374*100</f>
        <v>0.81563122764574325</v>
      </c>
      <c r="Y374" s="2">
        <f t="shared" ref="Y374:Y385" si="295">M374/$N374*100</f>
        <v>0.23300641365926675</v>
      </c>
      <c r="Z374" s="2">
        <f t="shared" si="249"/>
        <v>99.9998912201617</v>
      </c>
      <c r="AB374" s="2">
        <f t="shared" ref="AB374:AK374" si="296">AVERAGE(P374:P385)</f>
        <v>59.718236139489846</v>
      </c>
      <c r="AC374" s="2">
        <f t="shared" si="296"/>
        <v>0.39649291810758119</v>
      </c>
      <c r="AD374" s="2">
        <f t="shared" si="296"/>
        <v>20.362456248771917</v>
      </c>
      <c r="AE374" s="2">
        <f t="shared" si="296"/>
        <v>3.4407897578566082</v>
      </c>
      <c r="AF374" s="2">
        <f t="shared" si="296"/>
        <v>0.21856101287514082</v>
      </c>
      <c r="AG374" s="2">
        <f t="shared" si="296"/>
        <v>3.3049179844227043</v>
      </c>
      <c r="AH374" s="2">
        <f t="shared" si="296"/>
        <v>8.1387813939202918</v>
      </c>
      <c r="AI374" s="2">
        <f t="shared" si="296"/>
        <v>3.4196290671889469</v>
      </c>
      <c r="AJ374" s="2">
        <f t="shared" si="296"/>
        <v>0.80086769330802376</v>
      </c>
      <c r="AK374" s="2">
        <f t="shared" si="296"/>
        <v>0.19931337617734068</v>
      </c>
      <c r="AL374" s="2"/>
      <c r="AM374" s="2">
        <f t="shared" ref="AM374:AV374" si="297">_xlfn.STDEV.P(P374:P385)</f>
        <v>0.39700451462550385</v>
      </c>
      <c r="AN374" s="2">
        <f t="shared" si="297"/>
        <v>4.395307912112123E-2</v>
      </c>
      <c r="AO374" s="2">
        <f t="shared" si="297"/>
        <v>0.5135699281660856</v>
      </c>
      <c r="AP374" s="2">
        <f t="shared" si="297"/>
        <v>0.24170747348338684</v>
      </c>
      <c r="AQ374" s="2">
        <f t="shared" si="297"/>
        <v>2.9895300069520979E-2</v>
      </c>
      <c r="AR374" s="2">
        <f t="shared" si="297"/>
        <v>0.10651938059214933</v>
      </c>
      <c r="AS374" s="2">
        <f t="shared" si="297"/>
        <v>0.10455823698601693</v>
      </c>
      <c r="AT374" s="2">
        <f t="shared" si="297"/>
        <v>0.22184664998587827</v>
      </c>
      <c r="AU374" s="2">
        <f t="shared" si="297"/>
        <v>3.4700399902667114E-2</v>
      </c>
      <c r="AV374" s="2">
        <f t="shared" si="297"/>
        <v>3.4338581842623693E-2</v>
      </c>
    </row>
    <row r="375" spans="2:48" x14ac:dyDescent="0.2">
      <c r="C375" t="s">
        <v>72</v>
      </c>
      <c r="D375" s="2">
        <v>54.374099999999999</v>
      </c>
      <c r="E375" s="2">
        <v>0.39269999999999999</v>
      </c>
      <c r="F375" s="2">
        <v>18.009499999999999</v>
      </c>
      <c r="G375" s="2">
        <v>3.1343999999999999</v>
      </c>
      <c r="H375" s="2">
        <v>0.1928</v>
      </c>
      <c r="I375" s="2">
        <v>3.0226999999999999</v>
      </c>
      <c r="J375" s="2">
        <v>7.3606999999999996</v>
      </c>
      <c r="K375" s="2">
        <v>2.9878</v>
      </c>
      <c r="L375" s="2">
        <v>0.73740000000000006</v>
      </c>
      <c r="M375" s="2">
        <v>0.15590000000000001</v>
      </c>
      <c r="N375" s="8">
        <v>90.367900000000006</v>
      </c>
      <c r="P375" s="2">
        <f t="shared" si="286"/>
        <v>60.169706278446213</v>
      </c>
      <c r="Q375" s="2">
        <f t="shared" si="287"/>
        <v>0.43455696104479574</v>
      </c>
      <c r="R375" s="2">
        <f t="shared" si="288"/>
        <v>19.929089864874584</v>
      </c>
      <c r="S375" s="2">
        <f t="shared" si="289"/>
        <v>3.4684882574453977</v>
      </c>
      <c r="T375" s="2">
        <f t="shared" si="290"/>
        <v>0.21335009444725392</v>
      </c>
      <c r="U375" s="2">
        <f t="shared" si="291"/>
        <v>3.3448824195317139</v>
      </c>
      <c r="V375" s="2">
        <f t="shared" si="292"/>
        <v>8.1452595445949267</v>
      </c>
      <c r="W375" s="2">
        <f t="shared" si="293"/>
        <v>3.3062625113563553</v>
      </c>
      <c r="X375" s="2">
        <f t="shared" si="294"/>
        <v>0.81599771600313831</v>
      </c>
      <c r="Y375" s="2">
        <f t="shared" si="295"/>
        <v>0.172517011018293</v>
      </c>
      <c r="Z375" s="2">
        <f t="shared" si="249"/>
        <v>100.00011065876268</v>
      </c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</row>
    <row r="376" spans="2:48" x14ac:dyDescent="0.2">
      <c r="C376" t="s">
        <v>30</v>
      </c>
      <c r="D376" s="2">
        <v>54.567100000000003</v>
      </c>
      <c r="E376" s="2">
        <v>0.33169999999999999</v>
      </c>
      <c r="F376" s="2">
        <v>18.061800000000002</v>
      </c>
      <c r="G376" s="2">
        <v>3.5284</v>
      </c>
      <c r="H376" s="2">
        <v>0.21410000000000001</v>
      </c>
      <c r="I376" s="2">
        <v>3.0385</v>
      </c>
      <c r="J376" s="2">
        <v>7.5822000000000003</v>
      </c>
      <c r="K376" s="2">
        <v>3.3189000000000002</v>
      </c>
      <c r="L376" s="2">
        <v>0.69799999999999995</v>
      </c>
      <c r="M376" s="2">
        <v>0.1739</v>
      </c>
      <c r="N376" s="8">
        <v>91.514600000000002</v>
      </c>
      <c r="P376" s="2">
        <f t="shared" si="286"/>
        <v>59.62666066398149</v>
      </c>
      <c r="Q376" s="2">
        <f t="shared" si="287"/>
        <v>0.3624558267205451</v>
      </c>
      <c r="R376" s="2">
        <f t="shared" si="288"/>
        <v>19.736522915469227</v>
      </c>
      <c r="S376" s="2">
        <f t="shared" si="289"/>
        <v>3.8555596593330463</v>
      </c>
      <c r="T376" s="2">
        <f t="shared" si="290"/>
        <v>0.23395174103367114</v>
      </c>
      <c r="U376" s="2">
        <f t="shared" si="291"/>
        <v>3.3202352411527776</v>
      </c>
      <c r="V376" s="2">
        <f t="shared" si="292"/>
        <v>8.2852353613521785</v>
      </c>
      <c r="W376" s="2">
        <f t="shared" si="293"/>
        <v>3.6266344386578755</v>
      </c>
      <c r="X376" s="2">
        <f t="shared" si="294"/>
        <v>0.76271982831154805</v>
      </c>
      <c r="Y376" s="2">
        <f t="shared" si="295"/>
        <v>0.19002432398764788</v>
      </c>
      <c r="Z376" s="2">
        <f t="shared" si="249"/>
        <v>100</v>
      </c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</row>
    <row r="377" spans="2:48" x14ac:dyDescent="0.2">
      <c r="C377" t="s">
        <v>20</v>
      </c>
      <c r="D377" s="2">
        <v>53.984900000000003</v>
      </c>
      <c r="E377" s="2">
        <v>0.3876</v>
      </c>
      <c r="F377" s="2">
        <v>18.441600000000001</v>
      </c>
      <c r="G377" s="2">
        <v>3.3031000000000001</v>
      </c>
      <c r="H377" s="2">
        <v>0.20349999999999999</v>
      </c>
      <c r="I377" s="2">
        <v>3.0297000000000001</v>
      </c>
      <c r="J377" s="2">
        <v>7.5179</v>
      </c>
      <c r="K377" s="2">
        <v>3.2664</v>
      </c>
      <c r="L377" s="2">
        <v>0.68159999999999998</v>
      </c>
      <c r="M377" s="2">
        <v>0.16619999999999999</v>
      </c>
      <c r="N377" s="8">
        <v>90.982500000000002</v>
      </c>
      <c r="P377" s="2">
        <f t="shared" si="286"/>
        <v>59.335476602643368</v>
      </c>
      <c r="Q377" s="2">
        <f t="shared" si="287"/>
        <v>0.42601599208639018</v>
      </c>
      <c r="R377" s="2">
        <f t="shared" si="288"/>
        <v>20.269392465584041</v>
      </c>
      <c r="S377" s="2">
        <f t="shared" si="289"/>
        <v>3.6304783887011243</v>
      </c>
      <c r="T377" s="2">
        <f t="shared" si="290"/>
        <v>0.2236693869700217</v>
      </c>
      <c r="U377" s="2">
        <f t="shared" si="291"/>
        <v>3.3299810403099497</v>
      </c>
      <c r="V377" s="2">
        <f t="shared" si="292"/>
        <v>8.2630176132772775</v>
      </c>
      <c r="W377" s="2">
        <f t="shared" si="293"/>
        <v>3.5901409611738524</v>
      </c>
      <c r="X377" s="2">
        <f t="shared" si="294"/>
        <v>0.74915505729123721</v>
      </c>
      <c r="Y377" s="2">
        <f t="shared" si="295"/>
        <v>0.18267249196274007</v>
      </c>
      <c r="Z377" s="2">
        <f t="shared" ref="Z377:Z424" si="298">SUM(P377:Y377)</f>
        <v>100</v>
      </c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</row>
    <row r="378" spans="2:48" x14ac:dyDescent="0.2">
      <c r="C378" t="s">
        <v>29</v>
      </c>
      <c r="D378" s="2">
        <v>54.347299999999997</v>
      </c>
      <c r="E378" s="2">
        <v>0.31879999999999997</v>
      </c>
      <c r="F378" s="2">
        <v>18.6998</v>
      </c>
      <c r="G378" s="2">
        <v>3.0933000000000002</v>
      </c>
      <c r="H378" s="2">
        <v>0.17460000000000001</v>
      </c>
      <c r="I378" s="2">
        <v>3.0326</v>
      </c>
      <c r="J378" s="2">
        <v>7.4945000000000004</v>
      </c>
      <c r="K378" s="2">
        <v>3.2113</v>
      </c>
      <c r="L378" s="2">
        <v>0.70089999999999997</v>
      </c>
      <c r="M378" s="2">
        <v>0.23169999999999999</v>
      </c>
      <c r="N378" s="8">
        <v>91.304699999999997</v>
      </c>
      <c r="P378" s="2">
        <f t="shared" si="286"/>
        <v>59.523003744604608</v>
      </c>
      <c r="Q378" s="2">
        <f t="shared" si="287"/>
        <v>0.34916055799975243</v>
      </c>
      <c r="R378" s="2">
        <f t="shared" si="288"/>
        <v>20.480654336523749</v>
      </c>
      <c r="S378" s="2">
        <f t="shared" si="289"/>
        <v>3.3878869324361185</v>
      </c>
      <c r="T378" s="2">
        <f t="shared" si="290"/>
        <v>0.19122783383549807</v>
      </c>
      <c r="U378" s="2">
        <f t="shared" si="291"/>
        <v>3.3214062364807071</v>
      </c>
      <c r="V378" s="2">
        <f t="shared" si="292"/>
        <v>8.2082302444452484</v>
      </c>
      <c r="W378" s="2">
        <f t="shared" si="293"/>
        <v>3.51712452918634</v>
      </c>
      <c r="X378" s="2">
        <f t="shared" si="294"/>
        <v>0.76764942001890368</v>
      </c>
      <c r="Y378" s="2">
        <f t="shared" si="295"/>
        <v>0.25376568785615633</v>
      </c>
      <c r="Z378" s="2">
        <f t="shared" si="298"/>
        <v>100.00010952338708</v>
      </c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</row>
    <row r="379" spans="2:48" x14ac:dyDescent="0.2">
      <c r="C379" t="s">
        <v>21</v>
      </c>
      <c r="D379" s="2">
        <v>54.186999999999998</v>
      </c>
      <c r="E379" s="2">
        <v>0.34889999999999999</v>
      </c>
      <c r="F379" s="2">
        <v>19.166799999999999</v>
      </c>
      <c r="G379" s="2">
        <v>3.0609999999999999</v>
      </c>
      <c r="H379" s="2">
        <v>0.2429</v>
      </c>
      <c r="I379" s="2">
        <v>3.1246</v>
      </c>
      <c r="J379" s="2">
        <v>7.6173999999999999</v>
      </c>
      <c r="K379" s="2">
        <v>3.12</v>
      </c>
      <c r="L379" s="2">
        <v>0.68520000000000003</v>
      </c>
      <c r="M379" s="2">
        <v>0.1799</v>
      </c>
      <c r="N379" s="8">
        <v>91.733599999999996</v>
      </c>
      <c r="P379" s="2">
        <f t="shared" si="286"/>
        <v>59.069959098956105</v>
      </c>
      <c r="Q379" s="2">
        <f t="shared" si="287"/>
        <v>0.38034046412655775</v>
      </c>
      <c r="R379" s="2">
        <f t="shared" si="288"/>
        <v>20.893979959360582</v>
      </c>
      <c r="S379" s="2">
        <f t="shared" si="289"/>
        <v>3.3368362301272381</v>
      </c>
      <c r="T379" s="2">
        <f t="shared" si="290"/>
        <v>0.26478847445210918</v>
      </c>
      <c r="U379" s="2">
        <f t="shared" si="291"/>
        <v>3.4061674239319073</v>
      </c>
      <c r="V379" s="2">
        <f t="shared" si="292"/>
        <v>8.3038276051523106</v>
      </c>
      <c r="W379" s="2">
        <f t="shared" si="293"/>
        <v>3.4011529036252806</v>
      </c>
      <c r="X379" s="2">
        <f t="shared" si="294"/>
        <v>0.74694550306539809</v>
      </c>
      <c r="Y379" s="2">
        <f t="shared" si="295"/>
        <v>0.19611134851352177</v>
      </c>
      <c r="Z379" s="2">
        <f t="shared" si="298"/>
        <v>100.000109011311</v>
      </c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</row>
    <row r="380" spans="2:48" x14ac:dyDescent="0.2">
      <c r="C380" t="s">
        <v>31</v>
      </c>
      <c r="D380" s="2">
        <v>54.707900000000002</v>
      </c>
      <c r="E380" s="2">
        <v>0.36509999999999998</v>
      </c>
      <c r="F380" s="2">
        <v>19.3094</v>
      </c>
      <c r="G380" s="2">
        <v>2.9497</v>
      </c>
      <c r="H380" s="2">
        <v>0.17680000000000001</v>
      </c>
      <c r="I380" s="2">
        <v>2.8894000000000002</v>
      </c>
      <c r="J380" s="2">
        <v>7.4104999999999999</v>
      </c>
      <c r="K380" s="2">
        <v>3.3895</v>
      </c>
      <c r="L380" s="2">
        <v>0.76100000000000001</v>
      </c>
      <c r="M380" s="2">
        <v>0.20430000000000001</v>
      </c>
      <c r="N380" s="8">
        <v>92.163499999999999</v>
      </c>
      <c r="P380" s="2">
        <f t="shared" si="286"/>
        <v>59.359616334015101</v>
      </c>
      <c r="Q380" s="2">
        <f t="shared" si="287"/>
        <v>0.39614380964264589</v>
      </c>
      <c r="R380" s="2">
        <f t="shared" si="288"/>
        <v>20.951244256131766</v>
      </c>
      <c r="S380" s="2">
        <f t="shared" si="289"/>
        <v>3.2005077932153188</v>
      </c>
      <c r="T380" s="2">
        <f t="shared" si="290"/>
        <v>0.19183299245362861</v>
      </c>
      <c r="U380" s="2">
        <f t="shared" si="291"/>
        <v>3.1350805904723673</v>
      </c>
      <c r="V380" s="2">
        <f t="shared" si="292"/>
        <v>8.0406017566607169</v>
      </c>
      <c r="W380" s="2">
        <f t="shared" si="293"/>
        <v>3.6777032122260982</v>
      </c>
      <c r="X380" s="2">
        <f t="shared" si="294"/>
        <v>0.82570648901137655</v>
      </c>
      <c r="Y380" s="2">
        <f t="shared" si="295"/>
        <v>0.2216712689947756</v>
      </c>
      <c r="Z380" s="2">
        <f t="shared" si="298"/>
        <v>100.00010850282381</v>
      </c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</row>
    <row r="381" spans="2:48" x14ac:dyDescent="0.2">
      <c r="C381" t="s">
        <v>22</v>
      </c>
      <c r="D381" s="2">
        <v>54.507199999999997</v>
      </c>
      <c r="E381" s="2">
        <v>0.29970000000000002</v>
      </c>
      <c r="F381" s="2">
        <v>18.923400000000001</v>
      </c>
      <c r="G381" s="2">
        <v>3.1652999999999998</v>
      </c>
      <c r="H381" s="2">
        <v>0.2465</v>
      </c>
      <c r="I381" s="2">
        <v>2.8803999999999998</v>
      </c>
      <c r="J381" s="2">
        <v>7.4314999999999998</v>
      </c>
      <c r="K381" s="2">
        <v>3.3927999999999998</v>
      </c>
      <c r="L381" s="2">
        <v>0.78800000000000003</v>
      </c>
      <c r="M381" s="2">
        <v>0.17749999999999999</v>
      </c>
      <c r="N381" s="8">
        <v>91.812200000000004</v>
      </c>
      <c r="P381" s="2">
        <f t="shared" si="286"/>
        <v>59.368144974197321</v>
      </c>
      <c r="Q381" s="2">
        <f t="shared" si="287"/>
        <v>0.32642720684179227</v>
      </c>
      <c r="R381" s="2">
        <f t="shared" si="288"/>
        <v>20.610986339506081</v>
      </c>
      <c r="S381" s="2">
        <f t="shared" si="289"/>
        <v>3.4475810404281777</v>
      </c>
      <c r="T381" s="2">
        <f t="shared" si="290"/>
        <v>0.2684828377927988</v>
      </c>
      <c r="U381" s="2">
        <f t="shared" si="291"/>
        <v>3.1372736956526475</v>
      </c>
      <c r="V381" s="2">
        <f t="shared" si="292"/>
        <v>8.0942401990149442</v>
      </c>
      <c r="W381" s="2">
        <f t="shared" si="293"/>
        <v>3.6953694607034793</v>
      </c>
      <c r="X381" s="2">
        <f t="shared" si="294"/>
        <v>0.85827373704148258</v>
      </c>
      <c r="Y381" s="2">
        <f t="shared" si="295"/>
        <v>0.19332942680820195</v>
      </c>
      <c r="Z381" s="2">
        <f t="shared" si="298"/>
        <v>100.00010891798694</v>
      </c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</row>
    <row r="382" spans="2:48" x14ac:dyDescent="0.2">
      <c r="C382" t="s">
        <v>23</v>
      </c>
      <c r="D382" s="2">
        <v>54.640099999999997</v>
      </c>
      <c r="E382" s="2">
        <v>0.3135</v>
      </c>
      <c r="F382" s="2">
        <v>18.926100000000002</v>
      </c>
      <c r="G382" s="2">
        <v>2.9079999999999999</v>
      </c>
      <c r="H382" s="2">
        <v>0.19539999999999999</v>
      </c>
      <c r="I382" s="2">
        <v>3.0556000000000001</v>
      </c>
      <c r="J382" s="2">
        <v>7.4457000000000004</v>
      </c>
      <c r="K382" s="2">
        <v>3.1699000000000002</v>
      </c>
      <c r="L382" s="2">
        <v>0.77239999999999998</v>
      </c>
      <c r="M382" s="2">
        <v>0.1951</v>
      </c>
      <c r="N382" s="8">
        <v>91.621799999999993</v>
      </c>
      <c r="P382" s="2">
        <f t="shared" si="286"/>
        <v>59.636571209035402</v>
      </c>
      <c r="Q382" s="2">
        <f t="shared" si="287"/>
        <v>0.34216747542615406</v>
      </c>
      <c r="R382" s="2">
        <f t="shared" si="288"/>
        <v>20.656765093023715</v>
      </c>
      <c r="S382" s="2">
        <f t="shared" si="289"/>
        <v>3.173917124527132</v>
      </c>
      <c r="T382" s="2">
        <f t="shared" si="290"/>
        <v>0.2132680213660941</v>
      </c>
      <c r="U382" s="2">
        <f t="shared" si="291"/>
        <v>3.3350141560196374</v>
      </c>
      <c r="V382" s="2">
        <f t="shared" si="292"/>
        <v>8.1265593996188681</v>
      </c>
      <c r="W382" s="2">
        <f t="shared" si="293"/>
        <v>3.4597661255290775</v>
      </c>
      <c r="X382" s="2">
        <f t="shared" si="294"/>
        <v>0.84303080707866462</v>
      </c>
      <c r="Y382" s="2">
        <f t="shared" si="295"/>
        <v>0.21294058837525567</v>
      </c>
      <c r="Z382" s="2">
        <f t="shared" si="298"/>
        <v>100</v>
      </c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</row>
    <row r="383" spans="2:48" x14ac:dyDescent="0.2">
      <c r="C383" t="s">
        <v>238</v>
      </c>
      <c r="D383" s="2">
        <v>55.005299999999998</v>
      </c>
      <c r="E383" s="2">
        <v>0.39660000000000001</v>
      </c>
      <c r="F383" s="2">
        <v>19.014299999999999</v>
      </c>
      <c r="G383" s="2">
        <v>2.9744999999999999</v>
      </c>
      <c r="H383" s="2">
        <v>0.22339999999999999</v>
      </c>
      <c r="I383" s="2">
        <v>3.0055000000000001</v>
      </c>
      <c r="J383" s="2">
        <v>7.3864000000000001</v>
      </c>
      <c r="K383" s="2">
        <v>2.6960999999999999</v>
      </c>
      <c r="L383" s="2">
        <v>0.74009999999999998</v>
      </c>
      <c r="M383" s="2">
        <v>0.12180000000000001</v>
      </c>
      <c r="N383" s="8">
        <v>91.563999999999993</v>
      </c>
      <c r="P383" s="2">
        <f t="shared" si="286"/>
        <v>60.073063649469226</v>
      </c>
      <c r="Q383" s="2">
        <f t="shared" si="287"/>
        <v>0.4331396618758464</v>
      </c>
      <c r="R383" s="2">
        <f t="shared" si="288"/>
        <v>20.766130793761743</v>
      </c>
      <c r="S383" s="2">
        <f t="shared" si="289"/>
        <v>3.2485474640688481</v>
      </c>
      <c r="T383" s="2">
        <f t="shared" si="290"/>
        <v>0.24398235114237035</v>
      </c>
      <c r="U383" s="2">
        <f t="shared" si="291"/>
        <v>3.2824035647197589</v>
      </c>
      <c r="V383" s="2">
        <f t="shared" si="292"/>
        <v>8.0669258660608971</v>
      </c>
      <c r="W383" s="2">
        <f t="shared" si="293"/>
        <v>2.9444978375780875</v>
      </c>
      <c r="X383" s="2">
        <f t="shared" si="294"/>
        <v>0.80828709973351975</v>
      </c>
      <c r="Y383" s="2">
        <f t="shared" si="295"/>
        <v>0.13302171158970777</v>
      </c>
      <c r="Z383" s="2">
        <f t="shared" si="298"/>
        <v>100</v>
      </c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</row>
    <row r="384" spans="2:48" x14ac:dyDescent="0.2">
      <c r="C384" t="s">
        <v>247</v>
      </c>
      <c r="D384" s="2">
        <v>55.034799999999997</v>
      </c>
      <c r="E384" s="2">
        <v>0.43580000000000002</v>
      </c>
      <c r="F384" s="2">
        <v>19.182099999999998</v>
      </c>
      <c r="G384" s="2">
        <v>2.8180999999999998</v>
      </c>
      <c r="H384" s="2">
        <v>0.14779999999999999</v>
      </c>
      <c r="I384" s="2">
        <v>2.9144999999999999</v>
      </c>
      <c r="J384" s="2">
        <v>7.3090000000000002</v>
      </c>
      <c r="K384" s="2">
        <v>2.8170000000000002</v>
      </c>
      <c r="L384" s="2">
        <v>0.74060000000000004</v>
      </c>
      <c r="M384" s="2">
        <v>0.22459999999999999</v>
      </c>
      <c r="N384" s="8">
        <v>91.624300000000005</v>
      </c>
      <c r="P384" s="2">
        <f t="shared" si="286"/>
        <v>60.06572492231863</v>
      </c>
      <c r="Q384" s="2">
        <f t="shared" si="287"/>
        <v>0.47563801305985415</v>
      </c>
      <c r="R384" s="2">
        <f t="shared" si="288"/>
        <v>20.935603327938111</v>
      </c>
      <c r="S384" s="2">
        <f t="shared" si="289"/>
        <v>3.0757124474620809</v>
      </c>
      <c r="T384" s="2">
        <f t="shared" si="290"/>
        <v>0.16131091861001937</v>
      </c>
      <c r="U384" s="2">
        <f t="shared" si="291"/>
        <v>3.180924711020984</v>
      </c>
      <c r="V384" s="2">
        <f t="shared" si="292"/>
        <v>7.9771414351869536</v>
      </c>
      <c r="W384" s="2">
        <f t="shared" si="293"/>
        <v>3.0745118925874468</v>
      </c>
      <c r="X384" s="2">
        <f t="shared" si="294"/>
        <v>0.80830085468592927</v>
      </c>
      <c r="Y384" s="2">
        <f t="shared" si="295"/>
        <v>0.24513147712997532</v>
      </c>
      <c r="Z384" s="2">
        <f t="shared" si="298"/>
        <v>99.999999999999972</v>
      </c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</row>
    <row r="385" spans="2:48" x14ac:dyDescent="0.2">
      <c r="C385" t="s">
        <v>24</v>
      </c>
      <c r="D385" s="2">
        <v>55.307000000000002</v>
      </c>
      <c r="E385" s="2">
        <v>0.3604</v>
      </c>
      <c r="F385" s="2">
        <v>17.8567</v>
      </c>
      <c r="G385" s="2">
        <v>3.3511000000000002</v>
      </c>
      <c r="H385" s="2">
        <v>0.18190000000000001</v>
      </c>
      <c r="I385" s="2">
        <v>3.0579000000000001</v>
      </c>
      <c r="J385" s="2">
        <v>7.4614000000000003</v>
      </c>
      <c r="K385" s="2">
        <v>3.0550000000000002</v>
      </c>
      <c r="L385" s="2">
        <v>0.74009999999999998</v>
      </c>
      <c r="M385" s="2">
        <v>0.14419999999999999</v>
      </c>
      <c r="N385" s="8">
        <v>91.515600000000006</v>
      </c>
      <c r="P385" s="2">
        <f t="shared" si="286"/>
        <v>60.434505155405191</v>
      </c>
      <c r="Q385" s="2">
        <f t="shared" si="287"/>
        <v>0.39381263959368679</v>
      </c>
      <c r="R385" s="2">
        <f t="shared" si="288"/>
        <v>19.512192456805177</v>
      </c>
      <c r="S385" s="2">
        <f t="shared" si="289"/>
        <v>3.6617800680976793</v>
      </c>
      <c r="T385" s="2">
        <f t="shared" si="290"/>
        <v>0.19876392658737962</v>
      </c>
      <c r="U385" s="2">
        <f t="shared" si="291"/>
        <v>3.3413975322240144</v>
      </c>
      <c r="V385" s="2">
        <f t="shared" si="292"/>
        <v>8.1531454746513159</v>
      </c>
      <c r="W385" s="2">
        <f t="shared" si="293"/>
        <v>3.3382286735813347</v>
      </c>
      <c r="X385" s="2">
        <f t="shared" si="294"/>
        <v>0.80871457980934391</v>
      </c>
      <c r="Y385" s="2">
        <f t="shared" si="295"/>
        <v>0.15756876423254615</v>
      </c>
      <c r="Z385" s="2">
        <f t="shared" si="298"/>
        <v>100.00010927098766</v>
      </c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</row>
    <row r="386" spans="2:48" x14ac:dyDescent="0.2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8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</row>
    <row r="387" spans="2:48" x14ac:dyDescent="0.2">
      <c r="B387" s="11" t="s">
        <v>248</v>
      </c>
      <c r="C387" t="s">
        <v>200</v>
      </c>
      <c r="D387" s="2">
        <v>57.066200000000002</v>
      </c>
      <c r="E387" s="2">
        <v>0.70820000000000005</v>
      </c>
      <c r="F387" s="2">
        <v>16.435400000000001</v>
      </c>
      <c r="G387" s="2">
        <v>5.9095000000000004</v>
      </c>
      <c r="H387" s="2">
        <v>0.25829999999999997</v>
      </c>
      <c r="I387" s="2">
        <v>4.3612000000000002</v>
      </c>
      <c r="J387" s="2">
        <v>7.7613000000000003</v>
      </c>
      <c r="K387" s="2">
        <v>3.2928000000000002</v>
      </c>
      <c r="L387" s="2">
        <v>0.75970000000000004</v>
      </c>
      <c r="M387" s="2">
        <v>0.247</v>
      </c>
      <c r="N387" s="8">
        <v>96.799599999999998</v>
      </c>
      <c r="P387" s="2">
        <f t="shared" ref="P387:P396" si="299">D387/$N387*100</f>
        <v>58.952929557560161</v>
      </c>
      <c r="Q387" s="2">
        <f t="shared" ref="Q387:Q396" si="300">E387/$N387*100</f>
        <v>0.73161459344873336</v>
      </c>
      <c r="R387" s="2">
        <f t="shared" ref="R387:R396" si="301">F387/$N387*100</f>
        <v>16.978789168550286</v>
      </c>
      <c r="S387" s="2">
        <f t="shared" ref="S387:S396" si="302">G387/$N387*100</f>
        <v>6.1048805986801602</v>
      </c>
      <c r="T387" s="2">
        <f t="shared" ref="T387:T396" si="303">H387/$N387*100</f>
        <v>0.26683994561960994</v>
      </c>
      <c r="U387" s="2">
        <f t="shared" ref="U387:U396" si="304">I387/$N387*100</f>
        <v>4.5053905181426375</v>
      </c>
      <c r="V387" s="2">
        <f t="shared" ref="V387:V396" si="305">J387/$N387*100</f>
        <v>8.0179050326654249</v>
      </c>
      <c r="W387" s="2">
        <f t="shared" ref="W387:W396" si="306">K387/$N387*100</f>
        <v>3.4016669490369802</v>
      </c>
      <c r="X387" s="2">
        <f t="shared" ref="X387:X396" si="307">L387/$N387*100</f>
        <v>0.78481729263344069</v>
      </c>
      <c r="Y387" s="2">
        <f t="shared" ref="Y387:Y396" si="308">M387/$N387*100</f>
        <v>0.25516634366257712</v>
      </c>
      <c r="Z387" s="2">
        <f t="shared" si="298"/>
        <v>99.999999999999986</v>
      </c>
      <c r="AB387" s="2">
        <f t="shared" ref="AB387:AK387" si="309">AVERAGE(P387:P396)</f>
        <v>59.233613930960395</v>
      </c>
      <c r="AC387" s="2">
        <f t="shared" si="309"/>
        <v>0.74883434451249387</v>
      </c>
      <c r="AD387" s="2">
        <f t="shared" si="309"/>
        <v>17.088932022073898</v>
      </c>
      <c r="AE387" s="2">
        <f t="shared" si="309"/>
        <v>6.1108455573830334</v>
      </c>
      <c r="AF387" s="2">
        <f t="shared" si="309"/>
        <v>0.26469106370759965</v>
      </c>
      <c r="AG387" s="2">
        <f t="shared" si="309"/>
        <v>4.1204506632074684</v>
      </c>
      <c r="AH387" s="2">
        <f t="shared" si="309"/>
        <v>7.9353592582992203</v>
      </c>
      <c r="AI387" s="2">
        <f t="shared" si="309"/>
        <v>3.4146535957165001</v>
      </c>
      <c r="AJ387" s="2">
        <f t="shared" si="309"/>
        <v>0.84390416476321417</v>
      </c>
      <c r="AK387" s="2">
        <f t="shared" si="309"/>
        <v>0.2387154317327233</v>
      </c>
      <c r="AL387" s="2"/>
      <c r="AM387" s="2">
        <f t="shared" ref="AM387:AV387" si="310">_xlfn.STDEV.P(P387:P396)</f>
        <v>0.17813999148189569</v>
      </c>
      <c r="AN387" s="2">
        <f t="shared" si="310"/>
        <v>2.8236185391907032E-2</v>
      </c>
      <c r="AO387" s="2">
        <f t="shared" si="310"/>
        <v>0.2297636491559148</v>
      </c>
      <c r="AP387" s="2">
        <f t="shared" si="310"/>
        <v>0.2052381296450933</v>
      </c>
      <c r="AQ387" s="2">
        <f t="shared" si="310"/>
        <v>4.8404323955112932E-2</v>
      </c>
      <c r="AR387" s="2">
        <f t="shared" si="310"/>
        <v>0.17674956032262085</v>
      </c>
      <c r="AS387" s="2">
        <f t="shared" si="310"/>
        <v>0.24632111109088536</v>
      </c>
      <c r="AT387" s="2">
        <f t="shared" si="310"/>
        <v>5.5310620316346842E-2</v>
      </c>
      <c r="AU387" s="2">
        <f t="shared" si="310"/>
        <v>4.9187448461631242E-2</v>
      </c>
      <c r="AV387" s="2">
        <f t="shared" si="310"/>
        <v>4.0390277281914369E-2</v>
      </c>
    </row>
    <row r="388" spans="2:48" x14ac:dyDescent="0.2">
      <c r="C388" t="s">
        <v>201</v>
      </c>
      <c r="D388" s="2">
        <v>57.131999999999998</v>
      </c>
      <c r="E388" s="2">
        <v>0.68020000000000003</v>
      </c>
      <c r="F388" s="2">
        <v>16.923400000000001</v>
      </c>
      <c r="G388" s="2">
        <v>5.7958999999999996</v>
      </c>
      <c r="H388" s="2">
        <v>0.27150000000000002</v>
      </c>
      <c r="I388" s="2">
        <v>3.9434999999999998</v>
      </c>
      <c r="J388" s="2">
        <v>7.3890000000000002</v>
      </c>
      <c r="K388" s="2">
        <v>3.2349999999999999</v>
      </c>
      <c r="L388" s="2">
        <v>0.82020000000000004</v>
      </c>
      <c r="M388" s="2">
        <v>0.1779</v>
      </c>
      <c r="N388" s="8">
        <v>96.368499999999997</v>
      </c>
      <c r="P388" s="2">
        <f t="shared" si="299"/>
        <v>59.284932317095318</v>
      </c>
      <c r="Q388" s="2">
        <f t="shared" si="300"/>
        <v>0.70583229997353913</v>
      </c>
      <c r="R388" s="2">
        <f t="shared" si="301"/>
        <v>17.561132527745063</v>
      </c>
      <c r="S388" s="2">
        <f t="shared" si="302"/>
        <v>6.0143096551258965</v>
      </c>
      <c r="T388" s="2">
        <f t="shared" si="303"/>
        <v>0.28173106357367811</v>
      </c>
      <c r="U388" s="2">
        <f t="shared" si="304"/>
        <v>4.0921047852773462</v>
      </c>
      <c r="V388" s="2">
        <f t="shared" si="305"/>
        <v>7.6674431998007648</v>
      </c>
      <c r="W388" s="2">
        <f t="shared" si="306"/>
        <v>3.3569060429497193</v>
      </c>
      <c r="X388" s="2">
        <f t="shared" si="307"/>
        <v>0.8511079865308685</v>
      </c>
      <c r="Y388" s="2">
        <f t="shared" si="308"/>
        <v>0.18460389027534932</v>
      </c>
      <c r="Z388" s="2">
        <f t="shared" si="298"/>
        <v>100.00010376834754</v>
      </c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</row>
    <row r="389" spans="2:48" x14ac:dyDescent="0.2">
      <c r="C389" t="s">
        <v>249</v>
      </c>
      <c r="D389" s="2">
        <v>57.225499999999997</v>
      </c>
      <c r="E389" s="2">
        <v>0.76700000000000002</v>
      </c>
      <c r="F389" s="2">
        <v>16.543099999999999</v>
      </c>
      <c r="G389" s="2">
        <v>5.7313999999999998</v>
      </c>
      <c r="H389" s="2">
        <v>0.29260000000000003</v>
      </c>
      <c r="I389" s="2">
        <v>3.9779</v>
      </c>
      <c r="J389" s="2">
        <v>7.6078999999999999</v>
      </c>
      <c r="K389" s="2">
        <v>3.3622999999999998</v>
      </c>
      <c r="L389" s="2">
        <v>0.76600000000000001</v>
      </c>
      <c r="M389" s="2">
        <v>0.24929999999999999</v>
      </c>
      <c r="N389" s="8">
        <v>96.522900000000007</v>
      </c>
      <c r="P389" s="2">
        <f t="shared" si="299"/>
        <v>59.286967134224099</v>
      </c>
      <c r="Q389" s="2">
        <f t="shared" si="300"/>
        <v>0.79463008260215962</v>
      </c>
      <c r="R389" s="2">
        <f t="shared" si="301"/>
        <v>17.139041616031012</v>
      </c>
      <c r="S389" s="2">
        <f t="shared" si="302"/>
        <v>5.9378655220678196</v>
      </c>
      <c r="T389" s="2">
        <f t="shared" si="303"/>
        <v>0.30314049826517853</v>
      </c>
      <c r="U389" s="2">
        <f t="shared" si="304"/>
        <v>4.1211981819858288</v>
      </c>
      <c r="V389" s="2">
        <f t="shared" si="305"/>
        <v>7.8819637619673673</v>
      </c>
      <c r="W389" s="2">
        <f t="shared" si="306"/>
        <v>3.4834220687525961</v>
      </c>
      <c r="X389" s="2">
        <f t="shared" si="307"/>
        <v>0.79359405902640712</v>
      </c>
      <c r="Y389" s="2">
        <f t="shared" si="308"/>
        <v>0.2582806774350957</v>
      </c>
      <c r="Z389" s="2">
        <f t="shared" si="298"/>
        <v>100.00010360235758</v>
      </c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</row>
    <row r="390" spans="2:48" x14ac:dyDescent="0.2">
      <c r="C390" t="s">
        <v>250</v>
      </c>
      <c r="D390" s="2">
        <v>57.093800000000002</v>
      </c>
      <c r="E390" s="2">
        <v>0.73929999999999996</v>
      </c>
      <c r="F390" s="2">
        <v>16.691800000000001</v>
      </c>
      <c r="G390" s="2">
        <v>5.6186999999999996</v>
      </c>
      <c r="H390" s="2">
        <v>0.23960000000000001</v>
      </c>
      <c r="I390" s="2">
        <v>3.8548</v>
      </c>
      <c r="J390" s="2">
        <v>7.1875</v>
      </c>
      <c r="K390" s="2">
        <v>3.343</v>
      </c>
      <c r="L390" s="2">
        <v>0.84570000000000001</v>
      </c>
      <c r="M390" s="2">
        <v>0.29849999999999999</v>
      </c>
      <c r="N390" s="8">
        <v>95.912700000000001</v>
      </c>
      <c r="P390" s="2">
        <f t="shared" si="299"/>
        <v>59.526840553962089</v>
      </c>
      <c r="Q390" s="2">
        <f t="shared" si="300"/>
        <v>0.77080511757045733</v>
      </c>
      <c r="R390" s="2">
        <f t="shared" si="301"/>
        <v>17.403117626758501</v>
      </c>
      <c r="S390" s="2">
        <f t="shared" si="302"/>
        <v>5.8581397458313651</v>
      </c>
      <c r="T390" s="2">
        <f t="shared" si="303"/>
        <v>0.24981050476110045</v>
      </c>
      <c r="U390" s="2">
        <f t="shared" si="304"/>
        <v>4.0190715098209102</v>
      </c>
      <c r="V390" s="2">
        <f t="shared" si="305"/>
        <v>7.493793835435766</v>
      </c>
      <c r="W390" s="2">
        <f t="shared" si="306"/>
        <v>3.4854612579981583</v>
      </c>
      <c r="X390" s="2">
        <f t="shared" si="307"/>
        <v>0.88173933170476904</v>
      </c>
      <c r="Y390" s="2">
        <f t="shared" si="308"/>
        <v>0.31122051615688018</v>
      </c>
      <c r="Z390" s="2">
        <f t="shared" si="298"/>
        <v>99.999999999999972</v>
      </c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</row>
    <row r="391" spans="2:48" x14ac:dyDescent="0.2">
      <c r="C391" t="s">
        <v>251</v>
      </c>
      <c r="D391" s="2">
        <v>56.817599999999999</v>
      </c>
      <c r="E391" s="2">
        <v>0.72150000000000003</v>
      </c>
      <c r="F391" s="2">
        <v>16.451699999999999</v>
      </c>
      <c r="G391" s="2">
        <v>5.7633000000000001</v>
      </c>
      <c r="H391" s="2">
        <v>0.189</v>
      </c>
      <c r="I391" s="2">
        <v>3.9150999999999998</v>
      </c>
      <c r="J391" s="2">
        <v>7.5606</v>
      </c>
      <c r="K391" s="2">
        <v>3.2517</v>
      </c>
      <c r="L391" s="2">
        <v>0.90010000000000001</v>
      </c>
      <c r="M391" s="2">
        <v>0.22739999999999999</v>
      </c>
      <c r="N391" s="8">
        <v>95.798000000000002</v>
      </c>
      <c r="P391" s="2">
        <f t="shared" si="299"/>
        <v>59.309797699325664</v>
      </c>
      <c r="Q391" s="2">
        <f t="shared" si="300"/>
        <v>0.75314724733292981</v>
      </c>
      <c r="R391" s="2">
        <f t="shared" si="301"/>
        <v>17.173323033883793</v>
      </c>
      <c r="S391" s="2">
        <f t="shared" si="302"/>
        <v>6.0160963694440381</v>
      </c>
      <c r="T391" s="2">
        <f t="shared" si="303"/>
        <v>0.19729013131798159</v>
      </c>
      <c r="U391" s="2">
        <f t="shared" si="304"/>
        <v>4.0868285350424847</v>
      </c>
      <c r="V391" s="2">
        <f t="shared" si="305"/>
        <v>7.8922315705964623</v>
      </c>
      <c r="W391" s="2">
        <f t="shared" si="306"/>
        <v>3.3943297354850834</v>
      </c>
      <c r="X391" s="2">
        <f t="shared" si="307"/>
        <v>0.93958120211277907</v>
      </c>
      <c r="Y391" s="2">
        <f t="shared" si="308"/>
        <v>0.23737447545877782</v>
      </c>
      <c r="Z391" s="2">
        <f t="shared" si="298"/>
        <v>100.00000000000001</v>
      </c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</row>
    <row r="392" spans="2:48" x14ac:dyDescent="0.2">
      <c r="C392" t="s">
        <v>252</v>
      </c>
      <c r="D392" s="2">
        <v>56.964500000000001</v>
      </c>
      <c r="E392" s="2">
        <v>0.75870000000000004</v>
      </c>
      <c r="F392" s="2">
        <v>16.306899999999999</v>
      </c>
      <c r="G392" s="2">
        <v>5.8277000000000001</v>
      </c>
      <c r="H392" s="2">
        <v>0.27129999999999999</v>
      </c>
      <c r="I392" s="2">
        <v>4.0397999999999996</v>
      </c>
      <c r="J392" s="2">
        <v>7.6825000000000001</v>
      </c>
      <c r="K392" s="2">
        <v>3.3613</v>
      </c>
      <c r="L392" s="2">
        <v>0.83220000000000005</v>
      </c>
      <c r="M392" s="2">
        <v>0.1648</v>
      </c>
      <c r="N392" s="8">
        <v>96.209699999999998</v>
      </c>
      <c r="P392" s="2">
        <f t="shared" si="299"/>
        <v>59.208686857977945</v>
      </c>
      <c r="Q392" s="2">
        <f t="shared" si="300"/>
        <v>0.78858992388501381</v>
      </c>
      <c r="R392" s="2">
        <f t="shared" si="301"/>
        <v>16.949330472914891</v>
      </c>
      <c r="S392" s="2">
        <f t="shared" si="302"/>
        <v>6.0572894417091003</v>
      </c>
      <c r="T392" s="2">
        <f t="shared" si="303"/>
        <v>0.28198819869514197</v>
      </c>
      <c r="U392" s="2">
        <f t="shared" si="304"/>
        <v>4.1989529122323423</v>
      </c>
      <c r="V392" s="2">
        <f t="shared" si="305"/>
        <v>7.9851615793417912</v>
      </c>
      <c r="W392" s="2">
        <f t="shared" si="306"/>
        <v>3.4937225664356086</v>
      </c>
      <c r="X392" s="2">
        <f t="shared" si="307"/>
        <v>0.86498554719534515</v>
      </c>
      <c r="Y392" s="2">
        <f t="shared" si="308"/>
        <v>0.17129249961282492</v>
      </c>
      <c r="Z392" s="2">
        <f t="shared" si="298"/>
        <v>100</v>
      </c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</row>
    <row r="393" spans="2:48" x14ac:dyDescent="0.2">
      <c r="C393" t="s">
        <v>193</v>
      </c>
      <c r="D393" s="2">
        <v>57.452100000000002</v>
      </c>
      <c r="E393" s="2">
        <v>0.72030000000000005</v>
      </c>
      <c r="F393" s="2">
        <v>16.5825</v>
      </c>
      <c r="G393" s="2">
        <v>6.0488</v>
      </c>
      <c r="H393" s="2">
        <v>0.29770000000000002</v>
      </c>
      <c r="I393" s="2">
        <v>4.1254999999999997</v>
      </c>
      <c r="J393" s="2">
        <v>7.6688000000000001</v>
      </c>
      <c r="K393" s="2">
        <v>3.26</v>
      </c>
      <c r="L393" s="2">
        <v>0.82369999999999999</v>
      </c>
      <c r="M393" s="2">
        <v>0.2384</v>
      </c>
      <c r="N393" s="8">
        <v>97.217799999999997</v>
      </c>
      <c r="P393" s="2">
        <f t="shared" si="299"/>
        <v>59.096276607781704</v>
      </c>
      <c r="Q393" s="2">
        <f t="shared" si="300"/>
        <v>0.74091370098891363</v>
      </c>
      <c r="R393" s="2">
        <f t="shared" si="301"/>
        <v>17.057061566914701</v>
      </c>
      <c r="S393" s="2">
        <f t="shared" si="302"/>
        <v>6.2219058649753443</v>
      </c>
      <c r="T393" s="2">
        <f t="shared" si="303"/>
        <v>0.30621964290490017</v>
      </c>
      <c r="U393" s="2">
        <f t="shared" si="304"/>
        <v>4.2435644501315606</v>
      </c>
      <c r="V393" s="2">
        <f t="shared" si="305"/>
        <v>7.8882673749045962</v>
      </c>
      <c r="W393" s="2">
        <f t="shared" si="306"/>
        <v>3.3532953841786171</v>
      </c>
      <c r="X393" s="2">
        <f t="shared" si="307"/>
        <v>0.84727282452390418</v>
      </c>
      <c r="Y393" s="2">
        <f t="shared" si="308"/>
        <v>0.2452225826957615</v>
      </c>
      <c r="Z393" s="2">
        <f t="shared" si="298"/>
        <v>100</v>
      </c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</row>
    <row r="394" spans="2:48" x14ac:dyDescent="0.2">
      <c r="C394" t="s">
        <v>70</v>
      </c>
      <c r="D394" s="2">
        <v>57.435000000000002</v>
      </c>
      <c r="E394" s="2">
        <v>0.72419999999999995</v>
      </c>
      <c r="F394" s="2">
        <v>16.310600000000001</v>
      </c>
      <c r="G394" s="2">
        <v>6.1125999999999996</v>
      </c>
      <c r="H394" s="2">
        <v>0.3387</v>
      </c>
      <c r="I394" s="2">
        <v>3.7351999999999999</v>
      </c>
      <c r="J394" s="2">
        <v>7.7854000000000001</v>
      </c>
      <c r="K394" s="2">
        <v>3.2553999999999998</v>
      </c>
      <c r="L394" s="2">
        <v>0.73770000000000002</v>
      </c>
      <c r="M394" s="2">
        <v>0.2238</v>
      </c>
      <c r="N394" s="8">
        <v>96.658699999999996</v>
      </c>
      <c r="P394" s="2">
        <f t="shared" si="299"/>
        <v>59.420414303109816</v>
      </c>
      <c r="Q394" s="2">
        <f t="shared" si="300"/>
        <v>0.74923416102223594</v>
      </c>
      <c r="R394" s="2">
        <f t="shared" si="301"/>
        <v>16.874425168143169</v>
      </c>
      <c r="S394" s="2">
        <f t="shared" si="302"/>
        <v>6.3239004869711675</v>
      </c>
      <c r="T394" s="2">
        <f t="shared" si="303"/>
        <v>0.35040818881280217</v>
      </c>
      <c r="U394" s="2">
        <f t="shared" si="304"/>
        <v>3.8643184731431317</v>
      </c>
      <c r="V394" s="2">
        <f t="shared" si="305"/>
        <v>8.0545258729943612</v>
      </c>
      <c r="W394" s="2">
        <f t="shared" si="306"/>
        <v>3.3679327365255274</v>
      </c>
      <c r="X394" s="2">
        <f t="shared" si="307"/>
        <v>0.76320082930972588</v>
      </c>
      <c r="Y394" s="2">
        <f t="shared" si="308"/>
        <v>0.23153632316594369</v>
      </c>
      <c r="Z394" s="2">
        <f t="shared" si="298"/>
        <v>99.999896543197892</v>
      </c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</row>
    <row r="395" spans="2:48" x14ac:dyDescent="0.2">
      <c r="C395" t="s">
        <v>129</v>
      </c>
      <c r="D395" s="2">
        <v>57.244900000000001</v>
      </c>
      <c r="E395" s="2">
        <v>0.68879999999999997</v>
      </c>
      <c r="F395" s="2">
        <v>16.274899999999999</v>
      </c>
      <c r="G395" s="2">
        <v>6.4020000000000001</v>
      </c>
      <c r="H395" s="2">
        <v>0.18629999999999999</v>
      </c>
      <c r="I395" s="2">
        <v>3.7648999999999999</v>
      </c>
      <c r="J395" s="2">
        <v>8.2446000000000002</v>
      </c>
      <c r="K395" s="2">
        <v>3.2603</v>
      </c>
      <c r="L395" s="2">
        <v>0.84260000000000002</v>
      </c>
      <c r="M395" s="2">
        <v>0.20330000000000001</v>
      </c>
      <c r="N395" s="8">
        <v>97.1126</v>
      </c>
      <c r="P395" s="2">
        <f t="shared" si="299"/>
        <v>58.946933765546383</v>
      </c>
      <c r="Q395" s="2">
        <f t="shared" si="300"/>
        <v>0.70927974330828336</v>
      </c>
      <c r="R395" s="2">
        <f t="shared" si="301"/>
        <v>16.758793400650376</v>
      </c>
      <c r="S395" s="2">
        <f t="shared" si="302"/>
        <v>6.5923474399820421</v>
      </c>
      <c r="T395" s="2">
        <f t="shared" si="303"/>
        <v>0.19183916402197035</v>
      </c>
      <c r="U395" s="2">
        <f t="shared" si="304"/>
        <v>3.8768398745373926</v>
      </c>
      <c r="V395" s="2">
        <f t="shared" si="305"/>
        <v>8.4897325372814656</v>
      </c>
      <c r="W395" s="2">
        <f t="shared" si="306"/>
        <v>3.3572368570092861</v>
      </c>
      <c r="X395" s="2">
        <f t="shared" si="307"/>
        <v>0.86765260120725851</v>
      </c>
      <c r="Y395" s="2">
        <f t="shared" si="308"/>
        <v>0.2093446164555372</v>
      </c>
      <c r="Z395" s="2">
        <f t="shared" si="298"/>
        <v>100</v>
      </c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</row>
    <row r="396" spans="2:48" x14ac:dyDescent="0.2">
      <c r="C396" t="s">
        <v>194</v>
      </c>
      <c r="D396" s="2">
        <v>57.247</v>
      </c>
      <c r="E396" s="2">
        <v>0.71850000000000003</v>
      </c>
      <c r="F396" s="2">
        <v>16.4053</v>
      </c>
      <c r="G396" s="2">
        <v>5.7744</v>
      </c>
      <c r="H396" s="2">
        <v>0.21010000000000001</v>
      </c>
      <c r="I396" s="2">
        <v>4.0507999999999997</v>
      </c>
      <c r="J396" s="2">
        <v>7.7058999999999997</v>
      </c>
      <c r="K396" s="2">
        <v>3.3329</v>
      </c>
      <c r="L396" s="2">
        <v>0.81579999999999997</v>
      </c>
      <c r="M396" s="2">
        <v>0.27329999999999999</v>
      </c>
      <c r="N396" s="8">
        <v>96.534099999999995</v>
      </c>
      <c r="P396" s="2">
        <f t="shared" si="299"/>
        <v>59.302360513020794</v>
      </c>
      <c r="Q396" s="2">
        <f t="shared" si="300"/>
        <v>0.74429657499267099</v>
      </c>
      <c r="R396" s="2">
        <f t="shared" si="301"/>
        <v>16.994305639147203</v>
      </c>
      <c r="S396" s="2">
        <f t="shared" si="302"/>
        <v>5.9817204490433955</v>
      </c>
      <c r="T396" s="2">
        <f t="shared" si="303"/>
        <v>0.21764329910363284</v>
      </c>
      <c r="U396" s="2">
        <f t="shared" si="304"/>
        <v>4.1962373917610458</v>
      </c>
      <c r="V396" s="2">
        <f t="shared" si="305"/>
        <v>7.9825678180042079</v>
      </c>
      <c r="W396" s="2">
        <f t="shared" si="306"/>
        <v>3.4525623587934215</v>
      </c>
      <c r="X396" s="2">
        <f t="shared" si="307"/>
        <v>0.84508997338764225</v>
      </c>
      <c r="Y396" s="2">
        <f t="shared" si="308"/>
        <v>0.28311239240848568</v>
      </c>
      <c r="Z396" s="2">
        <f t="shared" si="298"/>
        <v>99.999896409662497</v>
      </c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</row>
    <row r="397" spans="2:48" x14ac:dyDescent="0.2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8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</row>
    <row r="398" spans="2:48" x14ac:dyDescent="0.2">
      <c r="B398" s="11" t="s">
        <v>253</v>
      </c>
      <c r="C398" t="s">
        <v>254</v>
      </c>
      <c r="D398" s="2">
        <v>54.406399999999998</v>
      </c>
      <c r="E398" s="2">
        <v>0.5827</v>
      </c>
      <c r="F398" s="2">
        <v>17.928599999999999</v>
      </c>
      <c r="G398" s="2">
        <v>4.0415000000000001</v>
      </c>
      <c r="H398" s="2">
        <v>0.21629999999999999</v>
      </c>
      <c r="I398" s="2">
        <v>3.2909000000000002</v>
      </c>
      <c r="J398" s="2">
        <v>7.8947000000000003</v>
      </c>
      <c r="K398" s="2">
        <v>3.2764000000000002</v>
      </c>
      <c r="L398" s="2">
        <v>0.59889999999999999</v>
      </c>
      <c r="M398" s="2">
        <v>0.17180000000000001</v>
      </c>
      <c r="N398" s="8">
        <v>92.408100000000005</v>
      </c>
      <c r="P398" s="2">
        <f t="shared" ref="P398:P409" si="311">D398/$N398*100</f>
        <v>58.876224053951972</v>
      </c>
      <c r="Q398" s="2">
        <f t="shared" ref="Q398:Q409" si="312">E398/$N398*100</f>
        <v>0.63057242817458636</v>
      </c>
      <c r="R398" s="2">
        <f t="shared" ref="R398:R409" si="313">F398/$N398*100</f>
        <v>19.401545968372901</v>
      </c>
      <c r="S398" s="2">
        <f t="shared" ref="S398:S409" si="314">G398/$N398*100</f>
        <v>4.3735343546723717</v>
      </c>
      <c r="T398" s="2">
        <f t="shared" ref="T398:T409" si="315">H398/$N398*100</f>
        <v>0.23407038993335</v>
      </c>
      <c r="U398" s="2">
        <f t="shared" ref="U398:U409" si="316">I398/$N398*100</f>
        <v>3.5612678975111485</v>
      </c>
      <c r="V398" s="2">
        <f t="shared" ref="V398:V409" si="317">J398/$N398*100</f>
        <v>8.5432986935127975</v>
      </c>
      <c r="W398" s="2">
        <f t="shared" ref="W398:W409" si="318">K398/$N398*100</f>
        <v>3.545576632351493</v>
      </c>
      <c r="X398" s="2">
        <f t="shared" ref="X398:X409" si="319">L398/$N398*100</f>
        <v>0.64810335890468473</v>
      </c>
      <c r="Y398" s="2">
        <f t="shared" ref="Y398:Y409" si="320">M398/$N398*100</f>
        <v>0.18591443823647494</v>
      </c>
      <c r="Z398" s="2">
        <f t="shared" si="298"/>
        <v>100.00010821562179</v>
      </c>
      <c r="AB398" s="2">
        <f t="shared" ref="AB398:AK398" si="321">AVERAGE(P398:P409)</f>
        <v>58.737072048995167</v>
      </c>
      <c r="AC398" s="2">
        <f t="shared" si="321"/>
        <v>0.64603036248210965</v>
      </c>
      <c r="AD398" s="2">
        <f t="shared" si="321"/>
        <v>19.693193213571089</v>
      </c>
      <c r="AE398" s="2">
        <f t="shared" si="321"/>
        <v>4.214803852474998</v>
      </c>
      <c r="AF398" s="2">
        <f t="shared" si="321"/>
        <v>0.22963942909144694</v>
      </c>
      <c r="AG398" s="2">
        <f t="shared" si="321"/>
        <v>3.5079371000776978</v>
      </c>
      <c r="AH398" s="2">
        <f t="shared" si="321"/>
        <v>8.5630848313758481</v>
      </c>
      <c r="AI398" s="2">
        <f t="shared" si="321"/>
        <v>3.4772416480440378</v>
      </c>
      <c r="AJ398" s="2">
        <f t="shared" si="321"/>
        <v>0.71045069938162742</v>
      </c>
      <c r="AK398" s="2">
        <f t="shared" si="321"/>
        <v>0.22054682083656926</v>
      </c>
      <c r="AL398" s="2"/>
      <c r="AM398" s="2">
        <f t="shared" ref="AM398:AV398" si="322">_xlfn.STDEV.P(P398:P409)</f>
        <v>0.40178339895951914</v>
      </c>
      <c r="AN398" s="2">
        <f t="shared" si="322"/>
        <v>2.9414725985258842E-2</v>
      </c>
      <c r="AO398" s="2">
        <f t="shared" si="322"/>
        <v>0.19936599816541906</v>
      </c>
      <c r="AP398" s="2">
        <f t="shared" si="322"/>
        <v>0.21747565063440358</v>
      </c>
      <c r="AQ398" s="2">
        <f t="shared" si="322"/>
        <v>3.7136071507461191E-2</v>
      </c>
      <c r="AR398" s="2">
        <f t="shared" si="322"/>
        <v>0.17480349210976329</v>
      </c>
      <c r="AS398" s="2">
        <f t="shared" si="322"/>
        <v>0.23998937482085908</v>
      </c>
      <c r="AT398" s="2">
        <f t="shared" si="322"/>
        <v>0.10145088523927238</v>
      </c>
      <c r="AU398" s="2">
        <f t="shared" si="322"/>
        <v>4.6501713457034743E-2</v>
      </c>
      <c r="AV398" s="2">
        <f t="shared" si="322"/>
        <v>5.5328555568816537E-2</v>
      </c>
    </row>
    <row r="399" spans="2:48" x14ac:dyDescent="0.2">
      <c r="C399" t="s">
        <v>255</v>
      </c>
      <c r="D399" s="2">
        <v>54.045200000000001</v>
      </c>
      <c r="E399" s="2">
        <v>0.60519999999999996</v>
      </c>
      <c r="F399" s="2">
        <v>18.097899999999999</v>
      </c>
      <c r="G399" s="2">
        <v>4.0834000000000001</v>
      </c>
      <c r="H399" s="2">
        <v>0.2082</v>
      </c>
      <c r="I399" s="2">
        <v>3.2879999999999998</v>
      </c>
      <c r="J399" s="2">
        <v>7.8418999999999999</v>
      </c>
      <c r="K399" s="2">
        <v>3.2435</v>
      </c>
      <c r="L399" s="2">
        <v>0.66879999999999995</v>
      </c>
      <c r="M399" s="2">
        <v>0.28249999999999997</v>
      </c>
      <c r="N399" s="8">
        <v>92.364500000000007</v>
      </c>
      <c r="P399" s="2">
        <f t="shared" si="311"/>
        <v>58.512956817825021</v>
      </c>
      <c r="Q399" s="2">
        <f t="shared" si="312"/>
        <v>0.65523009381309905</v>
      </c>
      <c r="R399" s="2">
        <f t="shared" si="313"/>
        <v>19.593999859253284</v>
      </c>
      <c r="S399" s="2">
        <f t="shared" si="314"/>
        <v>4.4209625992670345</v>
      </c>
      <c r="T399" s="2">
        <f t="shared" si="315"/>
        <v>0.22541127814257639</v>
      </c>
      <c r="U399" s="2">
        <f t="shared" si="316"/>
        <v>3.5598092340672007</v>
      </c>
      <c r="V399" s="2">
        <f t="shared" si="317"/>
        <v>8.4901666765911141</v>
      </c>
      <c r="W399" s="2">
        <f t="shared" si="318"/>
        <v>3.5116305506985905</v>
      </c>
      <c r="X399" s="2">
        <f t="shared" si="319"/>
        <v>0.72408771768374203</v>
      </c>
      <c r="Y399" s="2">
        <f t="shared" si="320"/>
        <v>0.30585343936252563</v>
      </c>
      <c r="Z399" s="2">
        <f t="shared" si="298"/>
        <v>100.00010826670417</v>
      </c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</row>
    <row r="400" spans="2:48" x14ac:dyDescent="0.2">
      <c r="C400" t="s">
        <v>187</v>
      </c>
      <c r="D400" s="2">
        <v>54.306100000000001</v>
      </c>
      <c r="E400" s="2">
        <v>0.61839999999999995</v>
      </c>
      <c r="F400" s="2">
        <v>18.244499999999999</v>
      </c>
      <c r="G400" s="2">
        <v>4.0312000000000001</v>
      </c>
      <c r="H400" s="2">
        <v>0.16539999999999999</v>
      </c>
      <c r="I400" s="2">
        <v>3.3531</v>
      </c>
      <c r="J400" s="2">
        <v>7.8997000000000002</v>
      </c>
      <c r="K400" s="2">
        <v>3.2063999999999999</v>
      </c>
      <c r="L400" s="2">
        <v>0.66190000000000004</v>
      </c>
      <c r="M400" s="2">
        <v>9.69E-2</v>
      </c>
      <c r="N400" s="8">
        <v>92.583500000000001</v>
      </c>
      <c r="P400" s="2">
        <f t="shared" si="311"/>
        <v>58.656348053378835</v>
      </c>
      <c r="Q400" s="2">
        <f t="shared" si="312"/>
        <v>0.66793759147148246</v>
      </c>
      <c r="R400" s="2">
        <f t="shared" si="313"/>
        <v>19.705995128721639</v>
      </c>
      <c r="S400" s="2">
        <f t="shared" si="314"/>
        <v>4.3541235749350582</v>
      </c>
      <c r="T400" s="2">
        <f t="shared" si="315"/>
        <v>0.1786495433851604</v>
      </c>
      <c r="U400" s="2">
        <f t="shared" si="316"/>
        <v>3.621703651298557</v>
      </c>
      <c r="V400" s="2">
        <f t="shared" si="317"/>
        <v>8.5325138928642801</v>
      </c>
      <c r="W400" s="2">
        <f t="shared" si="318"/>
        <v>3.463252091355371</v>
      </c>
      <c r="X400" s="2">
        <f t="shared" si="319"/>
        <v>0.71492220536056639</v>
      </c>
      <c r="Y400" s="2">
        <f t="shared" si="320"/>
        <v>0.10466227783568346</v>
      </c>
      <c r="Z400" s="2">
        <f t="shared" si="298"/>
        <v>100.00010801060665</v>
      </c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</row>
    <row r="401" spans="2:48" x14ac:dyDescent="0.2">
      <c r="C401" t="s">
        <v>183</v>
      </c>
      <c r="D401" s="2">
        <v>53.258499999999998</v>
      </c>
      <c r="E401" s="2">
        <v>0.5948</v>
      </c>
      <c r="F401" s="2">
        <v>17.867599999999999</v>
      </c>
      <c r="G401" s="2">
        <v>4.1737000000000002</v>
      </c>
      <c r="H401" s="2">
        <v>0.14410000000000001</v>
      </c>
      <c r="I401" s="2">
        <v>3.2547000000000001</v>
      </c>
      <c r="J401" s="2">
        <v>8.2398000000000007</v>
      </c>
      <c r="K401" s="2">
        <v>3.2035</v>
      </c>
      <c r="L401" s="2">
        <v>0.62290000000000001</v>
      </c>
      <c r="M401" s="2">
        <v>0.1928</v>
      </c>
      <c r="N401" s="8">
        <v>91.552499999999995</v>
      </c>
      <c r="P401" s="2">
        <f t="shared" si="311"/>
        <v>58.172633188607627</v>
      </c>
      <c r="Q401" s="2">
        <f t="shared" si="312"/>
        <v>0.64968187651893727</v>
      </c>
      <c r="R401" s="2">
        <f t="shared" si="313"/>
        <v>19.516233854892</v>
      </c>
      <c r="S401" s="2">
        <f t="shared" si="314"/>
        <v>4.5588050572076133</v>
      </c>
      <c r="T401" s="2">
        <f t="shared" si="315"/>
        <v>0.15739602960050247</v>
      </c>
      <c r="U401" s="2">
        <f t="shared" si="316"/>
        <v>3.5550094208241179</v>
      </c>
      <c r="V401" s="2">
        <f t="shared" si="317"/>
        <v>9.0000819202097162</v>
      </c>
      <c r="W401" s="2">
        <f t="shared" si="318"/>
        <v>3.4990852243248409</v>
      </c>
      <c r="X401" s="2">
        <f t="shared" si="319"/>
        <v>0.68037464842576667</v>
      </c>
      <c r="Y401" s="2">
        <f t="shared" si="320"/>
        <v>0.21058955244258759</v>
      </c>
      <c r="Z401" s="2">
        <f t="shared" si="298"/>
        <v>99.999890773053707</v>
      </c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</row>
    <row r="402" spans="2:48" x14ac:dyDescent="0.2">
      <c r="C402" t="s">
        <v>188</v>
      </c>
      <c r="D402" s="2">
        <v>53.418900000000001</v>
      </c>
      <c r="E402" s="2">
        <v>0.60629999999999995</v>
      </c>
      <c r="F402" s="2">
        <v>18.317399999999999</v>
      </c>
      <c r="G402" s="2">
        <v>4.0923999999999996</v>
      </c>
      <c r="H402" s="2">
        <v>0.23749999999999999</v>
      </c>
      <c r="I402" s="2">
        <v>3.5623</v>
      </c>
      <c r="J402" s="2">
        <v>8.2662999999999993</v>
      </c>
      <c r="K402" s="2">
        <v>3.0825999999999998</v>
      </c>
      <c r="L402" s="2">
        <v>0.65800000000000003</v>
      </c>
      <c r="M402" s="2">
        <v>0.20930000000000001</v>
      </c>
      <c r="N402" s="8">
        <v>92.450900000000004</v>
      </c>
      <c r="P402" s="2">
        <f t="shared" si="311"/>
        <v>57.780832852898136</v>
      </c>
      <c r="Q402" s="2">
        <f t="shared" si="312"/>
        <v>0.655807569207006</v>
      </c>
      <c r="R402" s="2">
        <f t="shared" si="313"/>
        <v>19.813111608432148</v>
      </c>
      <c r="S402" s="2">
        <f t="shared" si="314"/>
        <v>4.4265658852428693</v>
      </c>
      <c r="T402" s="2">
        <f t="shared" si="315"/>
        <v>0.25689311840122703</v>
      </c>
      <c r="U402" s="2">
        <f t="shared" si="316"/>
        <v>3.8531804449713305</v>
      </c>
      <c r="V402" s="2">
        <f t="shared" si="317"/>
        <v>8.941286672168685</v>
      </c>
      <c r="W402" s="2">
        <f t="shared" si="318"/>
        <v>3.3343104285626204</v>
      </c>
      <c r="X402" s="2">
        <f t="shared" si="319"/>
        <v>0.71172914487582051</v>
      </c>
      <c r="Y402" s="2">
        <f t="shared" si="320"/>
        <v>0.22639044076369189</v>
      </c>
      <c r="Z402" s="2">
        <f t="shared" si="298"/>
        <v>100.00010816552353</v>
      </c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</row>
    <row r="403" spans="2:48" x14ac:dyDescent="0.2">
      <c r="C403" t="s">
        <v>184</v>
      </c>
      <c r="D403" s="2">
        <v>54.143799999999999</v>
      </c>
      <c r="E403" s="2">
        <v>0.60550000000000004</v>
      </c>
      <c r="F403" s="2">
        <v>17.968699999999998</v>
      </c>
      <c r="G403" s="2">
        <v>4.0518999999999998</v>
      </c>
      <c r="H403" s="2">
        <v>0.20830000000000001</v>
      </c>
      <c r="I403" s="2">
        <v>3.2351999999999999</v>
      </c>
      <c r="J403" s="2">
        <v>8.1578999999999997</v>
      </c>
      <c r="K403" s="2">
        <v>3.0798999999999999</v>
      </c>
      <c r="L403" s="2">
        <v>0.56850000000000001</v>
      </c>
      <c r="M403" s="2">
        <v>0.2114</v>
      </c>
      <c r="N403" s="8">
        <v>92.231200000000001</v>
      </c>
      <c r="P403" s="2">
        <f t="shared" si="311"/>
        <v>58.704429737442418</v>
      </c>
      <c r="Q403" s="2">
        <f t="shared" si="312"/>
        <v>0.6565023549514698</v>
      </c>
      <c r="R403" s="2">
        <f t="shared" si="313"/>
        <v>19.482235946187405</v>
      </c>
      <c r="S403" s="2">
        <f t="shared" si="314"/>
        <v>4.3931988307644261</v>
      </c>
      <c r="T403" s="2">
        <f t="shared" si="315"/>
        <v>0.22584548395770629</v>
      </c>
      <c r="U403" s="2">
        <f t="shared" si="316"/>
        <v>3.5077067196350038</v>
      </c>
      <c r="V403" s="2">
        <f t="shared" si="317"/>
        <v>8.8450546019134517</v>
      </c>
      <c r="W403" s="2">
        <f t="shared" si="318"/>
        <v>3.3393255210818027</v>
      </c>
      <c r="X403" s="2">
        <f t="shared" si="319"/>
        <v>0.61638577834832464</v>
      </c>
      <c r="Y403" s="2">
        <f t="shared" si="320"/>
        <v>0.22920660253796982</v>
      </c>
      <c r="Z403" s="2">
        <f t="shared" si="298"/>
        <v>99.999891576819991</v>
      </c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</row>
    <row r="404" spans="2:48" x14ac:dyDescent="0.2">
      <c r="C404" t="s">
        <v>189</v>
      </c>
      <c r="D404" s="2">
        <v>54.467399999999998</v>
      </c>
      <c r="E404" s="2">
        <v>0.56140000000000001</v>
      </c>
      <c r="F404" s="2">
        <v>17.959199999999999</v>
      </c>
      <c r="G404" s="2">
        <v>3.734</v>
      </c>
      <c r="H404" s="2">
        <v>0.25380000000000003</v>
      </c>
      <c r="I404" s="2">
        <v>3.4125000000000001</v>
      </c>
      <c r="J404" s="2">
        <v>7.8577000000000004</v>
      </c>
      <c r="K404" s="2">
        <v>3.0484</v>
      </c>
      <c r="L404" s="2">
        <v>0.62419999999999998</v>
      </c>
      <c r="M404" s="2">
        <v>0.2099</v>
      </c>
      <c r="N404" s="8">
        <v>92.128600000000006</v>
      </c>
      <c r="P404" s="2">
        <f t="shared" si="311"/>
        <v>59.121054699626384</v>
      </c>
      <c r="Q404" s="2">
        <f t="shared" si="312"/>
        <v>0.60936560416634999</v>
      </c>
      <c r="R404" s="2">
        <f t="shared" si="313"/>
        <v>19.493620873431265</v>
      </c>
      <c r="S404" s="2">
        <f t="shared" si="314"/>
        <v>4.0530302208000553</v>
      </c>
      <c r="T404" s="2">
        <f t="shared" si="315"/>
        <v>0.27548448581656509</v>
      </c>
      <c r="U404" s="2">
        <f t="shared" si="316"/>
        <v>3.704061496647078</v>
      </c>
      <c r="V404" s="2">
        <f t="shared" si="317"/>
        <v>8.5290561237227092</v>
      </c>
      <c r="W404" s="2">
        <f t="shared" si="318"/>
        <v>3.3088530597447479</v>
      </c>
      <c r="X404" s="2">
        <f t="shared" si="319"/>
        <v>0.67753119009732043</v>
      </c>
      <c r="Y404" s="2">
        <f t="shared" si="320"/>
        <v>0.2278337020208708</v>
      </c>
      <c r="Z404" s="2">
        <f t="shared" si="298"/>
        <v>99.999891456073343</v>
      </c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</row>
    <row r="405" spans="2:48" x14ac:dyDescent="0.2">
      <c r="C405" t="s">
        <v>115</v>
      </c>
      <c r="D405" s="2">
        <v>54.860300000000002</v>
      </c>
      <c r="E405" s="2">
        <v>0.59909999999999997</v>
      </c>
      <c r="F405" s="2">
        <v>18.265000000000001</v>
      </c>
      <c r="G405" s="2">
        <v>3.6223000000000001</v>
      </c>
      <c r="H405" s="2">
        <v>0.23250000000000001</v>
      </c>
      <c r="I405" s="2">
        <v>3.2153999999999998</v>
      </c>
      <c r="J405" s="2">
        <v>7.9302999999999999</v>
      </c>
      <c r="K405" s="2">
        <v>3.3283</v>
      </c>
      <c r="L405" s="2">
        <v>0.67959999999999998</v>
      </c>
      <c r="M405" s="2">
        <v>0.2455</v>
      </c>
      <c r="N405" s="8">
        <v>92.978499999999997</v>
      </c>
      <c r="P405" s="2">
        <f t="shared" si="311"/>
        <v>59.00321041961314</v>
      </c>
      <c r="Q405" s="2">
        <f t="shared" si="312"/>
        <v>0.64434250928978209</v>
      </c>
      <c r="R405" s="2">
        <f t="shared" si="313"/>
        <v>19.644326376527907</v>
      </c>
      <c r="S405" s="2">
        <f t="shared" si="314"/>
        <v>3.8958468893346319</v>
      </c>
      <c r="T405" s="2">
        <f t="shared" si="315"/>
        <v>0.25005780906338565</v>
      </c>
      <c r="U405" s="2">
        <f t="shared" si="316"/>
        <v>3.4582188355372474</v>
      </c>
      <c r="V405" s="2">
        <f t="shared" si="317"/>
        <v>8.5291760998510409</v>
      </c>
      <c r="W405" s="2">
        <f t="shared" si="318"/>
        <v>3.5796447565835119</v>
      </c>
      <c r="X405" s="2">
        <f t="shared" si="319"/>
        <v>0.73092166468592201</v>
      </c>
      <c r="Y405" s="2">
        <f t="shared" si="320"/>
        <v>0.2640395360217685</v>
      </c>
      <c r="Z405" s="2">
        <f t="shared" si="298"/>
        <v>99.999784896508345</v>
      </c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</row>
    <row r="406" spans="2:48" x14ac:dyDescent="0.2">
      <c r="C406" t="s">
        <v>116</v>
      </c>
      <c r="D406" s="2">
        <v>54.375399999999999</v>
      </c>
      <c r="E406" s="2">
        <v>0.65920000000000001</v>
      </c>
      <c r="F406" s="2">
        <v>18.450500000000002</v>
      </c>
      <c r="G406" s="2">
        <v>3.6301999999999999</v>
      </c>
      <c r="H406" s="2">
        <v>0.22700000000000001</v>
      </c>
      <c r="I406" s="2">
        <v>2.9575999999999998</v>
      </c>
      <c r="J406" s="2">
        <v>7.5171000000000001</v>
      </c>
      <c r="K406" s="2">
        <v>3.1225000000000001</v>
      </c>
      <c r="L406" s="2">
        <v>0.72819999999999996</v>
      </c>
      <c r="M406" s="2">
        <v>0.15160000000000001</v>
      </c>
      <c r="N406" s="8">
        <v>91.819199999999995</v>
      </c>
      <c r="P406" s="2">
        <f t="shared" si="311"/>
        <v>59.220075975395126</v>
      </c>
      <c r="Q406" s="2">
        <f t="shared" si="312"/>
        <v>0.71793263282624986</v>
      </c>
      <c r="R406" s="2">
        <f t="shared" si="313"/>
        <v>20.094381131615176</v>
      </c>
      <c r="S406" s="2">
        <f t="shared" si="314"/>
        <v>3.9536393259797511</v>
      </c>
      <c r="T406" s="2">
        <f t="shared" si="315"/>
        <v>0.24722498126753448</v>
      </c>
      <c r="U406" s="2">
        <f t="shared" si="316"/>
        <v>3.2211127955808805</v>
      </c>
      <c r="V406" s="2">
        <f t="shared" si="317"/>
        <v>8.1868498091902353</v>
      </c>
      <c r="W406" s="2">
        <f t="shared" si="318"/>
        <v>3.4007048634708212</v>
      </c>
      <c r="X406" s="2">
        <f t="shared" si="319"/>
        <v>0.79308031435691007</v>
      </c>
      <c r="Y406" s="2">
        <f t="shared" si="320"/>
        <v>0.16510708000069704</v>
      </c>
      <c r="Z406" s="2">
        <f t="shared" si="298"/>
        <v>100.00010890968338</v>
      </c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</row>
    <row r="407" spans="2:48" x14ac:dyDescent="0.2">
      <c r="C407" t="s">
        <v>117</v>
      </c>
      <c r="D407" s="2">
        <v>54.621299999999998</v>
      </c>
      <c r="E407" s="2">
        <v>0.55820000000000003</v>
      </c>
      <c r="F407" s="2">
        <v>18.331800000000001</v>
      </c>
      <c r="G407" s="2">
        <v>3.8048999999999999</v>
      </c>
      <c r="H407" s="2">
        <v>0.1656</v>
      </c>
      <c r="I407" s="2">
        <v>3.0276999999999998</v>
      </c>
      <c r="J407" s="2">
        <v>7.6158000000000001</v>
      </c>
      <c r="K407" s="2">
        <v>3.3208000000000002</v>
      </c>
      <c r="L407" s="2">
        <v>0.67149999999999999</v>
      </c>
      <c r="M407" s="2">
        <v>0.2908</v>
      </c>
      <c r="N407" s="8">
        <v>92.408299999999997</v>
      </c>
      <c r="P407" s="2">
        <f t="shared" si="311"/>
        <v>59.108651495590756</v>
      </c>
      <c r="Q407" s="2">
        <f t="shared" si="312"/>
        <v>0.60405829346498097</v>
      </c>
      <c r="R407" s="2">
        <f t="shared" si="313"/>
        <v>19.837828420174379</v>
      </c>
      <c r="S407" s="2">
        <f t="shared" si="314"/>
        <v>4.1174872819865742</v>
      </c>
      <c r="T407" s="2">
        <f t="shared" si="315"/>
        <v>0.17920468183052821</v>
      </c>
      <c r="U407" s="2">
        <f t="shared" si="316"/>
        <v>3.2764372897239746</v>
      </c>
      <c r="V407" s="2">
        <f t="shared" si="317"/>
        <v>8.2414674872278795</v>
      </c>
      <c r="W407" s="2">
        <f t="shared" si="318"/>
        <v>3.5936165907175006</v>
      </c>
      <c r="X407" s="2">
        <f t="shared" si="319"/>
        <v>0.72666632759178562</v>
      </c>
      <c r="Y407" s="2">
        <f t="shared" si="320"/>
        <v>0.31469034707921262</v>
      </c>
      <c r="Z407" s="2">
        <f t="shared" si="298"/>
        <v>100.00010821538756</v>
      </c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</row>
    <row r="408" spans="2:48" x14ac:dyDescent="0.2">
      <c r="C408" t="s">
        <v>18</v>
      </c>
      <c r="D408" s="2">
        <v>54.357599999999998</v>
      </c>
      <c r="E408" s="2">
        <v>0.59750000000000003</v>
      </c>
      <c r="F408" s="2">
        <v>18.380199999999999</v>
      </c>
      <c r="G408" s="2">
        <v>3.6947000000000001</v>
      </c>
      <c r="H408" s="2">
        <v>0.22969999999999999</v>
      </c>
      <c r="I408" s="2">
        <v>3.0301</v>
      </c>
      <c r="J408" s="2">
        <v>7.7733999999999996</v>
      </c>
      <c r="K408" s="2">
        <v>3.2978000000000001</v>
      </c>
      <c r="L408" s="2">
        <v>0.70289999999999997</v>
      </c>
      <c r="M408" s="2">
        <v>0.1784</v>
      </c>
      <c r="N408" s="8">
        <v>92.242400000000004</v>
      </c>
      <c r="P408" s="2">
        <f t="shared" si="311"/>
        <v>58.929082504358078</v>
      </c>
      <c r="Q408" s="2">
        <f t="shared" si="312"/>
        <v>0.64774984172137762</v>
      </c>
      <c r="R408" s="2">
        <f t="shared" si="313"/>
        <v>19.925977641518429</v>
      </c>
      <c r="S408" s="2">
        <f t="shared" si="314"/>
        <v>4.0054248371681567</v>
      </c>
      <c r="T408" s="2">
        <f t="shared" si="315"/>
        <v>0.24901780526092121</v>
      </c>
      <c r="U408" s="2">
        <f t="shared" si="316"/>
        <v>3.2849318751463534</v>
      </c>
      <c r="V408" s="2">
        <f t="shared" si="317"/>
        <v>8.4271441332836083</v>
      </c>
      <c r="W408" s="2">
        <f t="shared" si="318"/>
        <v>3.5751454862406011</v>
      </c>
      <c r="X408" s="2">
        <f t="shared" si="319"/>
        <v>0.76201399790118196</v>
      </c>
      <c r="Y408" s="2">
        <f t="shared" si="320"/>
        <v>0.19340346738593098</v>
      </c>
      <c r="Z408" s="2">
        <f t="shared" si="298"/>
        <v>99.999891589984642</v>
      </c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</row>
    <row r="409" spans="2:48" x14ac:dyDescent="0.2">
      <c r="C409" t="s">
        <v>170</v>
      </c>
      <c r="D409" s="2">
        <v>54.525399999999998</v>
      </c>
      <c r="E409" s="2">
        <v>0.56899999999999995</v>
      </c>
      <c r="F409" s="2">
        <v>18.381699999999999</v>
      </c>
      <c r="G409" s="2">
        <v>3.7349999999999999</v>
      </c>
      <c r="H409" s="2">
        <v>0.25650000000000001</v>
      </c>
      <c r="I409" s="2">
        <v>3.2402000000000002</v>
      </c>
      <c r="J409" s="2">
        <v>7.8791000000000002</v>
      </c>
      <c r="K409" s="2">
        <v>3.3180999999999998</v>
      </c>
      <c r="L409" s="2">
        <v>0.68630000000000002</v>
      </c>
      <c r="M409" s="2">
        <v>0.2031</v>
      </c>
      <c r="N409" s="8">
        <v>92.794399999999996</v>
      </c>
      <c r="P409" s="2">
        <f t="shared" si="311"/>
        <v>58.759364789254519</v>
      </c>
      <c r="Q409" s="2">
        <f t="shared" si="312"/>
        <v>0.6131835541799936</v>
      </c>
      <c r="R409" s="2">
        <f t="shared" si="313"/>
        <v>19.809061753726517</v>
      </c>
      <c r="S409" s="2">
        <f t="shared" si="314"/>
        <v>4.0250273723414347</v>
      </c>
      <c r="T409" s="2">
        <f t="shared" si="315"/>
        <v>0.27641754243790578</v>
      </c>
      <c r="U409" s="2">
        <f t="shared" si="316"/>
        <v>3.4918055399894823</v>
      </c>
      <c r="V409" s="2">
        <f t="shared" si="317"/>
        <v>8.4909218659746717</v>
      </c>
      <c r="W409" s="2">
        <f t="shared" si="318"/>
        <v>3.57575457139655</v>
      </c>
      <c r="X409" s="2">
        <f t="shared" si="319"/>
        <v>0.73959204434750381</v>
      </c>
      <c r="Y409" s="2">
        <f t="shared" si="320"/>
        <v>0.21887096635141776</v>
      </c>
      <c r="Z409" s="2">
        <f t="shared" si="298"/>
        <v>100</v>
      </c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</row>
    <row r="410" spans="2:48" x14ac:dyDescent="0.2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8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</row>
    <row r="411" spans="2:48" x14ac:dyDescent="0.2">
      <c r="B411" s="11" t="s">
        <v>256</v>
      </c>
      <c r="C411" t="s">
        <v>50</v>
      </c>
      <c r="D411" s="2">
        <v>57.580800000000004</v>
      </c>
      <c r="E411" s="2">
        <v>0.99260000000000004</v>
      </c>
      <c r="F411" s="2">
        <v>16.270399999999999</v>
      </c>
      <c r="G411" s="2">
        <v>5.8106999999999998</v>
      </c>
      <c r="H411" s="2">
        <v>0.24690000000000001</v>
      </c>
      <c r="I411" s="2">
        <v>3.0419999999999998</v>
      </c>
      <c r="J411" s="2">
        <v>7.2636000000000003</v>
      </c>
      <c r="K411" s="2">
        <v>3.3468</v>
      </c>
      <c r="L411" s="2">
        <v>0.75270000000000004</v>
      </c>
      <c r="M411" s="2">
        <v>0.2555</v>
      </c>
      <c r="N411" s="8">
        <v>95.561999999999998</v>
      </c>
      <c r="P411" s="2">
        <f t="shared" ref="P411:P419" si="323">D411/$N411*100</f>
        <v>60.254913040748413</v>
      </c>
      <c r="Q411" s="2">
        <f t="shared" ref="Q411:Q419" si="324">E411/$N411*100</f>
        <v>1.0386973901760115</v>
      </c>
      <c r="R411" s="2">
        <f t="shared" ref="R411:R419" si="325">F411/$N411*100</f>
        <v>17.02601452460183</v>
      </c>
      <c r="S411" s="2">
        <f t="shared" ref="S411:S419" si="326">G411/$N411*100</f>
        <v>6.0805550323350284</v>
      </c>
      <c r="T411" s="2">
        <f t="shared" ref="T411:T419" si="327">H411/$N411*100</f>
        <v>0.25836629622653356</v>
      </c>
      <c r="U411" s="2">
        <f t="shared" ref="U411:U419" si="328">I411/$N411*100</f>
        <v>3.1832736861932567</v>
      </c>
      <c r="V411" s="2">
        <f t="shared" ref="V411:V419" si="329">J411/$N411*100</f>
        <v>7.6009292396559305</v>
      </c>
      <c r="W411" s="2">
        <f t="shared" ref="W411:W419" si="330">K411/$N411*100</f>
        <v>3.5022289194449678</v>
      </c>
      <c r="X411" s="2">
        <f t="shared" ref="X411:X419" si="331">L411/$N411*100</f>
        <v>0.78765618132730586</v>
      </c>
      <c r="Y411" s="2">
        <f t="shared" ref="Y411:Y419" si="332">M411/$N411*100</f>
        <v>0.26736568929072224</v>
      </c>
      <c r="Z411" s="2">
        <f t="shared" si="298"/>
        <v>100</v>
      </c>
      <c r="AB411" s="2">
        <f t="shared" ref="AB411:AK411" si="333">AVERAGE(P411:P419)</f>
        <v>60.485989847268534</v>
      </c>
      <c r="AC411" s="2">
        <f t="shared" si="333"/>
        <v>1.0465523822010772</v>
      </c>
      <c r="AD411" s="2">
        <f t="shared" si="333"/>
        <v>16.704008334801646</v>
      </c>
      <c r="AE411" s="2">
        <f t="shared" si="333"/>
        <v>6.1467405816159735</v>
      </c>
      <c r="AF411" s="2">
        <f t="shared" si="333"/>
        <v>0.20784782721824058</v>
      </c>
      <c r="AG411" s="2">
        <f t="shared" si="333"/>
        <v>3.0669514517932082</v>
      </c>
      <c r="AH411" s="2">
        <f t="shared" si="333"/>
        <v>7.5644814726443217</v>
      </c>
      <c r="AI411" s="2">
        <f t="shared" si="333"/>
        <v>3.6209730418810406</v>
      </c>
      <c r="AJ411" s="2">
        <f t="shared" si="333"/>
        <v>0.85447895044286759</v>
      </c>
      <c r="AK411" s="2">
        <f t="shared" si="333"/>
        <v>0.3020109793736882</v>
      </c>
      <c r="AL411" s="2"/>
      <c r="AM411" s="2">
        <f t="shared" ref="AM411:AV411" si="334">_xlfn.STDEV.P(P411:P419)</f>
        <v>0.39506536945610576</v>
      </c>
      <c r="AN411" s="2">
        <f t="shared" si="334"/>
        <v>4.3628472435416323E-2</v>
      </c>
      <c r="AO411" s="2">
        <f t="shared" si="334"/>
        <v>0.20839694606064638</v>
      </c>
      <c r="AP411" s="2">
        <f t="shared" si="334"/>
        <v>0.15607374693910023</v>
      </c>
      <c r="AQ411" s="2">
        <f t="shared" si="334"/>
        <v>3.2951796813452561E-2</v>
      </c>
      <c r="AR411" s="2">
        <f t="shared" si="334"/>
        <v>0.16604288641537585</v>
      </c>
      <c r="AS411" s="2">
        <f t="shared" si="334"/>
        <v>0.13357598554807273</v>
      </c>
      <c r="AT411" s="2">
        <f t="shared" si="334"/>
        <v>0.10889770053200873</v>
      </c>
      <c r="AU411" s="2">
        <f t="shared" si="334"/>
        <v>6.6452589392195366E-2</v>
      </c>
      <c r="AV411" s="2">
        <f t="shared" si="334"/>
        <v>3.9057264153103829E-2</v>
      </c>
    </row>
    <row r="412" spans="2:48" x14ac:dyDescent="0.2">
      <c r="C412" t="s">
        <v>53</v>
      </c>
      <c r="D412" s="2">
        <v>57.2376</v>
      </c>
      <c r="E412" s="2">
        <v>1.0651999999999999</v>
      </c>
      <c r="F412" s="2">
        <v>15.8878</v>
      </c>
      <c r="G412" s="2">
        <v>5.9729000000000001</v>
      </c>
      <c r="H412" s="2">
        <v>0.186</v>
      </c>
      <c r="I412" s="2">
        <v>3.0291999999999999</v>
      </c>
      <c r="J412" s="2">
        <v>7.1871999999999998</v>
      </c>
      <c r="K412" s="2">
        <v>3.4445999999999999</v>
      </c>
      <c r="L412" s="2">
        <v>0.76770000000000005</v>
      </c>
      <c r="M412" s="2">
        <v>0.27360000000000001</v>
      </c>
      <c r="N412" s="8">
        <v>95.0518</v>
      </c>
      <c r="P412" s="2">
        <f t="shared" si="323"/>
        <v>60.217271003810559</v>
      </c>
      <c r="Q412" s="2">
        <f t="shared" si="324"/>
        <v>1.1206521075876521</v>
      </c>
      <c r="R412" s="2">
        <f t="shared" si="325"/>
        <v>16.71488598848207</v>
      </c>
      <c r="S412" s="2">
        <f t="shared" si="326"/>
        <v>6.2838368131902813</v>
      </c>
      <c r="T412" s="2">
        <f t="shared" si="327"/>
        <v>0.19568277507632678</v>
      </c>
      <c r="U412" s="2">
        <f t="shared" si="328"/>
        <v>3.1868938831247808</v>
      </c>
      <c r="V412" s="2">
        <f t="shared" si="329"/>
        <v>7.5613507582181505</v>
      </c>
      <c r="W412" s="2">
        <f t="shared" si="330"/>
        <v>3.6239187474619099</v>
      </c>
      <c r="X412" s="2">
        <f t="shared" si="331"/>
        <v>0.80766487325858116</v>
      </c>
      <c r="Y412" s="2">
        <f t="shared" si="332"/>
        <v>0.28784304978969361</v>
      </c>
      <c r="Z412" s="2">
        <f t="shared" si="298"/>
        <v>100.00000000000001</v>
      </c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</row>
    <row r="413" spans="2:48" x14ac:dyDescent="0.2">
      <c r="C413" t="s">
        <v>110</v>
      </c>
      <c r="D413" s="2">
        <v>57.2883</v>
      </c>
      <c r="E413" s="2">
        <v>1.0091000000000001</v>
      </c>
      <c r="F413" s="2">
        <v>15.9308</v>
      </c>
      <c r="G413" s="2">
        <v>6.1237000000000004</v>
      </c>
      <c r="H413" s="2">
        <v>0.18240000000000001</v>
      </c>
      <c r="I413" s="2">
        <v>3.0714999999999999</v>
      </c>
      <c r="J413" s="2">
        <v>7.2435999999999998</v>
      </c>
      <c r="K413" s="2">
        <v>3.5678000000000001</v>
      </c>
      <c r="L413" s="2">
        <v>0.74990000000000001</v>
      </c>
      <c r="M413" s="2">
        <v>0.23469999999999999</v>
      </c>
      <c r="N413" s="8">
        <v>95.401799999999994</v>
      </c>
      <c r="P413" s="2">
        <f t="shared" si="323"/>
        <v>60.049495921460604</v>
      </c>
      <c r="Q413" s="2">
        <f t="shared" si="324"/>
        <v>1.0577368561180189</v>
      </c>
      <c r="R413" s="2">
        <f t="shared" si="325"/>
        <v>16.698636713353419</v>
      </c>
      <c r="S413" s="2">
        <f t="shared" si="326"/>
        <v>6.418851635923013</v>
      </c>
      <c r="T413" s="2">
        <f t="shared" si="327"/>
        <v>0.19119136116928614</v>
      </c>
      <c r="U413" s="2">
        <f t="shared" si="328"/>
        <v>3.219540931093543</v>
      </c>
      <c r="V413" s="2">
        <f t="shared" si="329"/>
        <v>7.5927288583653567</v>
      </c>
      <c r="W413" s="2">
        <f t="shared" si="330"/>
        <v>3.7397617235733502</v>
      </c>
      <c r="X413" s="2">
        <f t="shared" si="331"/>
        <v>0.78604386919324376</v>
      </c>
      <c r="Y413" s="2">
        <f t="shared" si="332"/>
        <v>0.24601212975017242</v>
      </c>
      <c r="Z413" s="2">
        <f t="shared" si="298"/>
        <v>100.00000000000003</v>
      </c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</row>
    <row r="414" spans="2:48" x14ac:dyDescent="0.2">
      <c r="C414" t="s">
        <v>70</v>
      </c>
      <c r="D414" s="2">
        <v>57.732599999999998</v>
      </c>
      <c r="E414" s="2">
        <v>0.94020000000000004</v>
      </c>
      <c r="F414" s="2">
        <v>15.4963</v>
      </c>
      <c r="G414" s="2">
        <v>5.9439000000000002</v>
      </c>
      <c r="H414" s="2">
        <v>0.25390000000000001</v>
      </c>
      <c r="I414" s="2">
        <v>3.0739000000000001</v>
      </c>
      <c r="J414" s="2">
        <v>7.1265000000000001</v>
      </c>
      <c r="K414" s="2">
        <v>3.6206</v>
      </c>
      <c r="L414" s="2">
        <v>0.81789999999999996</v>
      </c>
      <c r="M414" s="2">
        <v>0.28270000000000001</v>
      </c>
      <c r="N414" s="8">
        <v>95.288499999999999</v>
      </c>
      <c r="P414" s="2">
        <f t="shared" si="323"/>
        <v>60.587164243324224</v>
      </c>
      <c r="Q414" s="2">
        <f t="shared" si="324"/>
        <v>0.98668779548424013</v>
      </c>
      <c r="R414" s="2">
        <f t="shared" si="325"/>
        <v>16.262508067605218</v>
      </c>
      <c r="S414" s="2">
        <f t="shared" si="326"/>
        <v>6.2377936477119489</v>
      </c>
      <c r="T414" s="2">
        <f t="shared" si="327"/>
        <v>0.26645397923149178</v>
      </c>
      <c r="U414" s="2">
        <f t="shared" si="328"/>
        <v>3.2258876989353382</v>
      </c>
      <c r="V414" s="2">
        <f t="shared" si="329"/>
        <v>7.4788668097409445</v>
      </c>
      <c r="W414" s="2">
        <f t="shared" si="330"/>
        <v>3.7996190516169315</v>
      </c>
      <c r="X414" s="2">
        <f t="shared" si="331"/>
        <v>0.85834072317226107</v>
      </c>
      <c r="Y414" s="2">
        <f t="shared" si="332"/>
        <v>0.2966779831774034</v>
      </c>
      <c r="Z414" s="2">
        <f t="shared" si="298"/>
        <v>100</v>
      </c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</row>
    <row r="415" spans="2:48" x14ac:dyDescent="0.2">
      <c r="C415" t="s">
        <v>71</v>
      </c>
      <c r="D415" s="2">
        <v>58.044699999999999</v>
      </c>
      <c r="E415" s="2">
        <v>0.98340000000000005</v>
      </c>
      <c r="F415" s="2">
        <v>16.195699999999999</v>
      </c>
      <c r="G415" s="2">
        <v>5.8205</v>
      </c>
      <c r="H415" s="2">
        <v>0.18970000000000001</v>
      </c>
      <c r="I415" s="2">
        <v>2.9266999999999999</v>
      </c>
      <c r="J415" s="2">
        <v>7.4039999999999999</v>
      </c>
      <c r="K415" s="2">
        <v>3.4281999999999999</v>
      </c>
      <c r="L415" s="2">
        <v>0.86799999999999999</v>
      </c>
      <c r="M415" s="2">
        <v>0.32979999999999998</v>
      </c>
      <c r="N415" s="8">
        <v>96.190600000000003</v>
      </c>
      <c r="P415" s="2">
        <f t="shared" si="323"/>
        <v>60.343422330248487</v>
      </c>
      <c r="Q415" s="2">
        <f t="shared" si="324"/>
        <v>1.0223452187635798</v>
      </c>
      <c r="R415" s="2">
        <f t="shared" si="325"/>
        <v>16.837092189881336</v>
      </c>
      <c r="S415" s="2">
        <f t="shared" si="326"/>
        <v>6.051007063060216</v>
      </c>
      <c r="T415" s="2">
        <f t="shared" si="327"/>
        <v>0.19721261744910626</v>
      </c>
      <c r="U415" s="2">
        <f t="shared" si="328"/>
        <v>3.0426049946668381</v>
      </c>
      <c r="V415" s="2">
        <f t="shared" si="329"/>
        <v>7.6972178154622179</v>
      </c>
      <c r="W415" s="2">
        <f t="shared" si="330"/>
        <v>3.5639657097471056</v>
      </c>
      <c r="X415" s="2">
        <f t="shared" si="331"/>
        <v>0.90237507615089207</v>
      </c>
      <c r="Y415" s="2">
        <f t="shared" si="332"/>
        <v>0.34286094483244722</v>
      </c>
      <c r="Z415" s="2">
        <f t="shared" si="298"/>
        <v>100.00010396026224</v>
      </c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</row>
    <row r="416" spans="2:48" x14ac:dyDescent="0.2">
      <c r="C416" t="s">
        <v>72</v>
      </c>
      <c r="D416" s="2">
        <v>57.6494</v>
      </c>
      <c r="E416" s="2">
        <v>1.0689</v>
      </c>
      <c r="F416" s="2">
        <v>16.116800000000001</v>
      </c>
      <c r="G416" s="2">
        <v>5.8567999999999998</v>
      </c>
      <c r="H416" s="2">
        <v>0.1575</v>
      </c>
      <c r="I416" s="2">
        <v>3.0724999999999998</v>
      </c>
      <c r="J416" s="2">
        <v>7.4192999999999998</v>
      </c>
      <c r="K416" s="2">
        <v>3.2768000000000002</v>
      </c>
      <c r="L416" s="2">
        <v>0.73760000000000003</v>
      </c>
      <c r="M416" s="2">
        <v>0.2646</v>
      </c>
      <c r="N416" s="8">
        <v>95.620099999999994</v>
      </c>
      <c r="P416" s="2">
        <f t="shared" si="323"/>
        <v>60.290043620535847</v>
      </c>
      <c r="Q416" s="2">
        <f t="shared" si="324"/>
        <v>1.1178612028224191</v>
      </c>
      <c r="R416" s="2">
        <f t="shared" si="325"/>
        <v>16.855033617408893</v>
      </c>
      <c r="S416" s="2">
        <f t="shared" si="326"/>
        <v>6.1250720298347314</v>
      </c>
      <c r="T416" s="2">
        <f t="shared" si="327"/>
        <v>0.16471432261627003</v>
      </c>
      <c r="U416" s="2">
        <f t="shared" si="328"/>
        <v>3.2132365475459661</v>
      </c>
      <c r="V416" s="2">
        <f t="shared" si="329"/>
        <v>7.7591426907104255</v>
      </c>
      <c r="W416" s="2">
        <f t="shared" si="330"/>
        <v>3.4268945545967848</v>
      </c>
      <c r="X416" s="2">
        <f t="shared" si="331"/>
        <v>0.77138593245562392</v>
      </c>
      <c r="Y416" s="2">
        <f t="shared" si="332"/>
        <v>0.27672006199533367</v>
      </c>
      <c r="Z416" s="2">
        <f t="shared" si="298"/>
        <v>100.00010458052229</v>
      </c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</row>
    <row r="417" spans="2:48" x14ac:dyDescent="0.2">
      <c r="C417" t="s">
        <v>20</v>
      </c>
      <c r="D417" s="2">
        <v>58.218800000000002</v>
      </c>
      <c r="E417" s="2">
        <v>0.97750000000000004</v>
      </c>
      <c r="F417" s="2">
        <v>15.831300000000001</v>
      </c>
      <c r="G417" s="2">
        <v>5.8838999999999997</v>
      </c>
      <c r="H417" s="2">
        <v>0.20749999999999999</v>
      </c>
      <c r="I417" s="2">
        <v>2.722</v>
      </c>
      <c r="J417" s="2">
        <v>7.1306000000000003</v>
      </c>
      <c r="K417" s="2">
        <v>3.4357000000000002</v>
      </c>
      <c r="L417" s="2">
        <v>0.88070000000000004</v>
      </c>
      <c r="M417" s="2">
        <v>0.3075</v>
      </c>
      <c r="N417" s="8">
        <v>95.595299999999995</v>
      </c>
      <c r="P417" s="2">
        <f t="shared" si="323"/>
        <v>60.901320462407668</v>
      </c>
      <c r="Q417" s="2">
        <f t="shared" si="324"/>
        <v>1.0225398110576567</v>
      </c>
      <c r="R417" s="2">
        <f t="shared" si="325"/>
        <v>16.560751417695226</v>
      </c>
      <c r="S417" s="2">
        <f t="shared" si="326"/>
        <v>6.1550097128206094</v>
      </c>
      <c r="T417" s="2">
        <f t="shared" si="327"/>
        <v>0.21706088060814707</v>
      </c>
      <c r="U417" s="2">
        <f t="shared" si="328"/>
        <v>2.8474203229656689</v>
      </c>
      <c r="V417" s="2">
        <f t="shared" si="329"/>
        <v>7.4591533265756791</v>
      </c>
      <c r="W417" s="2">
        <f t="shared" si="330"/>
        <v>3.5940051446043899</v>
      </c>
      <c r="X417" s="2">
        <f t="shared" si="331"/>
        <v>0.92127960265828979</v>
      </c>
      <c r="Y417" s="2">
        <f t="shared" si="332"/>
        <v>0.32166853391327815</v>
      </c>
      <c r="Z417" s="2">
        <f t="shared" si="298"/>
        <v>100.00020921530663</v>
      </c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</row>
    <row r="418" spans="2:48" x14ac:dyDescent="0.2">
      <c r="C418" t="s">
        <v>21</v>
      </c>
      <c r="D418" s="2">
        <v>58.052999999999997</v>
      </c>
      <c r="E418" s="2">
        <v>0.96819999999999995</v>
      </c>
      <c r="F418" s="2">
        <v>16.1782</v>
      </c>
      <c r="G418" s="2">
        <v>5.9118000000000004</v>
      </c>
      <c r="H418" s="2">
        <v>0.20030000000000001</v>
      </c>
      <c r="I418" s="2">
        <v>2.7261000000000002</v>
      </c>
      <c r="J418" s="2">
        <v>7.3563000000000001</v>
      </c>
      <c r="K418" s="2">
        <v>3.5185</v>
      </c>
      <c r="L418" s="2">
        <v>0.93559999999999999</v>
      </c>
      <c r="M418" s="2">
        <v>0.36780000000000002</v>
      </c>
      <c r="N418" s="8">
        <v>96.215900000000005</v>
      </c>
      <c r="P418" s="2">
        <f t="shared" si="323"/>
        <v>60.336181441944625</v>
      </c>
      <c r="Q418" s="2">
        <f t="shared" si="324"/>
        <v>1.0062785880504157</v>
      </c>
      <c r="R418" s="2">
        <f t="shared" si="325"/>
        <v>16.814476609375372</v>
      </c>
      <c r="S418" s="2">
        <f t="shared" si="326"/>
        <v>6.1443067102214917</v>
      </c>
      <c r="T418" s="2">
        <f t="shared" si="327"/>
        <v>0.2081776504714917</v>
      </c>
      <c r="U418" s="2">
        <f t="shared" si="328"/>
        <v>2.8333154915143965</v>
      </c>
      <c r="V418" s="2">
        <f t="shared" si="329"/>
        <v>7.6456178240810511</v>
      </c>
      <c r="W418" s="2">
        <f t="shared" si="330"/>
        <v>3.6568799959258289</v>
      </c>
      <c r="X418" s="2">
        <f t="shared" si="331"/>
        <v>0.97239645422430177</v>
      </c>
      <c r="Y418" s="2">
        <f t="shared" si="332"/>
        <v>0.38226530126517549</v>
      </c>
      <c r="Z418" s="2">
        <f t="shared" si="298"/>
        <v>99.999896067074161</v>
      </c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</row>
    <row r="419" spans="2:48" x14ac:dyDescent="0.2">
      <c r="C419" t="s">
        <v>29</v>
      </c>
      <c r="D419" s="2">
        <v>58.831200000000003</v>
      </c>
      <c r="E419" s="2">
        <v>1.0024999999999999</v>
      </c>
      <c r="F419" s="2">
        <v>15.8751</v>
      </c>
      <c r="G419" s="2">
        <v>5.5811000000000002</v>
      </c>
      <c r="H419" s="2">
        <v>0.1646</v>
      </c>
      <c r="I419" s="2">
        <v>2.7313999999999998</v>
      </c>
      <c r="J419" s="2">
        <v>6.9812000000000003</v>
      </c>
      <c r="K419" s="2">
        <v>3.5278</v>
      </c>
      <c r="L419" s="2">
        <v>0.84630000000000005</v>
      </c>
      <c r="M419" s="2">
        <v>0.2843</v>
      </c>
      <c r="N419" s="8">
        <v>95.825500000000005</v>
      </c>
      <c r="P419" s="2">
        <f t="shared" si="323"/>
        <v>61.394096560936283</v>
      </c>
      <c r="Q419" s="2">
        <f t="shared" si="324"/>
        <v>1.0461724697497012</v>
      </c>
      <c r="R419" s="2">
        <f t="shared" si="325"/>
        <v>16.566675884811453</v>
      </c>
      <c r="S419" s="2">
        <f t="shared" si="326"/>
        <v>5.8242325894464413</v>
      </c>
      <c r="T419" s="2">
        <f t="shared" si="327"/>
        <v>0.17177056211551203</v>
      </c>
      <c r="U419" s="2">
        <f t="shared" si="328"/>
        <v>2.8503895100990859</v>
      </c>
      <c r="V419" s="2">
        <f t="shared" si="329"/>
        <v>7.2853259309891421</v>
      </c>
      <c r="W419" s="2">
        <f t="shared" si="330"/>
        <v>3.681483529958101</v>
      </c>
      <c r="X419" s="2">
        <f t="shared" si="331"/>
        <v>0.88316784154530892</v>
      </c>
      <c r="Y419" s="2">
        <f t="shared" si="332"/>
        <v>0.29668512034896766</v>
      </c>
      <c r="Z419" s="2">
        <f t="shared" si="298"/>
        <v>100</v>
      </c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</row>
    <row r="420" spans="2:48" x14ac:dyDescent="0.2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8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</row>
    <row r="421" spans="2:48" x14ac:dyDescent="0.2">
      <c r="B421" s="11" t="s">
        <v>257</v>
      </c>
      <c r="C421" t="s">
        <v>22</v>
      </c>
      <c r="D421" s="2">
        <v>50.542400000000001</v>
      </c>
      <c r="E421" s="2">
        <v>0.89259999999999995</v>
      </c>
      <c r="F421" s="2">
        <v>17.484300000000001</v>
      </c>
      <c r="G421" s="2">
        <v>6.7599</v>
      </c>
      <c r="H421" s="2">
        <v>0.15340000000000001</v>
      </c>
      <c r="I421" s="2">
        <v>3.4639000000000002</v>
      </c>
      <c r="J421" s="2">
        <v>8.0564</v>
      </c>
      <c r="K421" s="2">
        <v>2.7907000000000002</v>
      </c>
      <c r="L421" s="2">
        <v>0.55400000000000005</v>
      </c>
      <c r="M421" s="2">
        <v>0.18110000000000001</v>
      </c>
      <c r="N421" s="8">
        <v>90.878799999999998</v>
      </c>
      <c r="P421" s="2">
        <f t="shared" ref="P421:P440" si="335">D421/$N421*100</f>
        <v>55.615170974968862</v>
      </c>
      <c r="Q421" s="2">
        <f t="shared" ref="Q421:Q440" si="336">E421/$N421*100</f>
        <v>0.98218726479663032</v>
      </c>
      <c r="R421" s="2">
        <f t="shared" ref="R421:R440" si="337">F421/$N421*100</f>
        <v>19.239140481608473</v>
      </c>
      <c r="S421" s="2">
        <f t="shared" ref="S421:S440" si="338">G421/$N421*100</f>
        <v>7.4383684643723287</v>
      </c>
      <c r="T421" s="2">
        <f t="shared" ref="T421:T440" si="339">H421/$N421*100</f>
        <v>0.16879624290813702</v>
      </c>
      <c r="U421" s="2">
        <f t="shared" ref="U421:U440" si="340">I421/$N421*100</f>
        <v>3.811560011795931</v>
      </c>
      <c r="V421" s="2">
        <f t="shared" ref="V421:V440" si="341">J421/$N421*100</f>
        <v>8.8649938159394726</v>
      </c>
      <c r="W421" s="2">
        <f t="shared" ref="W421:W440" si="342">K421/$N421*100</f>
        <v>3.0707931882903385</v>
      </c>
      <c r="X421" s="2">
        <f t="shared" ref="X421:X440" si="343">L421/$N421*100</f>
        <v>0.60960311975950399</v>
      </c>
      <c r="Y421" s="2">
        <f t="shared" ref="Y421:Y440" si="344">M421/$N421*100</f>
        <v>0.19927639889611221</v>
      </c>
      <c r="Z421" s="2">
        <f t="shared" si="298"/>
        <v>99.999889963335804</v>
      </c>
      <c r="AB421" s="2">
        <f t="shared" ref="AB421:AK421" si="345">AVERAGE(P421:P440)</f>
        <v>55.667836973388603</v>
      </c>
      <c r="AC421" s="2">
        <f t="shared" si="345"/>
        <v>0.97084270088794633</v>
      </c>
      <c r="AD421" s="2">
        <f t="shared" si="345"/>
        <v>19.150921143286812</v>
      </c>
      <c r="AE421" s="2">
        <f t="shared" si="345"/>
        <v>7.4087078705301952</v>
      </c>
      <c r="AF421" s="2">
        <f t="shared" si="345"/>
        <v>0.19766791865913896</v>
      </c>
      <c r="AG421" s="2">
        <f t="shared" si="345"/>
        <v>3.8245169336875255</v>
      </c>
      <c r="AH421" s="2">
        <f t="shared" si="345"/>
        <v>8.6585865880278305</v>
      </c>
      <c r="AI421" s="2">
        <f t="shared" si="345"/>
        <v>3.2569181165338001</v>
      </c>
      <c r="AJ421" s="2">
        <f t="shared" si="345"/>
        <v>0.65989108973533428</v>
      </c>
      <c r="AK421" s="2">
        <f t="shared" si="345"/>
        <v>0.20409951005992893</v>
      </c>
      <c r="AL421" s="2"/>
      <c r="AM421" s="2">
        <f t="shared" ref="AM421:AV421" si="346">_xlfn.STDEV.P(P421:P440)</f>
        <v>0.26117308766647129</v>
      </c>
      <c r="AN421" s="2">
        <f t="shared" si="346"/>
        <v>3.9774841893899002E-2</v>
      </c>
      <c r="AO421" s="2">
        <f t="shared" si="346"/>
        <v>0.24748181378470321</v>
      </c>
      <c r="AP421" s="2">
        <f t="shared" si="346"/>
        <v>0.17812362748929789</v>
      </c>
      <c r="AQ421" s="2">
        <f t="shared" si="346"/>
        <v>3.4700443450243784E-2</v>
      </c>
      <c r="AR421" s="2">
        <f t="shared" si="346"/>
        <v>0.10136392448823109</v>
      </c>
      <c r="AS421" s="2">
        <f t="shared" si="346"/>
        <v>0.15809450376850964</v>
      </c>
      <c r="AT421" s="2">
        <f t="shared" si="346"/>
        <v>0.11653598799244784</v>
      </c>
      <c r="AU421" s="2">
        <f t="shared" si="346"/>
        <v>4.2848909583308649E-2</v>
      </c>
      <c r="AV421" s="2">
        <f t="shared" si="346"/>
        <v>3.528418000585147E-2</v>
      </c>
    </row>
    <row r="422" spans="2:48" x14ac:dyDescent="0.2">
      <c r="C422" t="s">
        <v>258</v>
      </c>
      <c r="D422" s="2">
        <v>51.327399999999997</v>
      </c>
      <c r="E422" s="2">
        <v>0.84219999999999995</v>
      </c>
      <c r="F422" s="2">
        <v>17.9664</v>
      </c>
      <c r="G422" s="2">
        <v>6.87</v>
      </c>
      <c r="H422" s="2">
        <v>0.24610000000000001</v>
      </c>
      <c r="I422" s="2">
        <v>3.5779999999999998</v>
      </c>
      <c r="J422" s="2">
        <v>7.6257999999999999</v>
      </c>
      <c r="K422" s="2">
        <v>2.8408000000000002</v>
      </c>
      <c r="L422" s="2">
        <v>0.60209999999999997</v>
      </c>
      <c r="M422" s="2">
        <v>0.1903</v>
      </c>
      <c r="N422" s="8">
        <v>92.089100000000002</v>
      </c>
      <c r="P422" s="2">
        <f t="shared" si="335"/>
        <v>55.736672418342671</v>
      </c>
      <c r="Q422" s="2">
        <f t="shared" si="336"/>
        <v>0.91454906172391737</v>
      </c>
      <c r="R422" s="2">
        <f t="shared" si="337"/>
        <v>19.509800834192102</v>
      </c>
      <c r="S422" s="2">
        <f t="shared" si="338"/>
        <v>7.4601662954681931</v>
      </c>
      <c r="T422" s="2">
        <f t="shared" si="339"/>
        <v>0.26724118272412267</v>
      </c>
      <c r="U422" s="2">
        <f t="shared" si="340"/>
        <v>3.885367540783871</v>
      </c>
      <c r="V422" s="2">
        <f t="shared" si="341"/>
        <v>8.2808931784543454</v>
      </c>
      <c r="W422" s="2">
        <f t="shared" si="342"/>
        <v>3.0848384879426556</v>
      </c>
      <c r="X422" s="2">
        <f t="shared" si="343"/>
        <v>0.65382330807880618</v>
      </c>
      <c r="Y422" s="2">
        <f t="shared" si="344"/>
        <v>0.20664769228931545</v>
      </c>
      <c r="Z422" s="2">
        <f t="shared" si="298"/>
        <v>100.00000000000001</v>
      </c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</row>
    <row r="423" spans="2:48" x14ac:dyDescent="0.2">
      <c r="C423" t="s">
        <v>259</v>
      </c>
      <c r="D423" s="2">
        <v>51.341000000000001</v>
      </c>
      <c r="E423" s="2">
        <v>0.81059999999999999</v>
      </c>
      <c r="F423" s="2">
        <v>17.437899999999999</v>
      </c>
      <c r="G423" s="2">
        <v>6.8654999999999999</v>
      </c>
      <c r="H423" s="2">
        <v>0.21049999999999999</v>
      </c>
      <c r="I423" s="2">
        <v>3.4670000000000001</v>
      </c>
      <c r="J423" s="2">
        <v>7.9222999999999999</v>
      </c>
      <c r="K423" s="2">
        <v>2.9758</v>
      </c>
      <c r="L423" s="2">
        <v>0.64410000000000001</v>
      </c>
      <c r="M423" s="2">
        <v>0.19750000000000001</v>
      </c>
      <c r="N423" s="8">
        <v>91.872200000000007</v>
      </c>
      <c r="P423" s="2">
        <f t="shared" si="335"/>
        <v>55.883063647109786</v>
      </c>
      <c r="Q423" s="2">
        <f t="shared" si="336"/>
        <v>0.8823126038126875</v>
      </c>
      <c r="R423" s="2">
        <f t="shared" si="337"/>
        <v>18.980605667438024</v>
      </c>
      <c r="S423" s="2">
        <f t="shared" si="338"/>
        <v>7.472880806163344</v>
      </c>
      <c r="T423" s="2">
        <f t="shared" si="339"/>
        <v>0.22912262904338851</v>
      </c>
      <c r="U423" s="2">
        <f t="shared" si="340"/>
        <v>3.7737204508001332</v>
      </c>
      <c r="V423" s="2">
        <f t="shared" si="341"/>
        <v>8.6231743661303408</v>
      </c>
      <c r="W423" s="2">
        <f t="shared" si="342"/>
        <v>3.2390647007473419</v>
      </c>
      <c r="X423" s="2">
        <f t="shared" si="343"/>
        <v>0.70108259081637314</v>
      </c>
      <c r="Y423" s="2">
        <f t="shared" si="344"/>
        <v>0.21497253793857118</v>
      </c>
      <c r="Z423" s="2">
        <f t="shared" si="298"/>
        <v>99.999999999999986</v>
      </c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</row>
    <row r="424" spans="2:48" x14ac:dyDescent="0.2">
      <c r="C424" t="s">
        <v>260</v>
      </c>
      <c r="D424" s="2">
        <v>51.092100000000002</v>
      </c>
      <c r="E424" s="2">
        <v>0.875</v>
      </c>
      <c r="F424" s="2">
        <v>18.0123</v>
      </c>
      <c r="G424" s="2">
        <v>6.7153</v>
      </c>
      <c r="H424" s="2">
        <v>0.17480000000000001</v>
      </c>
      <c r="I424" s="2">
        <v>3.5528</v>
      </c>
      <c r="J424" s="2">
        <v>7.7662000000000004</v>
      </c>
      <c r="K424" s="2">
        <v>3.1171000000000002</v>
      </c>
      <c r="L424" s="2">
        <v>0.5968</v>
      </c>
      <c r="M424" s="2">
        <v>0.2019</v>
      </c>
      <c r="N424" s="8">
        <v>92.104299999999995</v>
      </c>
      <c r="P424" s="2">
        <f t="shared" si="335"/>
        <v>55.472002935802131</v>
      </c>
      <c r="Q424" s="2">
        <f t="shared" si="336"/>
        <v>0.95000993438959969</v>
      </c>
      <c r="R424" s="2">
        <f t="shared" si="337"/>
        <v>19.556415932806612</v>
      </c>
      <c r="S424" s="2">
        <f t="shared" si="338"/>
        <v>7.2909733856074039</v>
      </c>
      <c r="T424" s="2">
        <f t="shared" si="339"/>
        <v>0.18978484175005947</v>
      </c>
      <c r="U424" s="2">
        <f t="shared" si="340"/>
        <v>3.8573660513135657</v>
      </c>
      <c r="V424" s="2">
        <f t="shared" si="341"/>
        <v>8.4319624599502969</v>
      </c>
      <c r="W424" s="2">
        <f t="shared" si="342"/>
        <v>3.38431539026951</v>
      </c>
      <c r="X424" s="2">
        <f t="shared" si="343"/>
        <v>0.64796106153567212</v>
      </c>
      <c r="Y424" s="2">
        <f t="shared" si="344"/>
        <v>0.21920800657515446</v>
      </c>
      <c r="Z424" s="2">
        <f t="shared" si="298"/>
        <v>99.999999999999986</v>
      </c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</row>
    <row r="425" spans="2:48" x14ac:dyDescent="0.2">
      <c r="C425" t="s">
        <v>261</v>
      </c>
      <c r="D425" s="2">
        <v>51.075000000000003</v>
      </c>
      <c r="E425" s="2">
        <v>0.90810000000000002</v>
      </c>
      <c r="F425" s="2">
        <v>17.748200000000001</v>
      </c>
      <c r="G425" s="2">
        <v>6.8094000000000001</v>
      </c>
      <c r="H425" s="2">
        <v>0.18179999999999999</v>
      </c>
      <c r="I425" s="2">
        <v>3.4658000000000002</v>
      </c>
      <c r="J425" s="2">
        <v>8.0050000000000008</v>
      </c>
      <c r="K425" s="2">
        <v>2.8464</v>
      </c>
      <c r="L425" s="2">
        <v>0.63360000000000005</v>
      </c>
      <c r="M425" s="2">
        <v>0.17760000000000001</v>
      </c>
      <c r="N425" s="8">
        <v>91.851100000000002</v>
      </c>
      <c r="P425" s="2">
        <f t="shared" si="335"/>
        <v>55.606301938681192</v>
      </c>
      <c r="Q425" s="2">
        <f t="shared" si="336"/>
        <v>0.98866535076879858</v>
      </c>
      <c r="R425" s="2">
        <f t="shared" si="337"/>
        <v>19.322795263203162</v>
      </c>
      <c r="S425" s="2">
        <f t="shared" si="338"/>
        <v>7.4135203606706943</v>
      </c>
      <c r="T425" s="2">
        <f t="shared" si="339"/>
        <v>0.19792903949979912</v>
      </c>
      <c r="U425" s="2">
        <f t="shared" si="340"/>
        <v>3.7732808861298346</v>
      </c>
      <c r="V425" s="2">
        <f t="shared" si="341"/>
        <v>8.7151923058079888</v>
      </c>
      <c r="W425" s="2">
        <f t="shared" si="342"/>
        <v>3.0989285920364589</v>
      </c>
      <c r="X425" s="2">
        <f t="shared" si="343"/>
        <v>0.68981209805870591</v>
      </c>
      <c r="Y425" s="2">
        <f t="shared" si="344"/>
        <v>0.19335642142554635</v>
      </c>
      <c r="Z425" s="2">
        <f t="shared" ref="Z425:Z555" si="347">SUM(P425:Y425)</f>
        <v>99.999782256282188</v>
      </c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</row>
    <row r="426" spans="2:48" x14ac:dyDescent="0.2">
      <c r="C426" t="s">
        <v>262</v>
      </c>
      <c r="D426" s="2">
        <v>50.6083</v>
      </c>
      <c r="E426" s="2">
        <v>0.90990000000000004</v>
      </c>
      <c r="F426" s="2">
        <v>17.710100000000001</v>
      </c>
      <c r="G426" s="2">
        <v>6.5841000000000003</v>
      </c>
      <c r="H426" s="2">
        <v>0.189</v>
      </c>
      <c r="I426" s="2">
        <v>3.5548000000000002</v>
      </c>
      <c r="J426" s="2">
        <v>7.9010999999999996</v>
      </c>
      <c r="K426" s="2">
        <v>2.9521000000000002</v>
      </c>
      <c r="L426" s="2">
        <v>0.58140000000000003</v>
      </c>
      <c r="M426" s="2">
        <v>0.2097</v>
      </c>
      <c r="N426" s="8">
        <v>91.200500000000005</v>
      </c>
      <c r="P426" s="2">
        <f t="shared" si="335"/>
        <v>55.491252789184266</v>
      </c>
      <c r="Q426" s="2">
        <f t="shared" si="336"/>
        <v>0.99769189861897678</v>
      </c>
      <c r="R426" s="2">
        <f t="shared" si="337"/>
        <v>19.418862835181823</v>
      </c>
      <c r="S426" s="2">
        <f t="shared" si="338"/>
        <v>7.2193683148666947</v>
      </c>
      <c r="T426" s="2">
        <f t="shared" si="339"/>
        <v>0.20723570594459459</v>
      </c>
      <c r="U426" s="2">
        <f t="shared" si="340"/>
        <v>3.8977856481049997</v>
      </c>
      <c r="V426" s="2">
        <f t="shared" si="341"/>
        <v>8.663439345179027</v>
      </c>
      <c r="W426" s="2">
        <f t="shared" si="342"/>
        <v>3.2369340080372364</v>
      </c>
      <c r="X426" s="2">
        <f t="shared" si="343"/>
        <v>0.63749650495337196</v>
      </c>
      <c r="Y426" s="2">
        <f t="shared" si="344"/>
        <v>0.22993294992900257</v>
      </c>
      <c r="Z426" s="2">
        <f t="shared" si="347"/>
        <v>100.00000000000001</v>
      </c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</row>
    <row r="427" spans="2:48" x14ac:dyDescent="0.2">
      <c r="C427" t="s">
        <v>263</v>
      </c>
      <c r="D427" s="2">
        <v>50.722099999999998</v>
      </c>
      <c r="E427" s="2">
        <v>0.91449999999999998</v>
      </c>
      <c r="F427" s="2">
        <v>17.694199999999999</v>
      </c>
      <c r="G427" s="2">
        <v>6.6208999999999998</v>
      </c>
      <c r="H427" s="2">
        <v>0.1605</v>
      </c>
      <c r="I427" s="2">
        <v>3.3673999999999999</v>
      </c>
      <c r="J427" s="2">
        <v>7.7521000000000004</v>
      </c>
      <c r="K427" s="2">
        <v>3.0939999999999999</v>
      </c>
      <c r="L427" s="2">
        <v>0.60919999999999996</v>
      </c>
      <c r="M427" s="2">
        <v>0.2702</v>
      </c>
      <c r="N427" s="8">
        <v>91.205299999999994</v>
      </c>
      <c r="P427" s="2">
        <f t="shared" si="335"/>
        <v>55.613105817315443</v>
      </c>
      <c r="Q427" s="2">
        <f t="shared" si="336"/>
        <v>1.0026829581175656</v>
      </c>
      <c r="R427" s="2">
        <f t="shared" si="337"/>
        <v>19.40040765174831</v>
      </c>
      <c r="S427" s="2">
        <f t="shared" si="338"/>
        <v>7.2593369025703556</v>
      </c>
      <c r="T427" s="2">
        <f t="shared" si="339"/>
        <v>0.17597661539406156</v>
      </c>
      <c r="U427" s="2">
        <f t="shared" si="340"/>
        <v>3.6921099979935383</v>
      </c>
      <c r="V427" s="2">
        <f t="shared" si="341"/>
        <v>8.4996157021576604</v>
      </c>
      <c r="W427" s="2">
        <f t="shared" si="342"/>
        <v>3.392346716692999</v>
      </c>
      <c r="X427" s="2">
        <f t="shared" si="343"/>
        <v>0.66794363924026345</v>
      </c>
      <c r="Y427" s="2">
        <f t="shared" si="344"/>
        <v>0.29625471326775965</v>
      </c>
      <c r="Z427" s="2">
        <f t="shared" si="347"/>
        <v>99.999780714497945</v>
      </c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</row>
    <row r="428" spans="2:48" x14ac:dyDescent="0.2">
      <c r="C428" t="s">
        <v>264</v>
      </c>
      <c r="D428" s="2">
        <v>50.650700000000001</v>
      </c>
      <c r="E428" s="2">
        <v>0.88190000000000002</v>
      </c>
      <c r="F428" s="2">
        <v>17.649699999999999</v>
      </c>
      <c r="G428" s="2">
        <v>7.2686999999999999</v>
      </c>
      <c r="H428" s="2">
        <v>0.14249999999999999</v>
      </c>
      <c r="I428" s="2">
        <v>3.5430000000000001</v>
      </c>
      <c r="J428" s="2">
        <v>7.968</v>
      </c>
      <c r="K428" s="2">
        <v>3.0421999999999998</v>
      </c>
      <c r="L428" s="2">
        <v>0.58579999999999999</v>
      </c>
      <c r="M428" s="2">
        <v>0.1847</v>
      </c>
      <c r="N428" s="8">
        <v>91.917199999999994</v>
      </c>
      <c r="P428" s="2">
        <f t="shared" si="335"/>
        <v>55.104702928287644</v>
      </c>
      <c r="Q428" s="2">
        <f t="shared" si="336"/>
        <v>0.95945046193748296</v>
      </c>
      <c r="R428" s="2">
        <f t="shared" si="337"/>
        <v>19.201738086016544</v>
      </c>
      <c r="S428" s="2">
        <f t="shared" si="338"/>
        <v>7.9078779597289737</v>
      </c>
      <c r="T428" s="2">
        <f t="shared" si="339"/>
        <v>0.15503083209671312</v>
      </c>
      <c r="U428" s="2">
        <f t="shared" si="340"/>
        <v>3.8545560569730153</v>
      </c>
      <c r="V428" s="2">
        <f t="shared" si="341"/>
        <v>8.6686713694498962</v>
      </c>
      <c r="W428" s="2">
        <f t="shared" si="342"/>
        <v>3.3097178765236537</v>
      </c>
      <c r="X428" s="2">
        <f t="shared" si="343"/>
        <v>0.63731271187547056</v>
      </c>
      <c r="Y428" s="2">
        <f t="shared" si="344"/>
        <v>0.20094171711061695</v>
      </c>
      <c r="Z428" s="2">
        <f t="shared" si="347"/>
        <v>100.00000000000001</v>
      </c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</row>
    <row r="429" spans="2:48" x14ac:dyDescent="0.2">
      <c r="C429" t="s">
        <v>265</v>
      </c>
      <c r="D429" s="2">
        <v>51.173000000000002</v>
      </c>
      <c r="E429" s="2">
        <v>0.93589999999999995</v>
      </c>
      <c r="F429" s="2">
        <v>17.1798</v>
      </c>
      <c r="G429" s="2">
        <v>6.7598000000000003</v>
      </c>
      <c r="H429" s="2">
        <v>0.19600000000000001</v>
      </c>
      <c r="I429" s="2">
        <v>3.4133</v>
      </c>
      <c r="J429" s="2">
        <v>7.7980999999999998</v>
      </c>
      <c r="K429" s="2">
        <v>3.0499000000000001</v>
      </c>
      <c r="L429" s="2">
        <v>0.65349999999999997</v>
      </c>
      <c r="M429" s="2">
        <v>0.188</v>
      </c>
      <c r="N429" s="8">
        <v>91.347399999999993</v>
      </c>
      <c r="P429" s="2">
        <f t="shared" si="335"/>
        <v>56.02020418753024</v>
      </c>
      <c r="Q429" s="2">
        <f t="shared" si="336"/>
        <v>1.024550233504183</v>
      </c>
      <c r="R429" s="2">
        <f t="shared" si="337"/>
        <v>18.807103431515294</v>
      </c>
      <c r="S429" s="2">
        <f t="shared" si="338"/>
        <v>7.4001011523042806</v>
      </c>
      <c r="T429" s="2">
        <f t="shared" si="339"/>
        <v>0.21456549392757759</v>
      </c>
      <c r="U429" s="2">
        <f t="shared" si="340"/>
        <v>3.736614287872452</v>
      </c>
      <c r="V429" s="2">
        <f t="shared" si="341"/>
        <v>8.5367509091665443</v>
      </c>
      <c r="W429" s="2">
        <f t="shared" si="342"/>
        <v>3.3387923465801985</v>
      </c>
      <c r="X429" s="2">
        <f t="shared" si="343"/>
        <v>0.71540076674322428</v>
      </c>
      <c r="Y429" s="2">
        <f t="shared" si="344"/>
        <v>0.20580771866522748</v>
      </c>
      <c r="Z429" s="2">
        <f t="shared" si="347"/>
        <v>99.999890527809228</v>
      </c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</row>
    <row r="430" spans="2:48" x14ac:dyDescent="0.2">
      <c r="C430" t="s">
        <v>266</v>
      </c>
      <c r="D430" s="2">
        <v>51.042900000000003</v>
      </c>
      <c r="E430" s="2">
        <v>0.89180000000000004</v>
      </c>
      <c r="F430" s="2">
        <v>17.180299999999999</v>
      </c>
      <c r="G430" s="2">
        <v>6.7591000000000001</v>
      </c>
      <c r="H430" s="2">
        <v>0.13189999999999999</v>
      </c>
      <c r="I430" s="2">
        <v>3.4752000000000001</v>
      </c>
      <c r="J430" s="2">
        <v>8.0649999999999995</v>
      </c>
      <c r="K430" s="2">
        <v>3.05</v>
      </c>
      <c r="L430" s="2">
        <v>0.63590000000000002</v>
      </c>
      <c r="M430" s="2">
        <v>0.18060000000000001</v>
      </c>
      <c r="N430" s="8">
        <v>91.412700000000001</v>
      </c>
      <c r="P430" s="2">
        <f t="shared" si="335"/>
        <v>55.837864979373762</v>
      </c>
      <c r="Q430" s="2">
        <f t="shared" si="336"/>
        <v>0.97557560382747699</v>
      </c>
      <c r="R430" s="2">
        <f t="shared" si="337"/>
        <v>18.794215683378784</v>
      </c>
      <c r="S430" s="2">
        <f t="shared" si="338"/>
        <v>7.3940491857258346</v>
      </c>
      <c r="T430" s="2">
        <f t="shared" si="339"/>
        <v>0.14429067295900896</v>
      </c>
      <c r="U430" s="2">
        <f t="shared" si="340"/>
        <v>3.8016599444059747</v>
      </c>
      <c r="V430" s="2">
        <f t="shared" si="341"/>
        <v>8.8226253026111241</v>
      </c>
      <c r="W430" s="2">
        <f t="shared" si="342"/>
        <v>3.3365166984456205</v>
      </c>
      <c r="X430" s="2">
        <f t="shared" si="343"/>
        <v>0.69563638312838372</v>
      </c>
      <c r="Y430" s="2">
        <f t="shared" si="344"/>
        <v>0.19756554614402594</v>
      </c>
      <c r="Z430" s="2">
        <f t="shared" si="347"/>
        <v>99.999999999999986</v>
      </c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</row>
    <row r="431" spans="2:48" x14ac:dyDescent="0.2">
      <c r="C431" t="s">
        <v>267</v>
      </c>
      <c r="D431" s="2">
        <v>51.345799999999997</v>
      </c>
      <c r="E431" s="2">
        <v>0.94910000000000005</v>
      </c>
      <c r="F431" s="2">
        <v>17.488099999999999</v>
      </c>
      <c r="G431" s="2">
        <v>6.8204000000000002</v>
      </c>
      <c r="H431" s="2">
        <v>0.16039999999999999</v>
      </c>
      <c r="I431" s="2">
        <v>3.7517</v>
      </c>
      <c r="J431" s="2">
        <v>7.7083000000000004</v>
      </c>
      <c r="K431" s="2">
        <v>3.0017</v>
      </c>
      <c r="L431" s="2">
        <v>0.66849999999999998</v>
      </c>
      <c r="M431" s="2">
        <v>0.13669999999999999</v>
      </c>
      <c r="N431" s="8">
        <v>92.030699999999996</v>
      </c>
      <c r="P431" s="2">
        <f t="shared" si="335"/>
        <v>55.792034614536234</v>
      </c>
      <c r="Q431" s="2">
        <f t="shared" si="336"/>
        <v>1.0312862990284766</v>
      </c>
      <c r="R431" s="2">
        <f t="shared" si="337"/>
        <v>19.002463308439467</v>
      </c>
      <c r="S431" s="2">
        <f t="shared" si="338"/>
        <v>7.4110052406425249</v>
      </c>
      <c r="T431" s="2">
        <f t="shared" si="339"/>
        <v>0.17428966638306564</v>
      </c>
      <c r="U431" s="2">
        <f t="shared" si="340"/>
        <v>4.076574447439822</v>
      </c>
      <c r="V431" s="2">
        <f t="shared" si="341"/>
        <v>8.3757919911507805</v>
      </c>
      <c r="W431" s="2">
        <f t="shared" si="342"/>
        <v>3.2616289998880812</v>
      </c>
      <c r="X431" s="2">
        <f t="shared" si="343"/>
        <v>0.7263880422511183</v>
      </c>
      <c r="Y431" s="2">
        <f t="shared" si="344"/>
        <v>0.14853739024043064</v>
      </c>
      <c r="Z431" s="2">
        <f t="shared" si="347"/>
        <v>100</v>
      </c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</row>
    <row r="432" spans="2:48" x14ac:dyDescent="0.2">
      <c r="C432" t="s">
        <v>268</v>
      </c>
      <c r="D432" s="2">
        <v>51.3217</v>
      </c>
      <c r="E432" s="2">
        <v>0.9073</v>
      </c>
      <c r="F432" s="2">
        <v>17.9649</v>
      </c>
      <c r="G432" s="2">
        <v>6.8803000000000001</v>
      </c>
      <c r="H432" s="2">
        <v>0.2316</v>
      </c>
      <c r="I432" s="2">
        <v>3.5042</v>
      </c>
      <c r="J432" s="2">
        <v>8.1111000000000004</v>
      </c>
      <c r="K432" s="2">
        <v>2.8069000000000002</v>
      </c>
      <c r="L432" s="2">
        <v>0.64049999999999996</v>
      </c>
      <c r="M432" s="2">
        <v>0.22589999999999999</v>
      </c>
      <c r="N432" s="8">
        <v>92.594300000000004</v>
      </c>
      <c r="P432" s="2">
        <f t="shared" si="335"/>
        <v>55.426413936926998</v>
      </c>
      <c r="Q432" s="2">
        <f t="shared" si="336"/>
        <v>0.97986593127222732</v>
      </c>
      <c r="R432" s="2">
        <f t="shared" si="337"/>
        <v>19.401734232020761</v>
      </c>
      <c r="S432" s="2">
        <f t="shared" si="338"/>
        <v>7.4305869799760895</v>
      </c>
      <c r="T432" s="2">
        <f t="shared" si="339"/>
        <v>0.25012338772473031</v>
      </c>
      <c r="U432" s="2">
        <f t="shared" si="340"/>
        <v>3.7844662144430052</v>
      </c>
      <c r="V432" s="2">
        <f t="shared" si="341"/>
        <v>8.7598264687999148</v>
      </c>
      <c r="W432" s="2">
        <f t="shared" si="342"/>
        <v>3.0313961010558965</v>
      </c>
      <c r="X432" s="2">
        <f t="shared" si="343"/>
        <v>0.69172724454961043</v>
      </c>
      <c r="Y432" s="2">
        <f t="shared" si="344"/>
        <v>0.24396750123927713</v>
      </c>
      <c r="Z432" s="2">
        <f t="shared" si="347"/>
        <v>100.0001079980085</v>
      </c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</row>
    <row r="433" spans="2:48" x14ac:dyDescent="0.2">
      <c r="C433" t="s">
        <v>269</v>
      </c>
      <c r="D433" s="2">
        <v>50.815899999999999</v>
      </c>
      <c r="E433" s="2">
        <v>0.92969999999999997</v>
      </c>
      <c r="F433" s="2">
        <v>17.5335</v>
      </c>
      <c r="G433" s="2">
        <v>6.8784000000000001</v>
      </c>
      <c r="H433" s="2">
        <v>0.21029999999999999</v>
      </c>
      <c r="I433" s="2">
        <v>3.5467</v>
      </c>
      <c r="J433" s="2">
        <v>8.0435999999999996</v>
      </c>
      <c r="K433" s="2">
        <v>2.9268000000000001</v>
      </c>
      <c r="L433" s="2">
        <v>0.59079999999999999</v>
      </c>
      <c r="M433" s="2">
        <v>0.14610000000000001</v>
      </c>
      <c r="N433" s="8">
        <v>91.621899999999997</v>
      </c>
      <c r="P433" s="2">
        <f t="shared" si="335"/>
        <v>55.462613196189992</v>
      </c>
      <c r="Q433" s="2">
        <f t="shared" si="336"/>
        <v>1.0147137311057728</v>
      </c>
      <c r="R433" s="2">
        <f t="shared" si="337"/>
        <v>19.136800262819261</v>
      </c>
      <c r="S433" s="2">
        <f t="shared" si="338"/>
        <v>7.507375420068783</v>
      </c>
      <c r="T433" s="2">
        <f t="shared" si="339"/>
        <v>0.22953027605845328</v>
      </c>
      <c r="U433" s="2">
        <f t="shared" si="340"/>
        <v>3.8710177370257544</v>
      </c>
      <c r="V433" s="2">
        <f t="shared" si="341"/>
        <v>8.7791237684440073</v>
      </c>
      <c r="W433" s="2">
        <f t="shared" si="342"/>
        <v>3.1944327720774184</v>
      </c>
      <c r="X433" s="2">
        <f t="shared" si="343"/>
        <v>0.6448239995023024</v>
      </c>
      <c r="Y433" s="2">
        <f t="shared" si="344"/>
        <v>0.15945969249709949</v>
      </c>
      <c r="Z433" s="2">
        <f t="shared" si="347"/>
        <v>99.999890855788848</v>
      </c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</row>
    <row r="434" spans="2:48" x14ac:dyDescent="0.2">
      <c r="C434" t="s">
        <v>270</v>
      </c>
      <c r="D434" s="2">
        <v>51.379199999999997</v>
      </c>
      <c r="E434" s="2">
        <v>0.8367</v>
      </c>
      <c r="F434" s="2">
        <v>17.403199999999998</v>
      </c>
      <c r="G434" s="2">
        <v>6.5918000000000001</v>
      </c>
      <c r="H434" s="2">
        <v>0.1961</v>
      </c>
      <c r="I434" s="2">
        <v>3.4367999999999999</v>
      </c>
      <c r="J434" s="2">
        <v>8.1465999999999994</v>
      </c>
      <c r="K434" s="2">
        <v>2.9333999999999998</v>
      </c>
      <c r="L434" s="2">
        <v>0.65590000000000004</v>
      </c>
      <c r="M434" s="2">
        <v>0.251</v>
      </c>
      <c r="N434" s="8">
        <v>91.830600000000004</v>
      </c>
      <c r="P434" s="2">
        <f t="shared" si="335"/>
        <v>55.949977458494224</v>
      </c>
      <c r="Q434" s="2">
        <f t="shared" si="336"/>
        <v>0.91113419709769938</v>
      </c>
      <c r="R434" s="2">
        <f t="shared" si="337"/>
        <v>18.9514170657711</v>
      </c>
      <c r="S434" s="2">
        <f t="shared" si="338"/>
        <v>7.1782172826922617</v>
      </c>
      <c r="T434" s="2">
        <f t="shared" si="339"/>
        <v>0.21354537594222403</v>
      </c>
      <c r="U434" s="2">
        <f t="shared" si="340"/>
        <v>3.7425433352281261</v>
      </c>
      <c r="V434" s="2">
        <f t="shared" si="341"/>
        <v>8.8713348273886918</v>
      </c>
      <c r="W434" s="2">
        <f t="shared" si="342"/>
        <v>3.1943600499180005</v>
      </c>
      <c r="X434" s="2">
        <f t="shared" si="343"/>
        <v>0.71424993411782134</v>
      </c>
      <c r="Y434" s="2">
        <f t="shared" si="344"/>
        <v>0.27332936951299458</v>
      </c>
      <c r="Z434" s="2">
        <f t="shared" si="347"/>
        <v>100.00010889616313</v>
      </c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</row>
    <row r="435" spans="2:48" x14ac:dyDescent="0.2">
      <c r="C435" t="s">
        <v>31</v>
      </c>
      <c r="D435" s="2">
        <v>51.305799999999998</v>
      </c>
      <c r="E435" s="2">
        <v>0.875</v>
      </c>
      <c r="F435" s="2">
        <v>17.556899999999999</v>
      </c>
      <c r="G435" s="2">
        <v>6.9943999999999997</v>
      </c>
      <c r="H435" s="2">
        <v>0.1105</v>
      </c>
      <c r="I435" s="2">
        <v>3.5459000000000001</v>
      </c>
      <c r="J435" s="2">
        <v>7.9848999999999997</v>
      </c>
      <c r="K435" s="2">
        <v>3.0945999999999998</v>
      </c>
      <c r="L435" s="2">
        <v>0.52110000000000001</v>
      </c>
      <c r="M435" s="2">
        <v>0.18310000000000001</v>
      </c>
      <c r="N435" s="8">
        <v>92.1721</v>
      </c>
      <c r="P435" s="2">
        <f t="shared" si="335"/>
        <v>55.6630477118347</v>
      </c>
      <c r="Q435" s="2">
        <f t="shared" si="336"/>
        <v>0.94931112560091391</v>
      </c>
      <c r="R435" s="2">
        <f t="shared" si="337"/>
        <v>19.047954858357354</v>
      </c>
      <c r="S435" s="2">
        <f t="shared" si="338"/>
        <v>7.5884134136034644</v>
      </c>
      <c r="T435" s="2">
        <f t="shared" si="339"/>
        <v>0.11988443357588685</v>
      </c>
      <c r="U435" s="2">
        <f t="shared" si="340"/>
        <v>3.8470426517351783</v>
      </c>
      <c r="V435" s="2">
        <f t="shared" si="341"/>
        <v>8.6630336077837011</v>
      </c>
      <c r="W435" s="2">
        <f t="shared" si="342"/>
        <v>3.3574150963252434</v>
      </c>
      <c r="X435" s="2">
        <f t="shared" si="343"/>
        <v>0.56535546005787007</v>
      </c>
      <c r="Y435" s="2">
        <f t="shared" si="344"/>
        <v>0.19865013382574553</v>
      </c>
      <c r="Z435" s="2">
        <f t="shared" si="347"/>
        <v>100.00010849270006</v>
      </c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</row>
    <row r="436" spans="2:48" x14ac:dyDescent="0.2">
      <c r="C436" t="s">
        <v>23</v>
      </c>
      <c r="D436" s="2">
        <v>50.986199999999997</v>
      </c>
      <c r="E436" s="2">
        <v>0.94110000000000005</v>
      </c>
      <c r="F436" s="2">
        <v>17.676100000000002</v>
      </c>
      <c r="G436" s="2">
        <v>7.0476000000000001</v>
      </c>
      <c r="H436" s="2">
        <v>0.19589999999999999</v>
      </c>
      <c r="I436" s="2">
        <v>3.7355999999999998</v>
      </c>
      <c r="J436" s="2">
        <v>8.0891999999999999</v>
      </c>
      <c r="K436" s="2">
        <v>3.0203000000000002</v>
      </c>
      <c r="L436" s="2">
        <v>0.5333</v>
      </c>
      <c r="M436" s="2">
        <v>0.1646</v>
      </c>
      <c r="N436" s="8">
        <v>92.389799999999994</v>
      </c>
      <c r="P436" s="2">
        <f t="shared" si="335"/>
        <v>55.185962086723862</v>
      </c>
      <c r="Q436" s="2">
        <f t="shared" si="336"/>
        <v>1.018618938454245</v>
      </c>
      <c r="R436" s="2">
        <f t="shared" si="337"/>
        <v>19.132090338976816</v>
      </c>
      <c r="S436" s="2">
        <f t="shared" si="338"/>
        <v>7.628114791892612</v>
      </c>
      <c r="T436" s="2">
        <f t="shared" si="339"/>
        <v>0.21203639362786803</v>
      </c>
      <c r="U436" s="2">
        <f t="shared" si="340"/>
        <v>4.043303481553159</v>
      </c>
      <c r="V436" s="2">
        <f t="shared" si="341"/>
        <v>8.7555119721008179</v>
      </c>
      <c r="W436" s="2">
        <f t="shared" si="342"/>
        <v>3.2690838166117913</v>
      </c>
      <c r="X436" s="2">
        <f t="shared" si="343"/>
        <v>0.5772282221630527</v>
      </c>
      <c r="Y436" s="2">
        <f t="shared" si="344"/>
        <v>0.17815819495225665</v>
      </c>
      <c r="Z436" s="2">
        <f t="shared" si="347"/>
        <v>100.00010823705649</v>
      </c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</row>
    <row r="437" spans="2:48" x14ac:dyDescent="0.2">
      <c r="C437" t="s">
        <v>24</v>
      </c>
      <c r="D437" s="2">
        <v>51.313099999999999</v>
      </c>
      <c r="E437" s="2">
        <v>0.87329999999999997</v>
      </c>
      <c r="F437" s="2">
        <v>17.055099999999999</v>
      </c>
      <c r="G437" s="2">
        <v>6.8979999999999997</v>
      </c>
      <c r="H437" s="2">
        <v>0.17469999999999999</v>
      </c>
      <c r="I437" s="2">
        <v>3.3248000000000002</v>
      </c>
      <c r="J437" s="2">
        <v>7.8601000000000001</v>
      </c>
      <c r="K437" s="2">
        <v>3.0013000000000001</v>
      </c>
      <c r="L437" s="2">
        <v>0.62360000000000004</v>
      </c>
      <c r="M437" s="2">
        <v>0.17730000000000001</v>
      </c>
      <c r="N437" s="8">
        <v>91.301299999999998</v>
      </c>
      <c r="P437" s="2">
        <f t="shared" si="335"/>
        <v>56.201937978977298</v>
      </c>
      <c r="Q437" s="2">
        <f t="shared" si="336"/>
        <v>0.9565033575644597</v>
      </c>
      <c r="R437" s="2">
        <f t="shared" si="337"/>
        <v>18.680018794913106</v>
      </c>
      <c r="S437" s="2">
        <f t="shared" si="338"/>
        <v>7.5552045808767234</v>
      </c>
      <c r="T437" s="2">
        <f t="shared" si="339"/>
        <v>0.1913444824991539</v>
      </c>
      <c r="U437" s="2">
        <f t="shared" si="340"/>
        <v>3.6415691780949451</v>
      </c>
      <c r="V437" s="2">
        <f t="shared" si="341"/>
        <v>8.6089683279427565</v>
      </c>
      <c r="W437" s="2">
        <f t="shared" si="342"/>
        <v>3.2872478267012633</v>
      </c>
      <c r="X437" s="2">
        <f t="shared" si="343"/>
        <v>0.68301327582411209</v>
      </c>
      <c r="Y437" s="2">
        <f t="shared" si="344"/>
        <v>0.19419219660618195</v>
      </c>
      <c r="Z437" s="2">
        <f t="shared" si="347"/>
        <v>99.999999999999986</v>
      </c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</row>
    <row r="438" spans="2:48" x14ac:dyDescent="0.2">
      <c r="C438" t="s">
        <v>25</v>
      </c>
      <c r="D438" s="2">
        <v>51.091299999999997</v>
      </c>
      <c r="E438" s="2">
        <v>0.87709999999999999</v>
      </c>
      <c r="F438" s="2">
        <v>17.394600000000001</v>
      </c>
      <c r="G438" s="2">
        <v>6.6631999999999998</v>
      </c>
      <c r="H438" s="2">
        <v>0.19259999999999999</v>
      </c>
      <c r="I438" s="2">
        <v>3.53</v>
      </c>
      <c r="J438" s="2">
        <v>8.0803999999999991</v>
      </c>
      <c r="K438" s="2">
        <v>3.2170000000000001</v>
      </c>
      <c r="L438" s="2">
        <v>0.60370000000000001</v>
      </c>
      <c r="M438" s="2">
        <v>0.1699</v>
      </c>
      <c r="N438" s="8">
        <v>91.819800000000001</v>
      </c>
      <c r="P438" s="2">
        <f t="shared" si="335"/>
        <v>55.64300945983328</v>
      </c>
      <c r="Q438" s="2">
        <f t="shared" si="336"/>
        <v>0.95524059080938972</v>
      </c>
      <c r="R438" s="2">
        <f t="shared" si="337"/>
        <v>18.944279991897172</v>
      </c>
      <c r="S438" s="2">
        <f t="shared" si="338"/>
        <v>7.2568226025323508</v>
      </c>
      <c r="T438" s="2">
        <f t="shared" si="339"/>
        <v>0.20975867950049987</v>
      </c>
      <c r="U438" s="2">
        <f t="shared" si="340"/>
        <v>3.8444867011254651</v>
      </c>
      <c r="V438" s="2">
        <f t="shared" si="341"/>
        <v>8.8002805495111058</v>
      </c>
      <c r="W438" s="2">
        <f t="shared" si="342"/>
        <v>3.5036016196942272</v>
      </c>
      <c r="X438" s="2">
        <f t="shared" si="343"/>
        <v>0.65748346217264686</v>
      </c>
      <c r="Y438" s="2">
        <f t="shared" si="344"/>
        <v>0.18503634292385737</v>
      </c>
      <c r="Z438" s="2">
        <f t="shared" si="347"/>
        <v>99.999999999999972</v>
      </c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</row>
    <row r="439" spans="2:48" x14ac:dyDescent="0.2">
      <c r="C439" t="s">
        <v>27</v>
      </c>
      <c r="D439" s="2">
        <v>51.5717</v>
      </c>
      <c r="E439" s="2">
        <v>0.91959999999999997</v>
      </c>
      <c r="F439" s="2">
        <v>17.606999999999999</v>
      </c>
      <c r="G439" s="2">
        <v>6.7070999999999996</v>
      </c>
      <c r="H439" s="2">
        <v>0.16750000000000001</v>
      </c>
      <c r="I439" s="2">
        <v>3.5223</v>
      </c>
      <c r="J439" s="2">
        <v>8.0764999999999993</v>
      </c>
      <c r="K439" s="2">
        <v>3.0207999999999999</v>
      </c>
      <c r="L439" s="2">
        <v>0.60350000000000004</v>
      </c>
      <c r="M439" s="2">
        <v>0.1575</v>
      </c>
      <c r="N439" s="8">
        <v>92.353499999999997</v>
      </c>
      <c r="P439" s="2">
        <f t="shared" si="335"/>
        <v>55.84163025765131</v>
      </c>
      <c r="Q439" s="2">
        <f t="shared" si="336"/>
        <v>0.99573919775644659</v>
      </c>
      <c r="R439" s="2">
        <f t="shared" si="337"/>
        <v>19.064789098409914</v>
      </c>
      <c r="S439" s="2">
        <f t="shared" si="338"/>
        <v>7.2624210235670548</v>
      </c>
      <c r="T439" s="2">
        <f t="shared" si="339"/>
        <v>0.18136832929991825</v>
      </c>
      <c r="U439" s="2">
        <f t="shared" si="340"/>
        <v>3.8139323360782211</v>
      </c>
      <c r="V439" s="2">
        <f t="shared" si="341"/>
        <v>8.7452018602435206</v>
      </c>
      <c r="W439" s="2">
        <f t="shared" si="342"/>
        <v>3.2709101441742869</v>
      </c>
      <c r="X439" s="2">
        <f t="shared" si="343"/>
        <v>0.65346738347761602</v>
      </c>
      <c r="Y439" s="2">
        <f t="shared" si="344"/>
        <v>0.17054036934171418</v>
      </c>
      <c r="Z439" s="2">
        <f t="shared" si="347"/>
        <v>100</v>
      </c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</row>
    <row r="440" spans="2:48" x14ac:dyDescent="0.2">
      <c r="C440" t="s">
        <v>68</v>
      </c>
      <c r="D440" s="2">
        <v>51.223100000000002</v>
      </c>
      <c r="E440" s="2">
        <v>0.85060000000000002</v>
      </c>
      <c r="F440" s="2">
        <v>17.8293</v>
      </c>
      <c r="G440" s="2">
        <v>6.5159000000000002</v>
      </c>
      <c r="H440" s="2">
        <v>0.20330000000000001</v>
      </c>
      <c r="I440" s="2">
        <v>3.4339</v>
      </c>
      <c r="J440" s="2">
        <v>7.9898999999999996</v>
      </c>
      <c r="K440" s="2">
        <v>3.0068000000000001</v>
      </c>
      <c r="L440" s="2">
        <v>0.57640000000000002</v>
      </c>
      <c r="M440" s="2">
        <v>0.1525</v>
      </c>
      <c r="N440" s="8">
        <v>91.781599999999997</v>
      </c>
      <c r="P440" s="2">
        <f t="shared" si="335"/>
        <v>55.809770150008283</v>
      </c>
      <c r="Q440" s="2">
        <f t="shared" si="336"/>
        <v>0.92676527757197513</v>
      </c>
      <c r="R440" s="2">
        <f t="shared" si="337"/>
        <v>19.425789047042109</v>
      </c>
      <c r="S440" s="2">
        <f t="shared" si="338"/>
        <v>7.0993532472739638</v>
      </c>
      <c r="T440" s="2">
        <f t="shared" si="339"/>
        <v>0.22150409232351587</v>
      </c>
      <c r="U440" s="2">
        <f t="shared" si="340"/>
        <v>3.7413817148535222</v>
      </c>
      <c r="V440" s="2">
        <f t="shared" si="341"/>
        <v>8.7053396323446091</v>
      </c>
      <c r="W440" s="2">
        <f t="shared" si="342"/>
        <v>3.2760378986637848</v>
      </c>
      <c r="X440" s="2">
        <f t="shared" si="343"/>
        <v>0.62801258640076008</v>
      </c>
      <c r="Y440" s="2">
        <f t="shared" si="344"/>
        <v>0.16615530781768895</v>
      </c>
      <c r="Z440" s="2">
        <f t="shared" si="347"/>
        <v>100.0001089543002</v>
      </c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</row>
    <row r="441" spans="2:48" x14ac:dyDescent="0.2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8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</row>
    <row r="442" spans="2:48" x14ac:dyDescent="0.2">
      <c r="B442" s="11" t="s">
        <v>271</v>
      </c>
      <c r="C442" t="s">
        <v>272</v>
      </c>
      <c r="D442" s="2">
        <v>55.810899999999997</v>
      </c>
      <c r="E442" s="2">
        <v>0.41699999999999998</v>
      </c>
      <c r="F442" s="2">
        <v>17.0672</v>
      </c>
      <c r="G442" s="2">
        <v>3.0851999999999999</v>
      </c>
      <c r="H442" s="2">
        <v>0.1837</v>
      </c>
      <c r="I442" s="2">
        <v>2.8182</v>
      </c>
      <c r="J442" s="2">
        <v>7.7660999999999998</v>
      </c>
      <c r="K442" s="2">
        <v>3.2835999999999999</v>
      </c>
      <c r="L442" s="2">
        <v>0.71640000000000004</v>
      </c>
      <c r="M442" s="2">
        <v>0.26300000000000001</v>
      </c>
      <c r="N442" s="8">
        <v>91.411199999999994</v>
      </c>
      <c r="P442" s="2">
        <f t="shared" ref="P442:P453" si="348">D442/$N442*100</f>
        <v>61.054772281733527</v>
      </c>
      <c r="Q442" s="2">
        <f t="shared" ref="Q442:Q453" si="349">E442/$N442*100</f>
        <v>0.45618042428061328</v>
      </c>
      <c r="R442" s="2">
        <f t="shared" ref="R442:R453" si="350">F442/$N442*100</f>
        <v>18.670797451515789</v>
      </c>
      <c r="S442" s="2">
        <f t="shared" ref="S442:S453" si="351">G442/$N442*100</f>
        <v>3.3750787649653433</v>
      </c>
      <c r="T442" s="2">
        <f t="shared" ref="T442:T453" si="352">H442/$N442*100</f>
        <v>0.20096005741090808</v>
      </c>
      <c r="U442" s="2">
        <f t="shared" ref="U442:U453" si="353">I442/$N442*100</f>
        <v>3.082992018483512</v>
      </c>
      <c r="V442" s="2">
        <f t="shared" ref="V442:V453" si="354">J442/$N442*100</f>
        <v>8.4957860743541289</v>
      </c>
      <c r="W442" s="2">
        <f t="shared" ref="W442:W453" si="355">K442/$N442*100</f>
        <v>3.5921200028005322</v>
      </c>
      <c r="X442" s="2">
        <f t="shared" ref="X442:X453" si="356">L442/$N442*100</f>
        <v>0.7837114051669819</v>
      </c>
      <c r="Y442" s="2">
        <f t="shared" ref="Y442:Y453" si="357">M442/$N442*100</f>
        <v>0.28771091507386409</v>
      </c>
      <c r="Z442" s="2">
        <f t="shared" si="347"/>
        <v>100.00010939578519</v>
      </c>
      <c r="AB442" s="2">
        <f t="shared" ref="AB442:AK442" si="358">AVERAGE(P442:P453)</f>
        <v>61.463950326106264</v>
      </c>
      <c r="AC442" s="2">
        <f t="shared" si="358"/>
        <v>0.49792620247406383</v>
      </c>
      <c r="AD442" s="2">
        <f t="shared" si="358"/>
        <v>18.659031077535257</v>
      </c>
      <c r="AE442" s="2">
        <f t="shared" si="358"/>
        <v>3.3815795084745641</v>
      </c>
      <c r="AF442" s="2">
        <f t="shared" si="358"/>
        <v>0.19153204527907272</v>
      </c>
      <c r="AG442" s="2">
        <f t="shared" si="358"/>
        <v>3.1548326792710557</v>
      </c>
      <c r="AH442" s="2">
        <f t="shared" si="358"/>
        <v>8.1922269701113155</v>
      </c>
      <c r="AI442" s="2">
        <f t="shared" si="358"/>
        <v>3.4432709254572802</v>
      </c>
      <c r="AJ442" s="2">
        <f t="shared" si="358"/>
        <v>0.75150244869580451</v>
      </c>
      <c r="AK442" s="2">
        <f t="shared" si="358"/>
        <v>0.26418419212572819</v>
      </c>
      <c r="AL442" s="2"/>
      <c r="AM442" s="2">
        <f t="shared" ref="AM442:AV442" si="359">_xlfn.STDEV.P(P442:P453)</f>
        <v>0.32581511832917287</v>
      </c>
      <c r="AN442" s="2">
        <f t="shared" si="359"/>
        <v>2.7366173152670269E-2</v>
      </c>
      <c r="AO442" s="2">
        <f t="shared" si="359"/>
        <v>0.15621053452225406</v>
      </c>
      <c r="AP442" s="2">
        <f t="shared" si="359"/>
        <v>8.1119457206965007E-2</v>
      </c>
      <c r="AQ442" s="2">
        <f t="shared" si="359"/>
        <v>4.7365348997664314E-2</v>
      </c>
      <c r="AR442" s="2">
        <f t="shared" si="359"/>
        <v>5.2584063046914944E-2</v>
      </c>
      <c r="AS442" s="2">
        <f t="shared" si="359"/>
        <v>0.19241563532331357</v>
      </c>
      <c r="AT442" s="2">
        <f t="shared" si="359"/>
        <v>0.16786075478285273</v>
      </c>
      <c r="AU442" s="2">
        <f t="shared" si="359"/>
        <v>3.799443879320645E-2</v>
      </c>
      <c r="AV442" s="2">
        <f t="shared" si="359"/>
        <v>4.1856568792906924E-2</v>
      </c>
    </row>
    <row r="443" spans="2:48" x14ac:dyDescent="0.2">
      <c r="C443" t="s">
        <v>235</v>
      </c>
      <c r="D443" s="2">
        <v>55.320799999999998</v>
      </c>
      <c r="E443" s="2">
        <v>0.42020000000000002</v>
      </c>
      <c r="F443" s="2">
        <v>16.7699</v>
      </c>
      <c r="G443" s="2">
        <v>3.0762999999999998</v>
      </c>
      <c r="H443" s="2">
        <v>0.14410000000000001</v>
      </c>
      <c r="I443" s="2">
        <v>2.8856999999999999</v>
      </c>
      <c r="J443" s="2">
        <v>7.4785000000000004</v>
      </c>
      <c r="K443" s="2">
        <v>3.2448999999999999</v>
      </c>
      <c r="L443" s="2">
        <v>0.68159999999999998</v>
      </c>
      <c r="M443" s="2">
        <v>0.31850000000000001</v>
      </c>
      <c r="N443" s="8">
        <v>90.340599999999995</v>
      </c>
      <c r="P443" s="2">
        <f t="shared" si="348"/>
        <v>61.235812026929203</v>
      </c>
      <c r="Q443" s="2">
        <f t="shared" si="349"/>
        <v>0.46512863540866456</v>
      </c>
      <c r="R443" s="2">
        <f t="shared" si="350"/>
        <v>18.562971687148412</v>
      </c>
      <c r="S443" s="2">
        <f t="shared" si="351"/>
        <v>3.4052242291948467</v>
      </c>
      <c r="T443" s="2">
        <f t="shared" si="352"/>
        <v>0.15950746397522267</v>
      </c>
      <c r="U443" s="2">
        <f t="shared" si="353"/>
        <v>3.1942448910013881</v>
      </c>
      <c r="V443" s="2">
        <f t="shared" si="354"/>
        <v>8.2781163729264602</v>
      </c>
      <c r="W443" s="2">
        <f t="shared" si="355"/>
        <v>3.5918512828119367</v>
      </c>
      <c r="X443" s="2">
        <f t="shared" si="356"/>
        <v>0.75447805305698656</v>
      </c>
      <c r="Y443" s="2">
        <f t="shared" si="357"/>
        <v>0.35255466534426388</v>
      </c>
      <c r="Z443" s="2">
        <f t="shared" si="347"/>
        <v>99.999889307797361</v>
      </c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</row>
    <row r="444" spans="2:48" x14ac:dyDescent="0.2">
      <c r="C444" t="s">
        <v>236</v>
      </c>
      <c r="D444" s="2">
        <v>56.195099999999996</v>
      </c>
      <c r="E444" s="2">
        <v>0.45700000000000002</v>
      </c>
      <c r="F444" s="2">
        <v>17.043299999999999</v>
      </c>
      <c r="G444" s="2">
        <v>2.9672000000000001</v>
      </c>
      <c r="H444" s="2">
        <v>0.23780000000000001</v>
      </c>
      <c r="I444" s="2">
        <v>2.9106000000000001</v>
      </c>
      <c r="J444" s="2">
        <v>7.5685000000000002</v>
      </c>
      <c r="K444" s="2">
        <v>2.9276</v>
      </c>
      <c r="L444" s="2">
        <v>0.7117</v>
      </c>
      <c r="M444" s="2">
        <v>0.16339999999999999</v>
      </c>
      <c r="N444" s="8">
        <v>91.182100000000005</v>
      </c>
      <c r="P444" s="2">
        <f t="shared" si="348"/>
        <v>61.629530357383736</v>
      </c>
      <c r="Q444" s="2">
        <f t="shared" si="349"/>
        <v>0.5011948617107963</v>
      </c>
      <c r="R444" s="2">
        <f t="shared" si="350"/>
        <v>18.691497563666552</v>
      </c>
      <c r="S444" s="2">
        <f t="shared" si="351"/>
        <v>3.2541474697336428</v>
      </c>
      <c r="T444" s="2">
        <f t="shared" si="352"/>
        <v>0.26079680112653686</v>
      </c>
      <c r="U444" s="2">
        <f t="shared" si="353"/>
        <v>3.192073882922196</v>
      </c>
      <c r="V444" s="2">
        <f t="shared" si="354"/>
        <v>8.3004229996896317</v>
      </c>
      <c r="W444" s="2">
        <f t="shared" si="355"/>
        <v>3.2107178930952456</v>
      </c>
      <c r="X444" s="2">
        <f t="shared" si="356"/>
        <v>0.78052600236230574</v>
      </c>
      <c r="Y444" s="2">
        <f t="shared" si="357"/>
        <v>0.17920183895742695</v>
      </c>
      <c r="Z444" s="2">
        <f t="shared" si="347"/>
        <v>100.00010967064807</v>
      </c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</row>
    <row r="445" spans="2:48" x14ac:dyDescent="0.2">
      <c r="C445" t="s">
        <v>237</v>
      </c>
      <c r="D445" s="2">
        <v>56.086599999999997</v>
      </c>
      <c r="E445" s="2">
        <v>0.4466</v>
      </c>
      <c r="F445" s="2">
        <v>17.5062</v>
      </c>
      <c r="G445" s="2">
        <v>3.2157</v>
      </c>
      <c r="H445" s="2">
        <v>0.26629999999999998</v>
      </c>
      <c r="I445" s="2">
        <v>2.9756</v>
      </c>
      <c r="J445" s="2">
        <v>7.5589000000000004</v>
      </c>
      <c r="K445" s="2">
        <v>3.0865999999999998</v>
      </c>
      <c r="L445" s="2">
        <v>0.75149999999999995</v>
      </c>
      <c r="M445" s="2">
        <v>0.22420000000000001</v>
      </c>
      <c r="N445" s="8">
        <v>92.118200000000002</v>
      </c>
      <c r="P445" s="2">
        <f t="shared" si="348"/>
        <v>60.885471057836561</v>
      </c>
      <c r="Q445" s="2">
        <f t="shared" si="349"/>
        <v>0.48481190470504198</v>
      </c>
      <c r="R445" s="2">
        <f t="shared" si="350"/>
        <v>19.004062172296027</v>
      </c>
      <c r="S445" s="2">
        <f t="shared" si="351"/>
        <v>3.4908411150022474</v>
      </c>
      <c r="T445" s="2">
        <f t="shared" si="352"/>
        <v>0.2890851102170906</v>
      </c>
      <c r="U445" s="2">
        <f t="shared" si="353"/>
        <v>3.2301977242282196</v>
      </c>
      <c r="V445" s="2">
        <f t="shared" si="354"/>
        <v>8.2056531716859435</v>
      </c>
      <c r="W445" s="2">
        <f t="shared" si="355"/>
        <v>3.350695085227458</v>
      </c>
      <c r="X445" s="2">
        <f t="shared" si="356"/>
        <v>0.81579970081916486</v>
      </c>
      <c r="Y445" s="2">
        <f t="shared" si="357"/>
        <v>0.24338295798224455</v>
      </c>
      <c r="Z445" s="2">
        <f t="shared" si="347"/>
        <v>99.999999999999986</v>
      </c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</row>
    <row r="446" spans="2:48" x14ac:dyDescent="0.2">
      <c r="C446" t="s">
        <v>238</v>
      </c>
      <c r="D446" s="2">
        <v>55.8675</v>
      </c>
      <c r="E446" s="2">
        <v>0.48870000000000002</v>
      </c>
      <c r="F446" s="2">
        <v>17.119900000000001</v>
      </c>
      <c r="G446" s="2">
        <v>2.9897999999999998</v>
      </c>
      <c r="H446" s="2">
        <v>0.16209999999999999</v>
      </c>
      <c r="I446" s="2">
        <v>2.8582000000000001</v>
      </c>
      <c r="J446" s="2">
        <v>7.4752000000000001</v>
      </c>
      <c r="K446" s="2">
        <v>3.0573999999999999</v>
      </c>
      <c r="L446" s="2">
        <v>0.64610000000000001</v>
      </c>
      <c r="M446" s="2">
        <v>0.22</v>
      </c>
      <c r="N446" s="8">
        <v>90.884900000000002</v>
      </c>
      <c r="P446" s="2">
        <f t="shared" si="348"/>
        <v>61.470607328610136</v>
      </c>
      <c r="Q446" s="2">
        <f t="shared" si="349"/>
        <v>0.53771308545203889</v>
      </c>
      <c r="R446" s="2">
        <f t="shared" si="350"/>
        <v>18.836902499755187</v>
      </c>
      <c r="S446" s="2">
        <f t="shared" si="351"/>
        <v>3.2896553772958983</v>
      </c>
      <c r="T446" s="2">
        <f t="shared" si="352"/>
        <v>0.1783574609203509</v>
      </c>
      <c r="U446" s="2">
        <f t="shared" si="353"/>
        <v>3.1448568464068285</v>
      </c>
      <c r="V446" s="2">
        <f t="shared" si="354"/>
        <v>8.2249086481912848</v>
      </c>
      <c r="W446" s="2">
        <f t="shared" si="355"/>
        <v>3.3640351697586723</v>
      </c>
      <c r="X446" s="2">
        <f t="shared" si="356"/>
        <v>0.71089917026920857</v>
      </c>
      <c r="Y446" s="2">
        <f t="shared" si="357"/>
        <v>0.24206441334038986</v>
      </c>
      <c r="Z446" s="2">
        <f t="shared" si="347"/>
        <v>100</v>
      </c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</row>
    <row r="447" spans="2:48" x14ac:dyDescent="0.2">
      <c r="C447" t="s">
        <v>247</v>
      </c>
      <c r="D447" s="2">
        <v>56.274099999999997</v>
      </c>
      <c r="E447" s="2">
        <v>0.44569999999999999</v>
      </c>
      <c r="F447" s="2">
        <v>16.997399999999999</v>
      </c>
      <c r="G447" s="2">
        <v>3.0577000000000001</v>
      </c>
      <c r="H447" s="2">
        <v>0.16930000000000001</v>
      </c>
      <c r="I447" s="2">
        <v>2.9398</v>
      </c>
      <c r="J447" s="2">
        <v>7.6318000000000001</v>
      </c>
      <c r="K447" s="2">
        <v>3.2050999999999998</v>
      </c>
      <c r="L447" s="2">
        <v>0.64859999999999995</v>
      </c>
      <c r="M447" s="2">
        <v>0.27360000000000001</v>
      </c>
      <c r="N447" s="8">
        <v>91.643100000000004</v>
      </c>
      <c r="P447" s="2">
        <f t="shared" si="348"/>
        <v>61.405714123594677</v>
      </c>
      <c r="Q447" s="2">
        <f t="shared" si="349"/>
        <v>0.4863432162377746</v>
      </c>
      <c r="R447" s="2">
        <f t="shared" si="350"/>
        <v>18.547386546286624</v>
      </c>
      <c r="S447" s="2">
        <f t="shared" si="351"/>
        <v>3.3365305189370504</v>
      </c>
      <c r="T447" s="2">
        <f t="shared" si="352"/>
        <v>0.18473840365504879</v>
      </c>
      <c r="U447" s="2">
        <f t="shared" si="353"/>
        <v>3.2078792620502798</v>
      </c>
      <c r="V447" s="2">
        <f t="shared" si="354"/>
        <v>8.3277409865008938</v>
      </c>
      <c r="W447" s="2">
        <f t="shared" si="355"/>
        <v>3.4973718697861598</v>
      </c>
      <c r="X447" s="2">
        <f t="shared" si="356"/>
        <v>0.70774559132111414</v>
      </c>
      <c r="Y447" s="2">
        <f t="shared" si="357"/>
        <v>0.29854948163036826</v>
      </c>
      <c r="Z447" s="2">
        <f t="shared" si="347"/>
        <v>100.00000000000001</v>
      </c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</row>
    <row r="448" spans="2:48" x14ac:dyDescent="0.2">
      <c r="C448" t="s">
        <v>273</v>
      </c>
      <c r="D448" s="2">
        <v>56.845799999999997</v>
      </c>
      <c r="E448" s="2">
        <v>0.48449999999999999</v>
      </c>
      <c r="F448" s="2">
        <v>17.270700000000001</v>
      </c>
      <c r="G448" s="2">
        <v>3.1840000000000002</v>
      </c>
      <c r="H448" s="2">
        <v>0.1009</v>
      </c>
      <c r="I448" s="2">
        <v>2.9754</v>
      </c>
      <c r="J448" s="2">
        <v>7.3856000000000002</v>
      </c>
      <c r="K448" s="2">
        <v>3.0125999999999999</v>
      </c>
      <c r="L448" s="2">
        <v>0.6895</v>
      </c>
      <c r="M448" s="2">
        <v>0.27200000000000002</v>
      </c>
      <c r="N448" s="8">
        <v>92.221000000000004</v>
      </c>
      <c r="P448" s="2">
        <f t="shared" si="348"/>
        <v>61.640841023194284</v>
      </c>
      <c r="Q448" s="2">
        <f t="shared" si="349"/>
        <v>0.52536840849697997</v>
      </c>
      <c r="R448" s="2">
        <f t="shared" si="350"/>
        <v>18.727513256199781</v>
      </c>
      <c r="S448" s="2">
        <f t="shared" si="351"/>
        <v>3.4525758775116295</v>
      </c>
      <c r="T448" s="2">
        <f t="shared" si="352"/>
        <v>0.10941108858069204</v>
      </c>
      <c r="U448" s="2">
        <f t="shared" si="353"/>
        <v>3.2263801086520423</v>
      </c>
      <c r="V448" s="2">
        <f t="shared" si="354"/>
        <v>8.0085880656249664</v>
      </c>
      <c r="W448" s="2">
        <f t="shared" si="355"/>
        <v>3.2667179926480951</v>
      </c>
      <c r="X448" s="2">
        <f t="shared" si="356"/>
        <v>0.74766051116340093</v>
      </c>
      <c r="Y448" s="2">
        <f t="shared" si="357"/>
        <v>0.29494366792812921</v>
      </c>
      <c r="Z448" s="2">
        <f t="shared" si="347"/>
        <v>99.999999999999986</v>
      </c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</row>
    <row r="449" spans="2:48" x14ac:dyDescent="0.2">
      <c r="C449" t="s">
        <v>239</v>
      </c>
      <c r="D449" s="2">
        <v>56.566299999999998</v>
      </c>
      <c r="E449" s="2">
        <v>0.50229999999999997</v>
      </c>
      <c r="F449" s="2">
        <v>17.054300000000001</v>
      </c>
      <c r="G449" s="2">
        <v>3.2378999999999998</v>
      </c>
      <c r="H449" s="2">
        <v>0.20530000000000001</v>
      </c>
      <c r="I449" s="2">
        <v>2.8736999999999999</v>
      </c>
      <c r="J449" s="2">
        <v>7.6374000000000004</v>
      </c>
      <c r="K449" s="2">
        <v>2.9491999999999998</v>
      </c>
      <c r="L449" s="2">
        <v>0.63080000000000003</v>
      </c>
      <c r="M449" s="2">
        <v>0.2122</v>
      </c>
      <c r="N449" s="8">
        <v>91.869299999999996</v>
      </c>
      <c r="P449" s="2">
        <f t="shared" si="348"/>
        <v>61.57258191800743</v>
      </c>
      <c r="Q449" s="2">
        <f t="shared" si="349"/>
        <v>0.54675500956249801</v>
      </c>
      <c r="R449" s="2">
        <f t="shared" si="350"/>
        <v>18.563655105677306</v>
      </c>
      <c r="S449" s="2">
        <f t="shared" si="351"/>
        <v>3.5244635585554698</v>
      </c>
      <c r="T449" s="2">
        <f t="shared" si="352"/>
        <v>0.22346964655222148</v>
      </c>
      <c r="U449" s="2">
        <f t="shared" si="353"/>
        <v>3.1280308002782213</v>
      </c>
      <c r="V449" s="2">
        <f t="shared" si="354"/>
        <v>8.3133320924400227</v>
      </c>
      <c r="W449" s="2">
        <f t="shared" si="355"/>
        <v>3.2102127696629887</v>
      </c>
      <c r="X449" s="2">
        <f t="shared" si="356"/>
        <v>0.6866276329524662</v>
      </c>
      <c r="Y449" s="2">
        <f t="shared" si="357"/>
        <v>0.2309803166019552</v>
      </c>
      <c r="Z449" s="2">
        <f t="shared" si="347"/>
        <v>100.00010885029057</v>
      </c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</row>
    <row r="450" spans="2:48" x14ac:dyDescent="0.2">
      <c r="C450" t="s">
        <v>240</v>
      </c>
      <c r="D450" s="2">
        <v>56.187199999999997</v>
      </c>
      <c r="E450" s="2">
        <v>0.44280000000000003</v>
      </c>
      <c r="F450" s="2">
        <v>16.952100000000002</v>
      </c>
      <c r="G450" s="2">
        <v>3.0605000000000002</v>
      </c>
      <c r="H450" s="2">
        <v>0.12970000000000001</v>
      </c>
      <c r="I450" s="2">
        <v>2.8169</v>
      </c>
      <c r="J450" s="2">
        <v>7.6588000000000003</v>
      </c>
      <c r="K450" s="2">
        <v>3.3418999999999999</v>
      </c>
      <c r="L450" s="2">
        <v>0.73180000000000001</v>
      </c>
      <c r="M450" s="2">
        <v>0.26279999999999998</v>
      </c>
      <c r="N450" s="8">
        <v>91.584500000000006</v>
      </c>
      <c r="P450" s="2">
        <f t="shared" si="348"/>
        <v>61.350119288744267</v>
      </c>
      <c r="Q450" s="2">
        <f t="shared" si="349"/>
        <v>0.48348792645043648</v>
      </c>
      <c r="R450" s="2">
        <f t="shared" si="350"/>
        <v>18.509791504020878</v>
      </c>
      <c r="S450" s="2">
        <f t="shared" si="351"/>
        <v>3.341722671412739</v>
      </c>
      <c r="T450" s="2">
        <f t="shared" si="352"/>
        <v>0.14161785018207229</v>
      </c>
      <c r="U450" s="2">
        <f t="shared" si="353"/>
        <v>3.075738798595832</v>
      </c>
      <c r="V450" s="2">
        <f t="shared" si="354"/>
        <v>8.3625504315686605</v>
      </c>
      <c r="W450" s="2">
        <f t="shared" si="355"/>
        <v>3.6489799038046824</v>
      </c>
      <c r="X450" s="2">
        <f t="shared" si="356"/>
        <v>0.79904350627016574</v>
      </c>
      <c r="Y450" s="2">
        <f t="shared" si="357"/>
        <v>0.28694811895025901</v>
      </c>
      <c r="Z450" s="2">
        <f t="shared" si="347"/>
        <v>100.00000000000001</v>
      </c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</row>
    <row r="451" spans="2:48" x14ac:dyDescent="0.2">
      <c r="C451" t="s">
        <v>241</v>
      </c>
      <c r="D451" s="2">
        <v>56.519599999999997</v>
      </c>
      <c r="E451" s="2">
        <v>0.4703</v>
      </c>
      <c r="F451" s="2">
        <v>16.7272</v>
      </c>
      <c r="G451" s="2">
        <v>2.9944000000000002</v>
      </c>
      <c r="H451" s="2">
        <v>0.15859999999999999</v>
      </c>
      <c r="I451" s="2">
        <v>2.8612000000000002</v>
      </c>
      <c r="J451" s="2">
        <v>7.23</v>
      </c>
      <c r="K451" s="2">
        <v>3.0065</v>
      </c>
      <c r="L451" s="2">
        <v>0.65459999999999996</v>
      </c>
      <c r="M451" s="2">
        <v>0.21879999999999999</v>
      </c>
      <c r="N451" s="8">
        <v>90.841099999999997</v>
      </c>
      <c r="P451" s="2">
        <f t="shared" si="348"/>
        <v>62.21809291168865</v>
      </c>
      <c r="Q451" s="2">
        <f t="shared" si="349"/>
        <v>0.51771720069439942</v>
      </c>
      <c r="R451" s="2">
        <f t="shared" si="350"/>
        <v>18.413691599947601</v>
      </c>
      <c r="S451" s="2">
        <f t="shared" si="351"/>
        <v>3.2963053067389101</v>
      </c>
      <c r="T451" s="2">
        <f t="shared" si="352"/>
        <v>0.17459057629200878</v>
      </c>
      <c r="U451" s="2">
        <f t="shared" si="353"/>
        <v>3.1496756424129608</v>
      </c>
      <c r="V451" s="2">
        <f t="shared" si="354"/>
        <v>7.9589525005751813</v>
      </c>
      <c r="W451" s="2">
        <f t="shared" si="355"/>
        <v>3.3096252687384897</v>
      </c>
      <c r="X451" s="2">
        <f t="shared" si="356"/>
        <v>0.72059893594419266</v>
      </c>
      <c r="Y451" s="2">
        <f t="shared" si="357"/>
        <v>0.24086013929818109</v>
      </c>
      <c r="Z451" s="2">
        <f t="shared" si="347"/>
        <v>100.00011008233056</v>
      </c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</row>
    <row r="452" spans="2:48" x14ac:dyDescent="0.2">
      <c r="C452" t="s">
        <v>254</v>
      </c>
      <c r="D452" s="2">
        <v>56.509300000000003</v>
      </c>
      <c r="E452" s="2">
        <v>0.435</v>
      </c>
      <c r="F452" s="2">
        <v>17.0215</v>
      </c>
      <c r="G452" s="2">
        <v>3.1610999999999998</v>
      </c>
      <c r="H452" s="2">
        <v>0.15490000000000001</v>
      </c>
      <c r="I452" s="2">
        <v>2.8696999999999999</v>
      </c>
      <c r="J452" s="2">
        <v>7.1395999999999997</v>
      </c>
      <c r="K452" s="2">
        <v>3.3405</v>
      </c>
      <c r="L452" s="2">
        <v>0.70240000000000002</v>
      </c>
      <c r="M452" s="2">
        <v>0.24160000000000001</v>
      </c>
      <c r="N452" s="8">
        <v>91.575500000000005</v>
      </c>
      <c r="P452" s="2">
        <f t="shared" si="348"/>
        <v>61.707880382853496</v>
      </c>
      <c r="Q452" s="2">
        <f t="shared" si="349"/>
        <v>0.47501788142024881</v>
      </c>
      <c r="R452" s="2">
        <f t="shared" si="350"/>
        <v>18.587395100217851</v>
      </c>
      <c r="S452" s="2">
        <f t="shared" si="351"/>
        <v>3.4519058045001114</v>
      </c>
      <c r="T452" s="2">
        <f t="shared" si="352"/>
        <v>0.16915004559079666</v>
      </c>
      <c r="U452" s="2">
        <f t="shared" si="353"/>
        <v>3.13369842370503</v>
      </c>
      <c r="V452" s="2">
        <f t="shared" si="354"/>
        <v>7.7964084280184105</v>
      </c>
      <c r="W452" s="2">
        <f t="shared" si="355"/>
        <v>3.6478097307686004</v>
      </c>
      <c r="X452" s="2">
        <f t="shared" si="356"/>
        <v>0.76701737910248924</v>
      </c>
      <c r="Y452" s="2">
        <f t="shared" si="357"/>
        <v>0.26382602333593591</v>
      </c>
      <c r="Z452" s="2">
        <f t="shared" si="347"/>
        <v>100.00010919951296</v>
      </c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</row>
    <row r="453" spans="2:48" x14ac:dyDescent="0.2">
      <c r="C453" t="s">
        <v>255</v>
      </c>
      <c r="D453" s="2">
        <v>55.633600000000001</v>
      </c>
      <c r="E453" s="2">
        <v>0.44890000000000002</v>
      </c>
      <c r="F453" s="2">
        <v>17.0289</v>
      </c>
      <c r="G453" s="2">
        <v>3.0451000000000001</v>
      </c>
      <c r="H453" s="2">
        <v>0.18729999999999999</v>
      </c>
      <c r="I453" s="2">
        <v>2.802</v>
      </c>
      <c r="J453" s="2">
        <v>7.2801999999999998</v>
      </c>
      <c r="K453" s="2">
        <v>3.2885</v>
      </c>
      <c r="L453" s="2">
        <v>0.67410000000000003</v>
      </c>
      <c r="M453" s="2">
        <v>0.2258</v>
      </c>
      <c r="N453" s="8">
        <v>90.614400000000003</v>
      </c>
      <c r="P453" s="2">
        <f t="shared" si="348"/>
        <v>61.395981212699077</v>
      </c>
      <c r="Q453" s="2">
        <f t="shared" si="349"/>
        <v>0.49539587526927287</v>
      </c>
      <c r="R453" s="2">
        <f t="shared" si="350"/>
        <v>18.792708443691069</v>
      </c>
      <c r="S453" s="2">
        <f t="shared" si="351"/>
        <v>3.3605034078468767</v>
      </c>
      <c r="T453" s="2">
        <f t="shared" si="352"/>
        <v>0.20670003884592295</v>
      </c>
      <c r="U453" s="2">
        <f t="shared" si="353"/>
        <v>3.0922237525161562</v>
      </c>
      <c r="V453" s="2">
        <f t="shared" si="354"/>
        <v>8.0342638697602133</v>
      </c>
      <c r="W453" s="2">
        <f t="shared" si="355"/>
        <v>3.6291141363845036</v>
      </c>
      <c r="X453" s="2">
        <f t="shared" si="356"/>
        <v>0.74392149592117807</v>
      </c>
      <c r="Y453" s="2">
        <f t="shared" si="357"/>
        <v>0.24918776706572024</v>
      </c>
      <c r="Z453" s="2">
        <f t="shared" si="347"/>
        <v>99.999999999999986</v>
      </c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</row>
    <row r="454" spans="2:48" x14ac:dyDescent="0.2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8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</row>
    <row r="455" spans="2:48" x14ac:dyDescent="0.2">
      <c r="B455" s="11" t="s">
        <v>274</v>
      </c>
      <c r="C455" t="s">
        <v>113</v>
      </c>
      <c r="D455" s="2">
        <v>53.823799999999999</v>
      </c>
      <c r="E455" s="2">
        <v>0.67079999999999995</v>
      </c>
      <c r="F455" s="2">
        <v>17.6143</v>
      </c>
      <c r="G455" s="2">
        <v>5.1052999999999997</v>
      </c>
      <c r="H455" s="2">
        <v>0.20549999999999999</v>
      </c>
      <c r="I455" s="2">
        <v>3.6884999999999999</v>
      </c>
      <c r="J455" s="2">
        <v>8.6427999999999994</v>
      </c>
      <c r="K455" s="2">
        <v>2.4582000000000002</v>
      </c>
      <c r="L455" s="2">
        <v>0.66969999999999996</v>
      </c>
      <c r="M455" s="2">
        <v>0.1241</v>
      </c>
      <c r="N455" s="8">
        <v>93.003200000000007</v>
      </c>
      <c r="P455" s="2">
        <f t="shared" ref="P455:P472" si="360">D455/$N455*100</f>
        <v>57.87306243226039</v>
      </c>
      <c r="Q455" s="2">
        <f t="shared" ref="Q455:Q472" si="361">E455/$N455*100</f>
        <v>0.72126550484284402</v>
      </c>
      <c r="R455" s="2">
        <f t="shared" ref="R455:R472" si="362">F455/$N455*100</f>
        <v>18.939455846680541</v>
      </c>
      <c r="S455" s="2">
        <f t="shared" ref="S455:S472" si="363">G455/$N455*100</f>
        <v>5.4893810105458734</v>
      </c>
      <c r="T455" s="2">
        <f t="shared" ref="T455:T472" si="364">H455/$N455*100</f>
        <v>0.22096013900596967</v>
      </c>
      <c r="U455" s="2">
        <f t="shared" ref="U455:U472" si="365">I455/$N455*100</f>
        <v>3.96599256799766</v>
      </c>
      <c r="V455" s="2">
        <f t="shared" ref="V455:V472" si="366">J455/$N455*100</f>
        <v>9.2930135737264941</v>
      </c>
      <c r="W455" s="2">
        <f t="shared" ref="W455:W472" si="367">K455/$N455*100</f>
        <v>2.6431348598757891</v>
      </c>
      <c r="X455" s="2">
        <f t="shared" ref="X455:X472" si="368">L455/$N455*100</f>
        <v>0.72008274984086562</v>
      </c>
      <c r="Y455" s="2">
        <f t="shared" ref="Y455:Y472" si="369">M455/$N455*100</f>
        <v>0.13343626885956611</v>
      </c>
      <c r="Z455" s="2">
        <f t="shared" si="347"/>
        <v>99.999784953635995</v>
      </c>
      <c r="AB455" s="2">
        <f>AVERAGE(P455:P472)</f>
        <v>57.94796683166453</v>
      </c>
      <c r="AC455" s="2">
        <f t="shared" ref="AC455:AK455" si="370">AVERAGE(Q455:Q472)</f>
        <v>0.70712234643045646</v>
      </c>
      <c r="AD455" s="2">
        <f t="shared" si="370"/>
        <v>19.181704415640816</v>
      </c>
      <c r="AE455" s="2">
        <f t="shared" si="370"/>
        <v>5.3372729289321175</v>
      </c>
      <c r="AF455" s="2">
        <f t="shared" si="370"/>
        <v>0.21770188461482856</v>
      </c>
      <c r="AG455" s="2">
        <f t="shared" si="370"/>
        <v>3.8636769085030482</v>
      </c>
      <c r="AH455" s="2">
        <f t="shared" si="370"/>
        <v>9.2040919075808247</v>
      </c>
      <c r="AI455" s="2">
        <f t="shared" si="370"/>
        <v>2.6554008792527486</v>
      </c>
      <c r="AJ455" s="2">
        <f t="shared" si="370"/>
        <v>0.68785486922502082</v>
      </c>
      <c r="AK455" s="2">
        <f t="shared" si="370"/>
        <v>0.19719505312831137</v>
      </c>
      <c r="AL455" s="2"/>
      <c r="AM455" s="2">
        <f>_xlfn.STDEV.P(P455:P472)</f>
        <v>0.29004706799457042</v>
      </c>
      <c r="AN455" s="2">
        <f t="shared" ref="AN455:AV455" si="371">_xlfn.STDEV.P(Q455:Q472)</f>
        <v>4.1502600050180312E-2</v>
      </c>
      <c r="AO455" s="2">
        <f t="shared" si="371"/>
        <v>0.20266837313746319</v>
      </c>
      <c r="AP455" s="2">
        <f t="shared" si="371"/>
        <v>0.16603107549017823</v>
      </c>
      <c r="AQ455" s="2">
        <f t="shared" si="371"/>
        <v>5.2435289099866202E-2</v>
      </c>
      <c r="AR455" s="2">
        <f t="shared" si="371"/>
        <v>0.11398380784749654</v>
      </c>
      <c r="AS455" s="2">
        <f t="shared" si="371"/>
        <v>0.14745454461047561</v>
      </c>
      <c r="AT455" s="2">
        <f t="shared" si="371"/>
        <v>9.9329661464768237E-2</v>
      </c>
      <c r="AU455" s="2">
        <f t="shared" si="371"/>
        <v>4.7728383280159388E-2</v>
      </c>
      <c r="AV455" s="2">
        <f t="shared" si="371"/>
        <v>6.2425793702852186E-2</v>
      </c>
    </row>
    <row r="456" spans="2:48" x14ac:dyDescent="0.2">
      <c r="C456" t="s">
        <v>275</v>
      </c>
      <c r="D456" s="2">
        <v>54.352200000000003</v>
      </c>
      <c r="E456" s="2">
        <v>0.73150000000000004</v>
      </c>
      <c r="F456" s="2">
        <v>17.626799999999999</v>
      </c>
      <c r="G456" s="2">
        <v>5.0495000000000001</v>
      </c>
      <c r="H456" s="2">
        <v>0.2218</v>
      </c>
      <c r="I456" s="2">
        <v>3.6271</v>
      </c>
      <c r="J456" s="2">
        <v>8.4449000000000005</v>
      </c>
      <c r="K456" s="2">
        <v>2.3818999999999999</v>
      </c>
      <c r="L456" s="2">
        <v>0.65980000000000005</v>
      </c>
      <c r="M456" s="2">
        <v>0.25580000000000003</v>
      </c>
      <c r="N456" s="8">
        <v>93.351200000000006</v>
      </c>
      <c r="P456" s="2">
        <f t="shared" si="360"/>
        <v>58.223354386446026</v>
      </c>
      <c r="Q456" s="2">
        <f t="shared" si="361"/>
        <v>0.7835999965720849</v>
      </c>
      <c r="R456" s="2">
        <f t="shared" si="362"/>
        <v>18.882242542141931</v>
      </c>
      <c r="S456" s="2">
        <f t="shared" si="363"/>
        <v>5.4091431068909666</v>
      </c>
      <c r="T456" s="2">
        <f t="shared" si="364"/>
        <v>0.23759737421693558</v>
      </c>
      <c r="U456" s="2">
        <f t="shared" si="365"/>
        <v>3.8854347881976876</v>
      </c>
      <c r="V456" s="2">
        <f t="shared" si="366"/>
        <v>9.0463754081361571</v>
      </c>
      <c r="W456" s="2">
        <f t="shared" si="367"/>
        <v>2.5515472752358832</v>
      </c>
      <c r="X456" s="2">
        <f t="shared" si="368"/>
        <v>0.70679327100240807</v>
      </c>
      <c r="Y456" s="2">
        <f t="shared" si="369"/>
        <v>0.27401897351078508</v>
      </c>
      <c r="Z456" s="2">
        <f t="shared" si="347"/>
        <v>100.00010712235087</v>
      </c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</row>
    <row r="457" spans="2:48" x14ac:dyDescent="0.2">
      <c r="C457" t="s">
        <v>276</v>
      </c>
      <c r="D457" s="2">
        <v>54.298699999999997</v>
      </c>
      <c r="E457" s="2">
        <v>0.68110000000000004</v>
      </c>
      <c r="F457" s="2">
        <v>17.831600000000002</v>
      </c>
      <c r="G457" s="2">
        <v>4.7877999999999998</v>
      </c>
      <c r="H457" s="2">
        <v>0.25469999999999998</v>
      </c>
      <c r="I457" s="2">
        <v>3.6215000000000002</v>
      </c>
      <c r="J457" s="2">
        <v>8.5889000000000006</v>
      </c>
      <c r="K457" s="2">
        <v>2.5171000000000001</v>
      </c>
      <c r="L457" s="2">
        <v>0.67949999999999999</v>
      </c>
      <c r="M457" s="2">
        <v>0.1221</v>
      </c>
      <c r="N457" s="8">
        <v>93.383200000000002</v>
      </c>
      <c r="P457" s="2">
        <f t="shared" si="360"/>
        <v>58.146111934480714</v>
      </c>
      <c r="Q457" s="2">
        <f t="shared" si="361"/>
        <v>0.72936031320408812</v>
      </c>
      <c r="R457" s="2">
        <f t="shared" si="362"/>
        <v>19.095083483967141</v>
      </c>
      <c r="S457" s="2">
        <f t="shared" si="363"/>
        <v>5.1270464066341699</v>
      </c>
      <c r="T457" s="2">
        <f t="shared" si="364"/>
        <v>0.27274713224648545</v>
      </c>
      <c r="U457" s="2">
        <f t="shared" si="365"/>
        <v>3.8781065544980251</v>
      </c>
      <c r="V457" s="2">
        <f t="shared" si="366"/>
        <v>9.1974787756255942</v>
      </c>
      <c r="W457" s="2">
        <f t="shared" si="367"/>
        <v>2.6954527152635595</v>
      </c>
      <c r="X457" s="2">
        <f t="shared" si="368"/>
        <v>0.72764694291906884</v>
      </c>
      <c r="Y457" s="2">
        <f t="shared" si="369"/>
        <v>0.13075156987552364</v>
      </c>
      <c r="Z457" s="2">
        <f t="shared" si="347"/>
        <v>99.999785828714366</v>
      </c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</row>
    <row r="458" spans="2:48" x14ac:dyDescent="0.2">
      <c r="C458" t="s">
        <v>277</v>
      </c>
      <c r="D458" s="2">
        <v>54.429499999999997</v>
      </c>
      <c r="E458" s="2">
        <v>0.59699999999999998</v>
      </c>
      <c r="F458" s="2">
        <v>17.9589</v>
      </c>
      <c r="G458" s="2">
        <v>5.2915999999999999</v>
      </c>
      <c r="H458" s="2">
        <v>0.20119999999999999</v>
      </c>
      <c r="I458" s="2">
        <v>3.456</v>
      </c>
      <c r="J458" s="2">
        <v>8.4702999999999999</v>
      </c>
      <c r="K458" s="2">
        <v>2.3805000000000001</v>
      </c>
      <c r="L458" s="2">
        <v>0.64739999999999998</v>
      </c>
      <c r="M458" s="2">
        <v>0.17760000000000001</v>
      </c>
      <c r="N458" s="8">
        <v>93.61</v>
      </c>
      <c r="P458" s="2">
        <f t="shared" si="360"/>
        <v>58.14496314496315</v>
      </c>
      <c r="Q458" s="2">
        <f t="shared" si="361"/>
        <v>0.63775237688281161</v>
      </c>
      <c r="R458" s="2">
        <f t="shared" si="362"/>
        <v>19.184809315244099</v>
      </c>
      <c r="S458" s="2">
        <f t="shared" si="363"/>
        <v>5.652814870206174</v>
      </c>
      <c r="T458" s="2">
        <f t="shared" si="364"/>
        <v>0.21493430189082363</v>
      </c>
      <c r="U458" s="2">
        <f t="shared" si="365"/>
        <v>3.6919132571306483</v>
      </c>
      <c r="V458" s="2">
        <f t="shared" si="366"/>
        <v>9.0484990919773516</v>
      </c>
      <c r="W458" s="2">
        <f t="shared" si="367"/>
        <v>2.5429975429975431</v>
      </c>
      <c r="X458" s="2">
        <f t="shared" si="368"/>
        <v>0.69159277854930024</v>
      </c>
      <c r="Y458" s="2">
        <f t="shared" si="369"/>
        <v>0.18972332015810278</v>
      </c>
      <c r="Z458" s="2">
        <f t="shared" si="347"/>
        <v>100</v>
      </c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</row>
    <row r="459" spans="2:48" x14ac:dyDescent="0.2">
      <c r="C459" t="s">
        <v>278</v>
      </c>
      <c r="D459" s="2">
        <v>53.738199999999999</v>
      </c>
      <c r="E459" s="2">
        <v>0.66210000000000002</v>
      </c>
      <c r="F459" s="2">
        <v>17.949300000000001</v>
      </c>
      <c r="G459" s="2">
        <v>4.9855</v>
      </c>
      <c r="H459" s="2">
        <v>0.16830000000000001</v>
      </c>
      <c r="I459" s="2">
        <v>3.4035000000000002</v>
      </c>
      <c r="J459" s="2">
        <v>8.7087000000000003</v>
      </c>
      <c r="K459" s="2">
        <v>2.3357999999999999</v>
      </c>
      <c r="L459" s="2">
        <v>0.60970000000000002</v>
      </c>
      <c r="M459" s="2">
        <v>0.25779999999999997</v>
      </c>
      <c r="N459" s="8">
        <v>92.818899999999999</v>
      </c>
      <c r="P459" s="2">
        <f t="shared" si="360"/>
        <v>57.895751835024981</v>
      </c>
      <c r="Q459" s="2">
        <f t="shared" si="361"/>
        <v>0.71332454920280253</v>
      </c>
      <c r="R459" s="2">
        <f t="shared" si="362"/>
        <v>19.337979657160343</v>
      </c>
      <c r="S459" s="2">
        <f t="shared" si="363"/>
        <v>5.3712121130502517</v>
      </c>
      <c r="T459" s="2">
        <f t="shared" si="364"/>
        <v>0.18132083013265618</v>
      </c>
      <c r="U459" s="2">
        <f t="shared" si="365"/>
        <v>3.6668178571390095</v>
      </c>
      <c r="V459" s="2">
        <f t="shared" si="366"/>
        <v>9.3824641317662678</v>
      </c>
      <c r="W459" s="2">
        <f t="shared" si="367"/>
        <v>2.5165133394168646</v>
      </c>
      <c r="X459" s="2">
        <f t="shared" si="368"/>
        <v>0.65687052960119119</v>
      </c>
      <c r="Y459" s="2">
        <f t="shared" si="369"/>
        <v>0.27774515750563727</v>
      </c>
      <c r="Z459" s="2">
        <f t="shared" si="347"/>
        <v>100</v>
      </c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</row>
    <row r="460" spans="2:48" x14ac:dyDescent="0.2">
      <c r="C460" t="s">
        <v>279</v>
      </c>
      <c r="D460" s="2">
        <v>53.561599999999999</v>
      </c>
      <c r="E460" s="2">
        <v>0.63780000000000003</v>
      </c>
      <c r="F460" s="2">
        <v>17.8874</v>
      </c>
      <c r="G460" s="2">
        <v>4.9493999999999998</v>
      </c>
      <c r="H460" s="2">
        <v>0.2505</v>
      </c>
      <c r="I460" s="2">
        <v>3.6309999999999998</v>
      </c>
      <c r="J460" s="2">
        <v>8.4065999999999992</v>
      </c>
      <c r="K460" s="2">
        <v>2.3982999999999999</v>
      </c>
      <c r="L460" s="2">
        <v>0.66700000000000004</v>
      </c>
      <c r="M460" s="2">
        <v>0.12</v>
      </c>
      <c r="N460" s="8">
        <v>92.509600000000006</v>
      </c>
      <c r="P460" s="2">
        <f t="shared" si="360"/>
        <v>57.898423514964925</v>
      </c>
      <c r="Q460" s="2">
        <f t="shared" si="361"/>
        <v>0.68944196061814123</v>
      </c>
      <c r="R460" s="2">
        <f t="shared" si="362"/>
        <v>19.335722995235088</v>
      </c>
      <c r="S460" s="2">
        <f t="shared" si="363"/>
        <v>5.3501474441571464</v>
      </c>
      <c r="T460" s="2">
        <f t="shared" si="364"/>
        <v>0.27078270795679582</v>
      </c>
      <c r="U460" s="2">
        <f t="shared" si="365"/>
        <v>3.9249980542559904</v>
      </c>
      <c r="V460" s="2">
        <f t="shared" si="366"/>
        <v>9.0872731046291406</v>
      </c>
      <c r="W460" s="2">
        <f t="shared" si="367"/>
        <v>2.5924876985739855</v>
      </c>
      <c r="X460" s="2">
        <f t="shared" si="368"/>
        <v>0.72100625232408311</v>
      </c>
      <c r="Y460" s="2">
        <f t="shared" si="369"/>
        <v>0.1297162672846926</v>
      </c>
      <c r="Z460" s="2">
        <f t="shared" si="347"/>
        <v>100</v>
      </c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</row>
    <row r="461" spans="2:48" x14ac:dyDescent="0.2">
      <c r="C461" t="s">
        <v>280</v>
      </c>
      <c r="D461" s="2">
        <v>54.184800000000003</v>
      </c>
      <c r="E461" s="2">
        <v>0.67659999999999998</v>
      </c>
      <c r="F461" s="2">
        <v>17.642800000000001</v>
      </c>
      <c r="G461" s="2">
        <v>4.8829000000000002</v>
      </c>
      <c r="H461" s="2">
        <v>0.26269999999999999</v>
      </c>
      <c r="I461" s="2">
        <v>3.5855999999999999</v>
      </c>
      <c r="J461" s="2">
        <v>8.6922999999999995</v>
      </c>
      <c r="K461" s="2">
        <v>2.3445999999999998</v>
      </c>
      <c r="L461" s="2">
        <v>0.6986</v>
      </c>
      <c r="M461" s="2">
        <v>0.21460000000000001</v>
      </c>
      <c r="N461" s="8">
        <v>93.185500000000005</v>
      </c>
      <c r="P461" s="2">
        <f t="shared" si="360"/>
        <v>58.147243938166348</v>
      </c>
      <c r="Q461" s="2">
        <f t="shared" si="361"/>
        <v>0.72607862811274282</v>
      </c>
      <c r="R461" s="2">
        <f t="shared" si="362"/>
        <v>18.932988501429943</v>
      </c>
      <c r="S461" s="2">
        <f t="shared" si="363"/>
        <v>5.2399783228077323</v>
      </c>
      <c r="T461" s="2">
        <f t="shared" si="364"/>
        <v>0.28191081230448939</v>
      </c>
      <c r="U461" s="2">
        <f t="shared" si="365"/>
        <v>3.8478089402321176</v>
      </c>
      <c r="V461" s="2">
        <f t="shared" si="366"/>
        <v>9.3279533833053421</v>
      </c>
      <c r="W461" s="2">
        <f t="shared" si="367"/>
        <v>2.5160566826383928</v>
      </c>
      <c r="X461" s="2">
        <f t="shared" si="368"/>
        <v>0.74968745137387249</v>
      </c>
      <c r="Y461" s="2">
        <f t="shared" si="369"/>
        <v>0.23029333962901957</v>
      </c>
      <c r="Z461" s="2">
        <f t="shared" si="347"/>
        <v>99.999999999999986</v>
      </c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</row>
    <row r="462" spans="2:48" x14ac:dyDescent="0.2">
      <c r="C462" t="s">
        <v>281</v>
      </c>
      <c r="D462" s="2">
        <v>54.322600000000001</v>
      </c>
      <c r="E462" s="2">
        <v>0.66300000000000003</v>
      </c>
      <c r="F462" s="2">
        <v>17.677299999999999</v>
      </c>
      <c r="G462" s="2">
        <v>5.0910000000000002</v>
      </c>
      <c r="H462" s="2">
        <v>0.13950000000000001</v>
      </c>
      <c r="I462" s="2">
        <v>3.7141000000000002</v>
      </c>
      <c r="J462" s="2">
        <v>8.3335000000000008</v>
      </c>
      <c r="K462" s="2">
        <v>2.4889999999999999</v>
      </c>
      <c r="L462" s="2">
        <v>0.63229999999999997</v>
      </c>
      <c r="M462" s="2">
        <v>0.24709999999999999</v>
      </c>
      <c r="N462" s="8">
        <v>93.309399999999997</v>
      </c>
      <c r="P462" s="2">
        <f t="shared" si="360"/>
        <v>58.217714399621045</v>
      </c>
      <c r="Q462" s="2">
        <f t="shared" si="361"/>
        <v>0.7105393454464396</v>
      </c>
      <c r="R462" s="2">
        <f t="shared" si="362"/>
        <v>18.944822279427367</v>
      </c>
      <c r="S462" s="2">
        <f t="shared" si="363"/>
        <v>5.4560419421837461</v>
      </c>
      <c r="T462" s="2">
        <f t="shared" si="364"/>
        <v>0.14950262245818749</v>
      </c>
      <c r="U462" s="2">
        <f t="shared" si="365"/>
        <v>3.9804135489028973</v>
      </c>
      <c r="V462" s="2">
        <f t="shared" si="366"/>
        <v>8.9310401738731588</v>
      </c>
      <c r="W462" s="2">
        <f t="shared" si="367"/>
        <v>2.66746972973784</v>
      </c>
      <c r="X462" s="2">
        <f t="shared" si="368"/>
        <v>0.67763805147177025</v>
      </c>
      <c r="Y462" s="2">
        <f t="shared" si="369"/>
        <v>0.2648179068775493</v>
      </c>
      <c r="Z462" s="2">
        <f t="shared" si="347"/>
        <v>100.00000000000001</v>
      </c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</row>
    <row r="463" spans="2:48" x14ac:dyDescent="0.2">
      <c r="C463" t="s">
        <v>114</v>
      </c>
      <c r="D463" s="2">
        <v>53.837899999999998</v>
      </c>
      <c r="E463" s="2">
        <v>0.60640000000000005</v>
      </c>
      <c r="F463" s="2">
        <v>17.534099999999999</v>
      </c>
      <c r="G463" s="2">
        <v>5.0656999999999996</v>
      </c>
      <c r="H463" s="2">
        <v>0.20930000000000001</v>
      </c>
      <c r="I463" s="2">
        <v>3.625</v>
      </c>
      <c r="J463" s="2">
        <v>8.4120000000000008</v>
      </c>
      <c r="K463" s="2">
        <v>2.4775999999999998</v>
      </c>
      <c r="L463" s="2">
        <v>0.61250000000000004</v>
      </c>
      <c r="M463" s="2">
        <v>0.2142</v>
      </c>
      <c r="N463" s="8">
        <v>92.594700000000003</v>
      </c>
      <c r="P463" s="2">
        <f t="shared" si="360"/>
        <v>58.14360865146709</v>
      </c>
      <c r="Q463" s="2">
        <f t="shared" si="361"/>
        <v>0.65489709454212819</v>
      </c>
      <c r="R463" s="2">
        <f t="shared" si="362"/>
        <v>18.936397007604107</v>
      </c>
      <c r="S463" s="2">
        <f t="shared" si="363"/>
        <v>5.4708314838754264</v>
      </c>
      <c r="T463" s="2">
        <f t="shared" si="364"/>
        <v>0.22603885535565213</v>
      </c>
      <c r="U463" s="2">
        <f t="shared" si="365"/>
        <v>3.9149108966279926</v>
      </c>
      <c r="V463" s="2">
        <f t="shared" si="366"/>
        <v>9.084753231016462</v>
      </c>
      <c r="W463" s="2">
        <f t="shared" si="367"/>
        <v>2.6757470999960038</v>
      </c>
      <c r="X463" s="2">
        <f t="shared" si="368"/>
        <v>0.66148494460266083</v>
      </c>
      <c r="Y463" s="2">
        <f t="shared" si="369"/>
        <v>0.23133073491247341</v>
      </c>
      <c r="Z463" s="2">
        <f t="shared" si="347"/>
        <v>100</v>
      </c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</row>
    <row r="464" spans="2:48" x14ac:dyDescent="0.2">
      <c r="C464" t="s">
        <v>282</v>
      </c>
      <c r="D464" s="2">
        <v>54.098999999999997</v>
      </c>
      <c r="E464" s="2">
        <v>0.65549999999999997</v>
      </c>
      <c r="F464" s="2">
        <v>17.946100000000001</v>
      </c>
      <c r="G464" s="2">
        <v>5.0125999999999999</v>
      </c>
      <c r="H464" s="2">
        <v>0.13139999999999999</v>
      </c>
      <c r="I464" s="2">
        <v>3.4283999999999999</v>
      </c>
      <c r="J464" s="2">
        <v>8.7743000000000002</v>
      </c>
      <c r="K464" s="2">
        <v>2.4718</v>
      </c>
      <c r="L464" s="2">
        <v>0.72319999999999995</v>
      </c>
      <c r="M464" s="2">
        <v>0.1956</v>
      </c>
      <c r="N464" s="8">
        <v>93.438000000000002</v>
      </c>
      <c r="P464" s="2">
        <f t="shared" si="360"/>
        <v>57.898285494124444</v>
      </c>
      <c r="Q464" s="2">
        <f t="shared" si="361"/>
        <v>0.70153470750658187</v>
      </c>
      <c r="R464" s="2">
        <f t="shared" si="362"/>
        <v>19.206425651233975</v>
      </c>
      <c r="S464" s="2">
        <f t="shared" si="363"/>
        <v>5.3646268113615436</v>
      </c>
      <c r="T464" s="2">
        <f t="shared" si="364"/>
        <v>0.14062801001733768</v>
      </c>
      <c r="U464" s="2">
        <f t="shared" si="365"/>
        <v>3.6691710010916325</v>
      </c>
      <c r="V464" s="2">
        <f t="shared" si="366"/>
        <v>9.3905049337528634</v>
      </c>
      <c r="W464" s="2">
        <f t="shared" si="367"/>
        <v>2.6453905263383204</v>
      </c>
      <c r="X464" s="2">
        <f t="shared" si="368"/>
        <v>0.77398916928872608</v>
      </c>
      <c r="Y464" s="2">
        <f t="shared" si="369"/>
        <v>0.20933667244589996</v>
      </c>
      <c r="Z464" s="2">
        <f t="shared" si="347"/>
        <v>99.999892977161323</v>
      </c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</row>
    <row r="465" spans="2:48" x14ac:dyDescent="0.2">
      <c r="C465" t="s">
        <v>283</v>
      </c>
      <c r="D465" s="2">
        <v>53.830199999999998</v>
      </c>
      <c r="E465" s="2">
        <v>0.65690000000000004</v>
      </c>
      <c r="F465" s="2">
        <v>17.671199999999999</v>
      </c>
      <c r="G465" s="2">
        <v>4.8536000000000001</v>
      </c>
      <c r="H465" s="2">
        <v>0.22170000000000001</v>
      </c>
      <c r="I465" s="2">
        <v>3.5924999999999998</v>
      </c>
      <c r="J465" s="2">
        <v>8.5524000000000004</v>
      </c>
      <c r="K465" s="2">
        <v>2.6677</v>
      </c>
      <c r="L465" s="2">
        <v>0.57050000000000001</v>
      </c>
      <c r="M465" s="2">
        <v>0.1497</v>
      </c>
      <c r="N465" s="8">
        <v>92.766400000000004</v>
      </c>
      <c r="P465" s="2">
        <f t="shared" si="360"/>
        <v>58.027691060556407</v>
      </c>
      <c r="Q465" s="2">
        <f t="shared" si="361"/>
        <v>0.70812276858862699</v>
      </c>
      <c r="R465" s="2">
        <f t="shared" si="362"/>
        <v>19.049138481174214</v>
      </c>
      <c r="S465" s="2">
        <f t="shared" si="363"/>
        <v>5.2320667828006693</v>
      </c>
      <c r="T465" s="2">
        <f t="shared" si="364"/>
        <v>0.23898739198675384</v>
      </c>
      <c r="U465" s="2">
        <f t="shared" si="365"/>
        <v>3.872630607633798</v>
      </c>
      <c r="V465" s="2">
        <f t="shared" si="366"/>
        <v>9.2192862933130968</v>
      </c>
      <c r="W465" s="2">
        <f t="shared" si="367"/>
        <v>2.8757179323548177</v>
      </c>
      <c r="X465" s="2">
        <f t="shared" si="368"/>
        <v>0.61498559823384324</v>
      </c>
      <c r="Y465" s="2">
        <f t="shared" si="369"/>
        <v>0.16137308335776746</v>
      </c>
      <c r="Z465" s="2">
        <f t="shared" si="347"/>
        <v>100</v>
      </c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</row>
    <row r="466" spans="2:48" x14ac:dyDescent="0.2">
      <c r="C466" t="s">
        <v>284</v>
      </c>
      <c r="D466" s="2">
        <v>54.5869</v>
      </c>
      <c r="E466" s="2">
        <v>0.61670000000000003</v>
      </c>
      <c r="F466" s="2">
        <v>18.102499999999999</v>
      </c>
      <c r="G466" s="2">
        <v>4.7129000000000003</v>
      </c>
      <c r="H466" s="2">
        <v>0.2382</v>
      </c>
      <c r="I466" s="2">
        <v>3.5188000000000001</v>
      </c>
      <c r="J466" s="2">
        <v>8.4419000000000004</v>
      </c>
      <c r="K466" s="2">
        <v>2.5110000000000001</v>
      </c>
      <c r="L466" s="2">
        <v>0.61780000000000002</v>
      </c>
      <c r="M466" s="2">
        <v>0.1084</v>
      </c>
      <c r="N466" s="8">
        <v>93.454899999999995</v>
      </c>
      <c r="P466" s="2">
        <f t="shared" si="360"/>
        <v>58.409885409967814</v>
      </c>
      <c r="Q466" s="2">
        <f t="shared" si="361"/>
        <v>0.65989049263334509</v>
      </c>
      <c r="R466" s="2">
        <f t="shared" si="362"/>
        <v>19.370305890862866</v>
      </c>
      <c r="S466" s="2">
        <f t="shared" si="363"/>
        <v>5.0429672494433149</v>
      </c>
      <c r="T466" s="2">
        <f t="shared" si="364"/>
        <v>0.25488230151656038</v>
      </c>
      <c r="U466" s="2">
        <f t="shared" si="365"/>
        <v>3.7652386338223041</v>
      </c>
      <c r="V466" s="2">
        <f t="shared" si="366"/>
        <v>9.0331272089531964</v>
      </c>
      <c r="W466" s="2">
        <f t="shared" si="367"/>
        <v>2.6868575109491317</v>
      </c>
      <c r="X466" s="2">
        <f t="shared" si="368"/>
        <v>0.66106753096948379</v>
      </c>
      <c r="Y466" s="2">
        <f t="shared" si="369"/>
        <v>0.11599177785220464</v>
      </c>
      <c r="Z466" s="2">
        <f t="shared" si="347"/>
        <v>100.00021400697023</v>
      </c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</row>
    <row r="467" spans="2:48" x14ac:dyDescent="0.2">
      <c r="C467" t="s">
        <v>285</v>
      </c>
      <c r="D467" s="2">
        <v>53.6768</v>
      </c>
      <c r="E467" s="2">
        <v>0.61899999999999999</v>
      </c>
      <c r="F467" s="2">
        <v>17.845400000000001</v>
      </c>
      <c r="G467" s="2">
        <v>4.6779000000000002</v>
      </c>
      <c r="H467" s="2">
        <v>0.26269999999999999</v>
      </c>
      <c r="I467" s="2">
        <v>3.4087999999999998</v>
      </c>
      <c r="J467" s="2">
        <v>8.4865999999999993</v>
      </c>
      <c r="K467" s="2">
        <v>2.5474000000000001</v>
      </c>
      <c r="L467" s="2">
        <v>0.64949999999999997</v>
      </c>
      <c r="M467" s="2">
        <v>0.1852</v>
      </c>
      <c r="N467" s="8">
        <v>92.359300000000005</v>
      </c>
      <c r="P467" s="2">
        <f t="shared" si="360"/>
        <v>58.117374211367988</v>
      </c>
      <c r="Q467" s="2">
        <f t="shared" si="361"/>
        <v>0.67020863085796445</v>
      </c>
      <c r="R467" s="2">
        <f t="shared" si="362"/>
        <v>19.321714218275797</v>
      </c>
      <c r="S467" s="2">
        <f t="shared" si="363"/>
        <v>5.0648933025694216</v>
      </c>
      <c r="T467" s="2">
        <f t="shared" si="364"/>
        <v>0.28443264511532673</v>
      </c>
      <c r="U467" s="2">
        <f t="shared" si="365"/>
        <v>3.6908032001108713</v>
      </c>
      <c r="V467" s="2">
        <f t="shared" si="366"/>
        <v>9.1886794291424891</v>
      </c>
      <c r="W467" s="2">
        <f t="shared" si="367"/>
        <v>2.7581413025001269</v>
      </c>
      <c r="X467" s="2">
        <f t="shared" si="368"/>
        <v>0.70323183480169282</v>
      </c>
      <c r="Y467" s="2">
        <f t="shared" si="369"/>
        <v>0.20052122525831181</v>
      </c>
      <c r="Z467" s="2">
        <f t="shared" si="347"/>
        <v>100</v>
      </c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</row>
    <row r="468" spans="2:48" x14ac:dyDescent="0.2">
      <c r="C468" t="s">
        <v>286</v>
      </c>
      <c r="D468" s="2">
        <v>53.736899999999999</v>
      </c>
      <c r="E468" s="2">
        <v>0.67279999999999995</v>
      </c>
      <c r="F468" s="2">
        <v>18.0412</v>
      </c>
      <c r="G468" s="2">
        <v>5.1612</v>
      </c>
      <c r="H468" s="2">
        <v>0.21759999999999999</v>
      </c>
      <c r="I468" s="2">
        <v>3.7364999999999999</v>
      </c>
      <c r="J468" s="2">
        <v>8.6765000000000008</v>
      </c>
      <c r="K468" s="2">
        <v>2.5045000000000002</v>
      </c>
      <c r="L468" s="2">
        <v>0.57289999999999996</v>
      </c>
      <c r="M468" s="2">
        <v>0.30520000000000003</v>
      </c>
      <c r="N468" s="8">
        <v>93.625200000000007</v>
      </c>
      <c r="P468" s="2">
        <f t="shared" si="360"/>
        <v>57.395765242691063</v>
      </c>
      <c r="Q468" s="2">
        <f t="shared" si="361"/>
        <v>0.71860994689463931</v>
      </c>
      <c r="R468" s="2">
        <f t="shared" si="362"/>
        <v>19.26959835599817</v>
      </c>
      <c r="S468" s="2">
        <f t="shared" si="363"/>
        <v>5.5126183976108996</v>
      </c>
      <c r="T468" s="2">
        <f t="shared" si="364"/>
        <v>0.23241605892430667</v>
      </c>
      <c r="U468" s="2">
        <f t="shared" si="365"/>
        <v>3.9909127029902201</v>
      </c>
      <c r="V468" s="2">
        <f t="shared" si="366"/>
        <v>9.2672699230549043</v>
      </c>
      <c r="W468" s="2">
        <f t="shared" si="367"/>
        <v>2.6750276634923074</v>
      </c>
      <c r="X468" s="2">
        <f t="shared" si="368"/>
        <v>0.61190790513665116</v>
      </c>
      <c r="Y468" s="2">
        <f t="shared" si="369"/>
        <v>0.3259806120574375</v>
      </c>
      <c r="Z468" s="2">
        <f t="shared" si="347"/>
        <v>100.00010680885056</v>
      </c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</row>
    <row r="469" spans="2:48" x14ac:dyDescent="0.2">
      <c r="C469" t="s">
        <v>287</v>
      </c>
      <c r="D469" s="2">
        <v>53.4621</v>
      </c>
      <c r="E469" s="2">
        <v>0.6089</v>
      </c>
      <c r="F469" s="2">
        <v>17.711600000000001</v>
      </c>
      <c r="G469" s="2">
        <v>5.0175000000000001</v>
      </c>
      <c r="H469" s="2">
        <v>0.21740000000000001</v>
      </c>
      <c r="I469" s="2">
        <v>3.7515000000000001</v>
      </c>
      <c r="J469" s="2">
        <v>8.7863000000000007</v>
      </c>
      <c r="K469" s="2">
        <v>2.6223000000000001</v>
      </c>
      <c r="L469" s="2">
        <v>0.61909999999999998</v>
      </c>
      <c r="M469" s="2">
        <v>0.14949999999999999</v>
      </c>
      <c r="N469" s="8">
        <v>92.946299999999994</v>
      </c>
      <c r="P469" s="2">
        <f t="shared" si="360"/>
        <v>57.51934181349877</v>
      </c>
      <c r="Q469" s="2">
        <f t="shared" si="361"/>
        <v>0.6551094556749435</v>
      </c>
      <c r="R469" s="2">
        <f t="shared" si="362"/>
        <v>19.05573433262002</v>
      </c>
      <c r="S469" s="2">
        <f t="shared" si="363"/>
        <v>5.398278360730874</v>
      </c>
      <c r="T469" s="2">
        <f t="shared" si="364"/>
        <v>0.23389849838024754</v>
      </c>
      <c r="U469" s="2">
        <f t="shared" si="365"/>
        <v>4.0362015486361482</v>
      </c>
      <c r="V469" s="2">
        <f t="shared" si="366"/>
        <v>9.4530928073522027</v>
      </c>
      <c r="W469" s="2">
        <f t="shared" si="367"/>
        <v>2.8213064963317533</v>
      </c>
      <c r="X469" s="2">
        <f t="shared" si="368"/>
        <v>0.66608353425580158</v>
      </c>
      <c r="Y469" s="2">
        <f t="shared" si="369"/>
        <v>0.16084556351355567</v>
      </c>
      <c r="Z469" s="2">
        <f t="shared" si="347"/>
        <v>99.99989241099432</v>
      </c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</row>
    <row r="470" spans="2:48" x14ac:dyDescent="0.2">
      <c r="C470" t="s">
        <v>288</v>
      </c>
      <c r="D470" s="2">
        <v>53.889299999999999</v>
      </c>
      <c r="E470" s="2">
        <v>0.73529999999999995</v>
      </c>
      <c r="F470" s="2">
        <v>18.023900000000001</v>
      </c>
      <c r="G470" s="2">
        <v>4.9215999999999998</v>
      </c>
      <c r="H470" s="2">
        <v>7.3999999999999996E-2</v>
      </c>
      <c r="I470" s="2">
        <v>3.6482000000000001</v>
      </c>
      <c r="J470" s="2">
        <v>8.4329000000000001</v>
      </c>
      <c r="K470" s="2">
        <v>2.3563999999999998</v>
      </c>
      <c r="L470" s="2">
        <v>0.6946</v>
      </c>
      <c r="M470" s="2">
        <v>0.16769999999999999</v>
      </c>
      <c r="N470" s="8">
        <v>92.944000000000003</v>
      </c>
      <c r="P470" s="2">
        <f t="shared" si="360"/>
        <v>57.980396798071951</v>
      </c>
      <c r="Q470" s="2">
        <f t="shared" si="361"/>
        <v>0.79112153554828712</v>
      </c>
      <c r="R470" s="2">
        <f t="shared" si="362"/>
        <v>19.392214666896194</v>
      </c>
      <c r="S470" s="2">
        <f t="shared" si="363"/>
        <v>5.2952315372697534</v>
      </c>
      <c r="T470" s="2">
        <f t="shared" si="364"/>
        <v>7.9617834394904455E-2</v>
      </c>
      <c r="U470" s="2">
        <f t="shared" si="365"/>
        <v>3.9251592356687897</v>
      </c>
      <c r="V470" s="2">
        <f t="shared" si="366"/>
        <v>9.0730977793079699</v>
      </c>
      <c r="W470" s="2">
        <f t="shared" si="367"/>
        <v>2.535290067137201</v>
      </c>
      <c r="X470" s="2">
        <f t="shared" si="368"/>
        <v>0.7473317266310896</v>
      </c>
      <c r="Y470" s="2">
        <f t="shared" si="369"/>
        <v>0.18043122740574968</v>
      </c>
      <c r="Z470" s="2">
        <f t="shared" si="347"/>
        <v>99.999892408331888</v>
      </c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</row>
    <row r="471" spans="2:48" x14ac:dyDescent="0.2">
      <c r="C471" t="s">
        <v>289</v>
      </c>
      <c r="D471" s="2">
        <v>53.333300000000001</v>
      </c>
      <c r="E471" s="2">
        <v>0.7056</v>
      </c>
      <c r="F471" s="2">
        <v>18.1174</v>
      </c>
      <c r="G471" s="2">
        <v>5.1021000000000001</v>
      </c>
      <c r="H471" s="2">
        <v>0.2011</v>
      </c>
      <c r="I471" s="2">
        <v>3.6644999999999999</v>
      </c>
      <c r="J471" s="2">
        <v>8.7359000000000009</v>
      </c>
      <c r="K471" s="2">
        <v>2.5468000000000002</v>
      </c>
      <c r="L471" s="2">
        <v>0.55759999999999998</v>
      </c>
      <c r="M471" s="2">
        <v>9.01E-2</v>
      </c>
      <c r="N471" s="8">
        <v>93.054400000000001</v>
      </c>
      <c r="P471" s="2">
        <f t="shared" si="360"/>
        <v>57.314108736395056</v>
      </c>
      <c r="Q471" s="2">
        <f t="shared" si="361"/>
        <v>0.75826613249883934</v>
      </c>
      <c r="R471" s="2">
        <f t="shared" si="362"/>
        <v>19.469686548943415</v>
      </c>
      <c r="S471" s="2">
        <f t="shared" si="363"/>
        <v>5.4829218177754084</v>
      </c>
      <c r="T471" s="2">
        <f t="shared" si="364"/>
        <v>0.21611014632301104</v>
      </c>
      <c r="U471" s="2">
        <f t="shared" si="365"/>
        <v>3.9380190512216506</v>
      </c>
      <c r="V471" s="2">
        <f t="shared" si="366"/>
        <v>9.3879494145360152</v>
      </c>
      <c r="W471" s="2">
        <f t="shared" si="367"/>
        <v>2.7368936879932599</v>
      </c>
      <c r="X471" s="2">
        <f t="shared" si="368"/>
        <v>0.59921938135112363</v>
      </c>
      <c r="Y471" s="2">
        <f t="shared" si="369"/>
        <v>9.6825082962224251E-2</v>
      </c>
      <c r="Z471" s="2">
        <f t="shared" si="347"/>
        <v>99.999999999999986</v>
      </c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</row>
    <row r="472" spans="2:48" x14ac:dyDescent="0.2">
      <c r="C472" t="s">
        <v>290</v>
      </c>
      <c r="D472" s="2">
        <v>53.468899999999998</v>
      </c>
      <c r="E472" s="2">
        <v>0.64770000000000005</v>
      </c>
      <c r="F472" s="2">
        <v>18.1098</v>
      </c>
      <c r="G472" s="2">
        <v>4.7351000000000001</v>
      </c>
      <c r="H472" s="2">
        <v>0.16850000000000001</v>
      </c>
      <c r="I472" s="2">
        <v>3.6149</v>
      </c>
      <c r="J472" s="2">
        <v>8.5810999999999993</v>
      </c>
      <c r="K472" s="2">
        <v>2.4655999999999998</v>
      </c>
      <c r="L472" s="2">
        <v>0.64</v>
      </c>
      <c r="M472" s="2">
        <v>0.219</v>
      </c>
      <c r="N472" s="8">
        <v>92.650499999999994</v>
      </c>
      <c r="P472" s="2">
        <f t="shared" si="360"/>
        <v>57.710319965893333</v>
      </c>
      <c r="Q472" s="2">
        <f t="shared" si="361"/>
        <v>0.69907879612090607</v>
      </c>
      <c r="R472" s="2">
        <f t="shared" si="362"/>
        <v>19.546359706639468</v>
      </c>
      <c r="S472" s="2">
        <f t="shared" si="363"/>
        <v>5.1107117608647554</v>
      </c>
      <c r="T472" s="2">
        <f t="shared" si="364"/>
        <v>0.18186626084047039</v>
      </c>
      <c r="U472" s="2">
        <f t="shared" si="365"/>
        <v>3.9016519068974262</v>
      </c>
      <c r="V472" s="2">
        <f t="shared" si="366"/>
        <v>9.2617956729861142</v>
      </c>
      <c r="W472" s="2">
        <f t="shared" si="367"/>
        <v>2.6611836957166988</v>
      </c>
      <c r="X472" s="2">
        <f t="shared" si="368"/>
        <v>0.69076799369674213</v>
      </c>
      <c r="Y472" s="2">
        <f t="shared" si="369"/>
        <v>0.23637217284310394</v>
      </c>
      <c r="Z472" s="2">
        <f t="shared" si="347"/>
        <v>100.00010793249902</v>
      </c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</row>
    <row r="473" spans="2:48" x14ac:dyDescent="0.2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8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</row>
    <row r="474" spans="2:48" x14ac:dyDescent="0.2">
      <c r="B474" s="11" t="s">
        <v>291</v>
      </c>
      <c r="C474" t="s">
        <v>120</v>
      </c>
      <c r="D474" s="2">
        <v>52.244999999999997</v>
      </c>
      <c r="E474" s="2">
        <v>0.74719999999999998</v>
      </c>
      <c r="F474" s="2">
        <v>17.927499999999998</v>
      </c>
      <c r="G474" s="2">
        <v>6.1489000000000003</v>
      </c>
      <c r="H474" s="2">
        <v>0.1065</v>
      </c>
      <c r="I474" s="2">
        <v>3.4466999999999999</v>
      </c>
      <c r="J474" s="2">
        <v>8.1611999999999991</v>
      </c>
      <c r="K474" s="2">
        <v>2.4973999999999998</v>
      </c>
      <c r="L474" s="2">
        <v>0.68559999999999999</v>
      </c>
      <c r="M474" s="2">
        <v>0.16569999999999999</v>
      </c>
      <c r="N474" s="8">
        <v>92.131799999999998</v>
      </c>
      <c r="P474" s="2">
        <f t="shared" ref="P474:P492" si="372">D474/$N474*100</f>
        <v>56.706804816577986</v>
      </c>
      <c r="Q474" s="2">
        <f t="shared" ref="Q474:Q492" si="373">E474/$N474*100</f>
        <v>0.811012050128186</v>
      </c>
      <c r="R474" s="2">
        <f t="shared" ref="R474:R492" si="374">F474/$N474*100</f>
        <v>19.45853657477657</v>
      </c>
      <c r="S474" s="2">
        <f t="shared" ref="S474:S492" si="375">G474/$N474*100</f>
        <v>6.6740256892842647</v>
      </c>
      <c r="T474" s="2">
        <f t="shared" ref="T474:T492" si="376">H474/$N474*100</f>
        <v>0.1155952667808509</v>
      </c>
      <c r="U474" s="2">
        <f t="shared" ref="U474:U492" si="377">I474/$N474*100</f>
        <v>3.7410535775921017</v>
      </c>
      <c r="V474" s="2">
        <f t="shared" ref="V474:V492" si="378">J474/$N474*100</f>
        <v>8.8581792605810374</v>
      </c>
      <c r="W474" s="2">
        <f t="shared" ref="W474:W492" si="379">K474/$N474*100</f>
        <v>2.7106818709718032</v>
      </c>
      <c r="X474" s="2">
        <f t="shared" ref="X474:X492" si="380">L474/$N474*100</f>
        <v>0.74415131366151532</v>
      </c>
      <c r="Y474" s="2">
        <f t="shared" ref="Y474:Y492" si="381">M474/$N474*100</f>
        <v>0.17985103948907977</v>
      </c>
      <c r="Z474" s="2">
        <f t="shared" si="347"/>
        <v>99.999891459843397</v>
      </c>
      <c r="AB474" s="2">
        <f>AVERAGE(P474:P492)</f>
        <v>56.692975766779576</v>
      </c>
      <c r="AC474" s="2">
        <f t="shared" ref="AC474:AK474" si="382">AVERAGE(Q474:Q492)</f>
        <v>0.83702406501769355</v>
      </c>
      <c r="AD474" s="2">
        <f t="shared" si="382"/>
        <v>19.382975274173052</v>
      </c>
      <c r="AE474" s="2">
        <f t="shared" si="382"/>
        <v>6.6767898757511004</v>
      </c>
      <c r="AF474" s="2">
        <f t="shared" si="382"/>
        <v>0.23507050684229758</v>
      </c>
      <c r="AG474" s="2">
        <f t="shared" si="382"/>
        <v>3.8348090033971372</v>
      </c>
      <c r="AH474" s="2">
        <f t="shared" si="382"/>
        <v>8.7180658904215491</v>
      </c>
      <c r="AI474" s="2">
        <f t="shared" si="382"/>
        <v>2.6607703242168328</v>
      </c>
      <c r="AJ474" s="2">
        <f t="shared" si="382"/>
        <v>0.79372363895848863</v>
      </c>
      <c r="AK474" s="2">
        <f t="shared" si="382"/>
        <v>0.16781286636719137</v>
      </c>
      <c r="AL474" s="2"/>
      <c r="AM474" s="2">
        <f>_xlfn.STDEV.P(P474:P492)</f>
        <v>0.34613035933546626</v>
      </c>
      <c r="AN474" s="2">
        <f t="shared" ref="AN474:AV474" si="383">_xlfn.STDEV.P(Q474:Q492)</f>
        <v>2.7198852750797593E-2</v>
      </c>
      <c r="AO474" s="2">
        <f t="shared" si="383"/>
        <v>0.15737371420401941</v>
      </c>
      <c r="AP474" s="2">
        <f t="shared" si="383"/>
        <v>0.16982774944576517</v>
      </c>
      <c r="AQ474" s="2">
        <f t="shared" si="383"/>
        <v>5.9370289098899798E-2</v>
      </c>
      <c r="AR474" s="2">
        <f t="shared" si="383"/>
        <v>0.10515521960034116</v>
      </c>
      <c r="AS474" s="2">
        <f t="shared" si="383"/>
        <v>0.20368461188718767</v>
      </c>
      <c r="AT474" s="2">
        <f t="shared" si="383"/>
        <v>0.15097020016595478</v>
      </c>
      <c r="AU474" s="2">
        <f t="shared" si="383"/>
        <v>4.7759849933777597E-2</v>
      </c>
      <c r="AV474" s="2">
        <f t="shared" si="383"/>
        <v>5.5810446690764424E-2</v>
      </c>
    </row>
    <row r="475" spans="2:48" x14ac:dyDescent="0.2">
      <c r="C475" t="s">
        <v>292</v>
      </c>
      <c r="D475" s="2">
        <v>51.9146</v>
      </c>
      <c r="E475" s="2">
        <v>0.72599999999999998</v>
      </c>
      <c r="F475" s="2">
        <v>18.010899999999999</v>
      </c>
      <c r="G475" s="2">
        <v>5.9523999999999999</v>
      </c>
      <c r="H475" s="2">
        <v>0.15559999999999999</v>
      </c>
      <c r="I475" s="2">
        <v>3.5318000000000001</v>
      </c>
      <c r="J475" s="2">
        <v>7.8498999999999999</v>
      </c>
      <c r="K475" s="2">
        <v>2.5539000000000001</v>
      </c>
      <c r="L475" s="2">
        <v>0.68310000000000004</v>
      </c>
      <c r="M475" s="2">
        <v>0.121</v>
      </c>
      <c r="N475" s="8">
        <v>91.499099999999999</v>
      </c>
      <c r="P475" s="2">
        <f t="shared" si="372"/>
        <v>56.737825836538278</v>
      </c>
      <c r="Q475" s="2">
        <f t="shared" si="373"/>
        <v>0.79345042738125282</v>
      </c>
      <c r="R475" s="2">
        <f t="shared" si="374"/>
        <v>19.684237331296153</v>
      </c>
      <c r="S475" s="2">
        <f t="shared" si="375"/>
        <v>6.5054191789864602</v>
      </c>
      <c r="T475" s="2">
        <f t="shared" si="376"/>
        <v>0.17005631749383326</v>
      </c>
      <c r="U475" s="2">
        <f t="shared" si="377"/>
        <v>3.8599286768940901</v>
      </c>
      <c r="V475" s="2">
        <f t="shared" si="378"/>
        <v>8.579210068732916</v>
      </c>
      <c r="W475" s="2">
        <f t="shared" si="379"/>
        <v>2.7911749951638867</v>
      </c>
      <c r="X475" s="2">
        <f t="shared" si="380"/>
        <v>0.74656472030872434</v>
      </c>
      <c r="Y475" s="2">
        <f t="shared" si="381"/>
        <v>0.13224173789687549</v>
      </c>
      <c r="Z475" s="2">
        <f t="shared" si="347"/>
        <v>100.00010929069246</v>
      </c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</row>
    <row r="476" spans="2:48" x14ac:dyDescent="0.2">
      <c r="C476" t="s">
        <v>293</v>
      </c>
      <c r="D476" s="2">
        <v>52.036999999999999</v>
      </c>
      <c r="E476" s="2">
        <v>0.7863</v>
      </c>
      <c r="F476" s="2">
        <v>17.790500000000002</v>
      </c>
      <c r="G476" s="2">
        <v>5.9496000000000002</v>
      </c>
      <c r="H476" s="2">
        <v>0.31109999999999999</v>
      </c>
      <c r="I476" s="2">
        <v>3.6063999999999998</v>
      </c>
      <c r="J476" s="2">
        <v>8.0191999999999997</v>
      </c>
      <c r="K476" s="2">
        <v>2.5333000000000001</v>
      </c>
      <c r="L476" s="2">
        <v>0.73670000000000002</v>
      </c>
      <c r="M476" s="2">
        <v>0.1348</v>
      </c>
      <c r="N476" s="8">
        <v>91.904899999999998</v>
      </c>
      <c r="P476" s="2">
        <f t="shared" si="372"/>
        <v>56.620484870774021</v>
      </c>
      <c r="Q476" s="2">
        <f t="shared" si="373"/>
        <v>0.85555829993830579</v>
      </c>
      <c r="R476" s="2">
        <f t="shared" si="374"/>
        <v>19.35750977368998</v>
      </c>
      <c r="S476" s="2">
        <f t="shared" si="375"/>
        <v>6.4736483038445174</v>
      </c>
      <c r="T476" s="2">
        <f t="shared" si="376"/>
        <v>0.33850208204350368</v>
      </c>
      <c r="U476" s="2">
        <f t="shared" si="377"/>
        <v>3.9240562799154342</v>
      </c>
      <c r="V476" s="2">
        <f t="shared" si="378"/>
        <v>8.7255412932281082</v>
      </c>
      <c r="W476" s="2">
        <f t="shared" si="379"/>
        <v>2.7564362727123362</v>
      </c>
      <c r="X476" s="2">
        <f t="shared" si="380"/>
        <v>0.8015894691142692</v>
      </c>
      <c r="Y476" s="2">
        <f t="shared" si="381"/>
        <v>0.14667335473951881</v>
      </c>
      <c r="Z476" s="2">
        <f t="shared" si="347"/>
        <v>100</v>
      </c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</row>
    <row r="477" spans="2:48" x14ac:dyDescent="0.2">
      <c r="C477" t="s">
        <v>294</v>
      </c>
      <c r="D477" s="2">
        <v>52.270600000000002</v>
      </c>
      <c r="E477" s="2">
        <v>0.7843</v>
      </c>
      <c r="F477" s="2">
        <v>17.7408</v>
      </c>
      <c r="G477" s="2">
        <v>6.3365999999999998</v>
      </c>
      <c r="H477" s="2">
        <v>0.20860000000000001</v>
      </c>
      <c r="I477" s="2">
        <v>3.4363999999999999</v>
      </c>
      <c r="J477" s="2">
        <v>7.9260999999999999</v>
      </c>
      <c r="K477" s="2">
        <v>2.5642999999999998</v>
      </c>
      <c r="L477" s="2">
        <v>0.70199999999999996</v>
      </c>
      <c r="M477" s="2">
        <v>6.1499999999999999E-2</v>
      </c>
      <c r="N477" s="8">
        <v>92.031099999999995</v>
      </c>
      <c r="P477" s="2">
        <f t="shared" si="372"/>
        <v>56.796669821397337</v>
      </c>
      <c r="Q477" s="2">
        <f t="shared" si="373"/>
        <v>0.8522119153199299</v>
      </c>
      <c r="R477" s="2">
        <f t="shared" si="374"/>
        <v>19.276961809649134</v>
      </c>
      <c r="S477" s="2">
        <f t="shared" si="375"/>
        <v>6.8852811712562385</v>
      </c>
      <c r="T477" s="2">
        <f t="shared" si="376"/>
        <v>0.2266625086519666</v>
      </c>
      <c r="U477" s="2">
        <f t="shared" si="377"/>
        <v>3.7339551521170562</v>
      </c>
      <c r="V477" s="2">
        <f t="shared" si="378"/>
        <v>8.6124147163295888</v>
      </c>
      <c r="W477" s="2">
        <f t="shared" si="379"/>
        <v>2.7863407043923196</v>
      </c>
      <c r="X477" s="2">
        <f t="shared" si="380"/>
        <v>0.76278562355551549</v>
      </c>
      <c r="Y477" s="2">
        <f t="shared" si="381"/>
        <v>6.6825236251658413E-2</v>
      </c>
      <c r="Z477" s="2">
        <f t="shared" si="347"/>
        <v>100.00010865892074</v>
      </c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</row>
    <row r="478" spans="2:48" x14ac:dyDescent="0.2">
      <c r="C478" t="s">
        <v>295</v>
      </c>
      <c r="D478" s="2">
        <v>51.309100000000001</v>
      </c>
      <c r="E478" s="2">
        <v>0.76880000000000004</v>
      </c>
      <c r="F478" s="2">
        <v>18.062999999999999</v>
      </c>
      <c r="G478" s="2">
        <v>6.2644000000000002</v>
      </c>
      <c r="H478" s="2">
        <v>0.21679999999999999</v>
      </c>
      <c r="I478" s="2">
        <v>3.4321000000000002</v>
      </c>
      <c r="J478" s="2">
        <v>8.2988</v>
      </c>
      <c r="K478" s="2">
        <v>2.3340999999999998</v>
      </c>
      <c r="L478" s="2">
        <v>0.74319999999999997</v>
      </c>
      <c r="M478" s="2">
        <v>0.26400000000000001</v>
      </c>
      <c r="N478" s="8">
        <v>91.694100000000006</v>
      </c>
      <c r="P478" s="2">
        <f t="shared" si="372"/>
        <v>55.956817287044636</v>
      </c>
      <c r="Q478" s="2">
        <f t="shared" si="373"/>
        <v>0.83843998686938415</v>
      </c>
      <c r="R478" s="2">
        <f t="shared" si="374"/>
        <v>19.699195477135387</v>
      </c>
      <c r="S478" s="2">
        <f t="shared" si="375"/>
        <v>6.831846323809275</v>
      </c>
      <c r="T478" s="2">
        <f t="shared" si="376"/>
        <v>0.2364383313648315</v>
      </c>
      <c r="U478" s="2">
        <f t="shared" si="377"/>
        <v>3.742988916407926</v>
      </c>
      <c r="V478" s="2">
        <f t="shared" si="378"/>
        <v>9.0505277875021406</v>
      </c>
      <c r="W478" s="2">
        <f t="shared" si="379"/>
        <v>2.5455291016543047</v>
      </c>
      <c r="X478" s="2">
        <f t="shared" si="380"/>
        <v>0.81052106951265113</v>
      </c>
      <c r="Y478" s="2">
        <f t="shared" si="381"/>
        <v>0.28791383524130776</v>
      </c>
      <c r="Z478" s="2">
        <f t="shared" si="347"/>
        <v>100.00021811654186</v>
      </c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</row>
    <row r="479" spans="2:48" x14ac:dyDescent="0.2">
      <c r="C479" t="s">
        <v>296</v>
      </c>
      <c r="D479" s="2">
        <v>51.532600000000002</v>
      </c>
      <c r="E479" s="2">
        <v>0.71489999999999998</v>
      </c>
      <c r="F479" s="2">
        <v>17.8262</v>
      </c>
      <c r="G479" s="2">
        <v>6.1509999999999998</v>
      </c>
      <c r="H479" s="2">
        <v>0.21679999999999999</v>
      </c>
      <c r="I479" s="2">
        <v>3.4731000000000001</v>
      </c>
      <c r="J479" s="2">
        <v>8.1804000000000006</v>
      </c>
      <c r="K479" s="2">
        <v>2.3062</v>
      </c>
      <c r="L479" s="2">
        <v>0.75319999999999998</v>
      </c>
      <c r="M479" s="2">
        <v>0.1777</v>
      </c>
      <c r="N479" s="8">
        <v>91.332099999999997</v>
      </c>
      <c r="P479" s="2">
        <f t="shared" si="372"/>
        <v>56.423316665225045</v>
      </c>
      <c r="Q479" s="2">
        <f t="shared" si="373"/>
        <v>0.78274779622936519</v>
      </c>
      <c r="R479" s="2">
        <f t="shared" si="374"/>
        <v>19.518000790521626</v>
      </c>
      <c r="S479" s="2">
        <f t="shared" si="375"/>
        <v>6.7347624767195757</v>
      </c>
      <c r="T479" s="2">
        <f t="shared" si="376"/>
        <v>0.23737546820887725</v>
      </c>
      <c r="U479" s="2">
        <f t="shared" si="377"/>
        <v>3.802715584115552</v>
      </c>
      <c r="V479" s="2">
        <f t="shared" si="378"/>
        <v>8.9567632847596865</v>
      </c>
      <c r="W479" s="2">
        <f t="shared" si="379"/>
        <v>2.5250705940189704</v>
      </c>
      <c r="X479" s="2">
        <f t="shared" si="380"/>
        <v>0.82468266907253851</v>
      </c>
      <c r="Y479" s="2">
        <f t="shared" si="381"/>
        <v>0.19456467112877071</v>
      </c>
      <c r="Z479" s="2">
        <f t="shared" si="347"/>
        <v>100.00000000000003</v>
      </c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</row>
    <row r="480" spans="2:48" x14ac:dyDescent="0.2">
      <c r="C480" t="s">
        <v>297</v>
      </c>
      <c r="D480" s="2">
        <v>51.861199999999997</v>
      </c>
      <c r="E480" s="2">
        <v>0.7611</v>
      </c>
      <c r="F480" s="2">
        <v>17.880199999999999</v>
      </c>
      <c r="G480" s="2">
        <v>6.3372000000000002</v>
      </c>
      <c r="H480" s="2">
        <v>0.22090000000000001</v>
      </c>
      <c r="I480" s="2">
        <v>3.3904000000000001</v>
      </c>
      <c r="J480" s="2">
        <v>8.1822999999999997</v>
      </c>
      <c r="K480" s="2">
        <v>2.37</v>
      </c>
      <c r="L480" s="2">
        <v>0.76559999999999995</v>
      </c>
      <c r="M480" s="2">
        <v>6.3700000000000007E-2</v>
      </c>
      <c r="N480" s="8">
        <v>91.832599999999999</v>
      </c>
      <c r="P480" s="2">
        <f t="shared" si="372"/>
        <v>56.4736270126295</v>
      </c>
      <c r="Q480" s="2">
        <f t="shared" si="373"/>
        <v>0.82879064733003305</v>
      </c>
      <c r="R480" s="2">
        <f t="shared" si="374"/>
        <v>19.470427713034368</v>
      </c>
      <c r="S480" s="2">
        <f t="shared" si="375"/>
        <v>6.9008173567992204</v>
      </c>
      <c r="T480" s="2">
        <f t="shared" si="376"/>
        <v>0.24054638548837778</v>
      </c>
      <c r="U480" s="2">
        <f t="shared" si="377"/>
        <v>3.691935108011752</v>
      </c>
      <c r="V480" s="2">
        <f t="shared" si="378"/>
        <v>8.9100167043076208</v>
      </c>
      <c r="W480" s="2">
        <f t="shared" si="379"/>
        <v>2.5807828592460629</v>
      </c>
      <c r="X480" s="2">
        <f t="shared" si="380"/>
        <v>0.83369086794885472</v>
      </c>
      <c r="Y480" s="2">
        <f t="shared" si="381"/>
        <v>6.9365345204208534E-2</v>
      </c>
      <c r="Z480" s="2">
        <f t="shared" si="347"/>
        <v>99.999999999999986</v>
      </c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</row>
    <row r="481" spans="2:48" x14ac:dyDescent="0.2">
      <c r="C481" t="s">
        <v>298</v>
      </c>
      <c r="D481" s="2">
        <v>52.279899999999998</v>
      </c>
      <c r="E481" s="2">
        <v>0.76</v>
      </c>
      <c r="F481" s="2">
        <v>17.5793</v>
      </c>
      <c r="G481" s="2">
        <v>6.3487999999999998</v>
      </c>
      <c r="H481" s="2">
        <v>0.23730000000000001</v>
      </c>
      <c r="I481" s="2">
        <v>3.5510999999999999</v>
      </c>
      <c r="J481" s="2">
        <v>7.8047000000000004</v>
      </c>
      <c r="K481" s="2">
        <v>2.25</v>
      </c>
      <c r="L481" s="2">
        <v>0.77370000000000005</v>
      </c>
      <c r="M481" s="2">
        <v>0.21540000000000001</v>
      </c>
      <c r="N481" s="8">
        <v>91.8</v>
      </c>
      <c r="P481" s="2">
        <f t="shared" si="372"/>
        <v>56.949782135076255</v>
      </c>
      <c r="Q481" s="2">
        <f t="shared" si="373"/>
        <v>0.82788671023965132</v>
      </c>
      <c r="R481" s="2">
        <f t="shared" si="374"/>
        <v>19.149564270152506</v>
      </c>
      <c r="S481" s="2">
        <f t="shared" si="375"/>
        <v>6.9159041394335512</v>
      </c>
      <c r="T481" s="2">
        <f t="shared" si="376"/>
        <v>0.25849673202614382</v>
      </c>
      <c r="U481" s="2">
        <f t="shared" si="377"/>
        <v>3.8683006535947717</v>
      </c>
      <c r="V481" s="2">
        <f t="shared" si="378"/>
        <v>8.5018518518518515</v>
      </c>
      <c r="W481" s="2">
        <f t="shared" si="379"/>
        <v>2.4509803921568629</v>
      </c>
      <c r="X481" s="2">
        <f t="shared" si="380"/>
        <v>0.84281045751633998</v>
      </c>
      <c r="Y481" s="2">
        <f t="shared" si="381"/>
        <v>0.23464052287581702</v>
      </c>
      <c r="Z481" s="2">
        <f t="shared" si="347"/>
        <v>100.00021786492375</v>
      </c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</row>
    <row r="482" spans="2:48" x14ac:dyDescent="0.2">
      <c r="C482" t="s">
        <v>121</v>
      </c>
      <c r="D482" s="2">
        <v>52.197899999999997</v>
      </c>
      <c r="E482" s="2">
        <v>0.7369</v>
      </c>
      <c r="F482" s="2">
        <v>17.658100000000001</v>
      </c>
      <c r="G482" s="2">
        <v>6.3072999999999997</v>
      </c>
      <c r="H482" s="2">
        <v>0.14319999999999999</v>
      </c>
      <c r="I482" s="2">
        <v>3.5949</v>
      </c>
      <c r="J482" s="2">
        <v>7.7901999999999996</v>
      </c>
      <c r="K482" s="2">
        <v>2.4235000000000002</v>
      </c>
      <c r="L482" s="2">
        <v>0.74660000000000004</v>
      </c>
      <c r="M482" s="2">
        <v>0.1111</v>
      </c>
      <c r="N482" s="8">
        <v>91.709800000000001</v>
      </c>
      <c r="P482" s="2">
        <f t="shared" si="372"/>
        <v>56.916381891575377</v>
      </c>
      <c r="Q482" s="2">
        <f t="shared" si="373"/>
        <v>0.80351281978588984</v>
      </c>
      <c r="R482" s="2">
        <f t="shared" si="374"/>
        <v>19.254321784585727</v>
      </c>
      <c r="S482" s="2">
        <f t="shared" si="375"/>
        <v>6.8774547540175632</v>
      </c>
      <c r="T482" s="2">
        <f t="shared" si="376"/>
        <v>0.15614470863528215</v>
      </c>
      <c r="U482" s="2">
        <f t="shared" si="377"/>
        <v>3.9198646164313953</v>
      </c>
      <c r="V482" s="2">
        <f t="shared" si="378"/>
        <v>8.4944029972805524</v>
      </c>
      <c r="W482" s="2">
        <f t="shared" si="379"/>
        <v>2.6425747302905469</v>
      </c>
      <c r="X482" s="2">
        <f t="shared" si="380"/>
        <v>0.8140896610831122</v>
      </c>
      <c r="Y482" s="2">
        <f t="shared" si="381"/>
        <v>0.12114299671354643</v>
      </c>
      <c r="Z482" s="2">
        <f t="shared" si="347"/>
        <v>99.999890960398986</v>
      </c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</row>
    <row r="483" spans="2:48" x14ac:dyDescent="0.2">
      <c r="C483" t="s">
        <v>299</v>
      </c>
      <c r="D483" s="2">
        <v>52.388399999999997</v>
      </c>
      <c r="E483" s="2">
        <v>0.77910000000000001</v>
      </c>
      <c r="F483" s="2">
        <v>17.574300000000001</v>
      </c>
      <c r="G483" s="2">
        <v>5.9470000000000001</v>
      </c>
      <c r="H483" s="2">
        <v>0.2006</v>
      </c>
      <c r="I483" s="2">
        <v>3.3732000000000002</v>
      </c>
      <c r="J483" s="2">
        <v>7.9570999999999996</v>
      </c>
      <c r="K483" s="2">
        <v>2.1301999999999999</v>
      </c>
      <c r="L483" s="2">
        <v>0.67290000000000005</v>
      </c>
      <c r="M483" s="2">
        <v>0.1812</v>
      </c>
      <c r="N483" s="8">
        <v>91.203999999999994</v>
      </c>
      <c r="P483" s="2">
        <f t="shared" si="372"/>
        <v>57.440901714837068</v>
      </c>
      <c r="Q483" s="2">
        <f t="shared" si="373"/>
        <v>0.85423884917328197</v>
      </c>
      <c r="R483" s="2">
        <f t="shared" si="374"/>
        <v>19.269220648217185</v>
      </c>
      <c r="S483" s="2">
        <f t="shared" si="375"/>
        <v>6.5205473444147195</v>
      </c>
      <c r="T483" s="2">
        <f t="shared" si="376"/>
        <v>0.21994649357484322</v>
      </c>
      <c r="U483" s="2">
        <f t="shared" si="377"/>
        <v>3.6985219946493579</v>
      </c>
      <c r="V483" s="2">
        <f t="shared" si="378"/>
        <v>8.7245076970308322</v>
      </c>
      <c r="W483" s="2">
        <f t="shared" si="379"/>
        <v>2.3356431735450203</v>
      </c>
      <c r="X483" s="2">
        <f t="shared" si="380"/>
        <v>0.73779658786895319</v>
      </c>
      <c r="Y483" s="2">
        <f t="shared" si="381"/>
        <v>0.19867549668874171</v>
      </c>
      <c r="Z483" s="2">
        <f t="shared" si="347"/>
        <v>100</v>
      </c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</row>
    <row r="484" spans="2:48" x14ac:dyDescent="0.2">
      <c r="C484" t="s">
        <v>300</v>
      </c>
      <c r="D484" s="2">
        <v>52.1586</v>
      </c>
      <c r="E484" s="2">
        <v>0.76339999999999997</v>
      </c>
      <c r="F484" s="2">
        <v>17.8492</v>
      </c>
      <c r="G484" s="2">
        <v>6.1086999999999998</v>
      </c>
      <c r="H484" s="2">
        <v>0.1966</v>
      </c>
      <c r="I484" s="2">
        <v>3.5644</v>
      </c>
      <c r="J484" s="2">
        <v>7.7789000000000001</v>
      </c>
      <c r="K484" s="2">
        <v>2.3729</v>
      </c>
      <c r="L484" s="2">
        <v>0.77949999999999997</v>
      </c>
      <c r="M484" s="2">
        <v>0.25469999999999998</v>
      </c>
      <c r="N484" s="8">
        <v>91.826800000000006</v>
      </c>
      <c r="P484" s="2">
        <f t="shared" si="372"/>
        <v>56.80106461294524</v>
      </c>
      <c r="Q484" s="2">
        <f t="shared" si="373"/>
        <v>0.83134771112572792</v>
      </c>
      <c r="R484" s="2">
        <f t="shared" si="374"/>
        <v>19.437898304198772</v>
      </c>
      <c r="S484" s="2">
        <f t="shared" si="375"/>
        <v>6.6524151990486429</v>
      </c>
      <c r="T484" s="2">
        <f t="shared" si="376"/>
        <v>0.21409871627890764</v>
      </c>
      <c r="U484" s="2">
        <f t="shared" si="377"/>
        <v>3.8816554644177952</v>
      </c>
      <c r="V484" s="2">
        <f t="shared" si="378"/>
        <v>8.4712741813936656</v>
      </c>
      <c r="W484" s="2">
        <f t="shared" si="379"/>
        <v>2.5841039870713125</v>
      </c>
      <c r="X484" s="2">
        <f t="shared" si="380"/>
        <v>0.84888071891865979</v>
      </c>
      <c r="Y484" s="2">
        <f t="shared" si="381"/>
        <v>0.27737000527079236</v>
      </c>
      <c r="Z484" s="2">
        <f t="shared" si="347"/>
        <v>100.00010890066953</v>
      </c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</row>
    <row r="485" spans="2:48" x14ac:dyDescent="0.2">
      <c r="C485" t="s">
        <v>301</v>
      </c>
      <c r="D485" s="2">
        <v>52.156799999999997</v>
      </c>
      <c r="E485" s="2">
        <v>0.76270000000000004</v>
      </c>
      <c r="F485" s="2">
        <v>17.858499999999999</v>
      </c>
      <c r="G485" s="2">
        <v>6.0045999999999999</v>
      </c>
      <c r="H485" s="2">
        <v>0.2417</v>
      </c>
      <c r="I485" s="2">
        <v>3.6837</v>
      </c>
      <c r="J485" s="2">
        <v>7.7398999999999996</v>
      </c>
      <c r="K485" s="2">
        <v>2.4152999999999998</v>
      </c>
      <c r="L485" s="2">
        <v>0.75760000000000005</v>
      </c>
      <c r="M485" s="2">
        <v>0.16819999999999999</v>
      </c>
      <c r="N485" s="8">
        <v>91.789000000000001</v>
      </c>
      <c r="P485" s="2">
        <f t="shared" si="372"/>
        <v>56.822495070215382</v>
      </c>
      <c r="Q485" s="2">
        <f t="shared" si="373"/>
        <v>0.83092745318066441</v>
      </c>
      <c r="R485" s="2">
        <f t="shared" si="374"/>
        <v>19.456035036878056</v>
      </c>
      <c r="S485" s="2">
        <f t="shared" si="375"/>
        <v>6.5417424745884576</v>
      </c>
      <c r="T485" s="2">
        <f t="shared" si="376"/>
        <v>0.26332131301136302</v>
      </c>
      <c r="U485" s="2">
        <f t="shared" si="377"/>
        <v>4.0132259856845591</v>
      </c>
      <c r="V485" s="2">
        <f t="shared" si="378"/>
        <v>8.4322740197627155</v>
      </c>
      <c r="W485" s="2">
        <f t="shared" si="379"/>
        <v>2.6313610563357259</v>
      </c>
      <c r="X485" s="2">
        <f t="shared" si="380"/>
        <v>0.82537123184695338</v>
      </c>
      <c r="Y485" s="2">
        <f t="shared" si="381"/>
        <v>0.18324635849611609</v>
      </c>
      <c r="Z485" s="2">
        <f t="shared" si="347"/>
        <v>100</v>
      </c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</row>
    <row r="486" spans="2:48" x14ac:dyDescent="0.2">
      <c r="C486" t="s">
        <v>302</v>
      </c>
      <c r="D486" s="2">
        <v>51.780799999999999</v>
      </c>
      <c r="E486" s="2">
        <v>0.7843</v>
      </c>
      <c r="F486" s="2">
        <v>18.008600000000001</v>
      </c>
      <c r="G486" s="2">
        <v>6.2835999999999999</v>
      </c>
      <c r="H486" s="2">
        <v>0.1555</v>
      </c>
      <c r="I486" s="2">
        <v>3.3574000000000002</v>
      </c>
      <c r="J486" s="2">
        <v>8.3725000000000005</v>
      </c>
      <c r="K486" s="2">
        <v>2.4188000000000001</v>
      </c>
      <c r="L486" s="2">
        <v>0.751</v>
      </c>
      <c r="M486" s="2">
        <v>0.15040000000000001</v>
      </c>
      <c r="N486" s="8">
        <v>92.062899999999999</v>
      </c>
      <c r="P486" s="2">
        <f t="shared" si="372"/>
        <v>56.24502378265295</v>
      </c>
      <c r="Q486" s="2">
        <f t="shared" si="373"/>
        <v>0.85191754767664285</v>
      </c>
      <c r="R486" s="2">
        <f t="shared" si="374"/>
        <v>19.561191315937258</v>
      </c>
      <c r="S486" s="2">
        <f t="shared" si="375"/>
        <v>6.8253335491278238</v>
      </c>
      <c r="T486" s="2">
        <f t="shared" si="376"/>
        <v>0.16890625865576689</v>
      </c>
      <c r="U486" s="2">
        <f t="shared" si="377"/>
        <v>3.6468544875297217</v>
      </c>
      <c r="V486" s="2">
        <f t="shared" si="378"/>
        <v>9.0943257273016602</v>
      </c>
      <c r="W486" s="2">
        <f t="shared" si="379"/>
        <v>2.6273341378557484</v>
      </c>
      <c r="X486" s="2">
        <f t="shared" si="380"/>
        <v>0.81574662540502207</v>
      </c>
      <c r="Y486" s="2">
        <f t="shared" si="381"/>
        <v>0.16336656785741055</v>
      </c>
      <c r="Z486" s="2">
        <f t="shared" si="347"/>
        <v>100.00000000000001</v>
      </c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</row>
    <row r="487" spans="2:48" x14ac:dyDescent="0.2">
      <c r="C487" t="s">
        <v>303</v>
      </c>
      <c r="D487" s="2">
        <v>51.731000000000002</v>
      </c>
      <c r="E487" s="2">
        <v>0.83030000000000004</v>
      </c>
      <c r="F487" s="2">
        <v>17.546900000000001</v>
      </c>
      <c r="G487" s="2">
        <v>5.9199000000000002</v>
      </c>
      <c r="H487" s="2">
        <v>0.24970000000000001</v>
      </c>
      <c r="I487" s="2">
        <v>3.4540999999999999</v>
      </c>
      <c r="J487" s="2">
        <v>8.1399000000000008</v>
      </c>
      <c r="K487" s="2">
        <v>2.6084000000000001</v>
      </c>
      <c r="L487" s="2">
        <v>0.68230000000000002</v>
      </c>
      <c r="M487" s="2">
        <v>0.1162</v>
      </c>
      <c r="N487" s="8">
        <v>91.278700000000001</v>
      </c>
      <c r="P487" s="2">
        <f t="shared" si="372"/>
        <v>56.673681811857534</v>
      </c>
      <c r="Q487" s="2">
        <f t="shared" si="373"/>
        <v>0.90963171035520884</v>
      </c>
      <c r="R487" s="2">
        <f t="shared" si="374"/>
        <v>19.223433287283893</v>
      </c>
      <c r="S487" s="2">
        <f t="shared" si="375"/>
        <v>6.4855218139609789</v>
      </c>
      <c r="T487" s="2">
        <f t="shared" si="376"/>
        <v>0.27355779606852421</v>
      </c>
      <c r="U487" s="2">
        <f t="shared" si="377"/>
        <v>3.7841248834613115</v>
      </c>
      <c r="V487" s="2">
        <f t="shared" si="378"/>
        <v>8.9176335771653203</v>
      </c>
      <c r="W487" s="2">
        <f t="shared" si="379"/>
        <v>2.8576217671811714</v>
      </c>
      <c r="X487" s="2">
        <f t="shared" si="380"/>
        <v>0.74749092614158608</v>
      </c>
      <c r="Y487" s="2">
        <f t="shared" si="381"/>
        <v>0.12730242652447943</v>
      </c>
      <c r="Z487" s="2">
        <f t="shared" si="347"/>
        <v>100</v>
      </c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</row>
    <row r="488" spans="2:48" x14ac:dyDescent="0.2">
      <c r="C488" t="s">
        <v>304</v>
      </c>
      <c r="D488" s="2">
        <v>51.891199999999998</v>
      </c>
      <c r="E488" s="2">
        <v>0.77510000000000001</v>
      </c>
      <c r="F488" s="2">
        <v>17.569900000000001</v>
      </c>
      <c r="G488" s="2">
        <v>6.2206999999999999</v>
      </c>
      <c r="H488" s="2">
        <v>0.1923</v>
      </c>
      <c r="I488" s="2">
        <v>3.5629</v>
      </c>
      <c r="J488" s="2">
        <v>7.9604999999999997</v>
      </c>
      <c r="K488" s="2">
        <v>2.5181</v>
      </c>
      <c r="L488" s="2">
        <v>0.67500000000000004</v>
      </c>
      <c r="M488" s="2">
        <v>0.13150000000000001</v>
      </c>
      <c r="N488" s="8">
        <v>91.497100000000003</v>
      </c>
      <c r="P488" s="2">
        <f t="shared" si="372"/>
        <v>56.713491465849728</v>
      </c>
      <c r="Q488" s="2">
        <f t="shared" si="373"/>
        <v>0.84713067408693832</v>
      </c>
      <c r="R488" s="2">
        <f t="shared" si="374"/>
        <v>19.202685112424327</v>
      </c>
      <c r="S488" s="2">
        <f t="shared" si="375"/>
        <v>6.798794715898099</v>
      </c>
      <c r="T488" s="2">
        <f t="shared" si="376"/>
        <v>0.21017059557078857</v>
      </c>
      <c r="U488" s="2">
        <f t="shared" si="377"/>
        <v>3.8940031979155623</v>
      </c>
      <c r="V488" s="2">
        <f t="shared" si="378"/>
        <v>8.7002757464444223</v>
      </c>
      <c r="W488" s="2">
        <f t="shared" si="379"/>
        <v>2.7521090832387034</v>
      </c>
      <c r="X488" s="2">
        <f t="shared" si="380"/>
        <v>0.73772829958545139</v>
      </c>
      <c r="Y488" s="2">
        <f t="shared" si="381"/>
        <v>0.14372040206738793</v>
      </c>
      <c r="Z488" s="2">
        <f t="shared" si="347"/>
        <v>100.00010929308141</v>
      </c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</row>
    <row r="489" spans="2:48" x14ac:dyDescent="0.2">
      <c r="C489" t="s">
        <v>305</v>
      </c>
      <c r="D489" s="2">
        <v>51.863900000000001</v>
      </c>
      <c r="E489" s="2">
        <v>0.7802</v>
      </c>
      <c r="F489" s="2">
        <v>17.661100000000001</v>
      </c>
      <c r="G489" s="2">
        <v>5.9699</v>
      </c>
      <c r="H489" s="2">
        <v>0.22109999999999999</v>
      </c>
      <c r="I489" s="2">
        <v>3.5571999999999999</v>
      </c>
      <c r="J489" s="2">
        <v>7.9764999999999997</v>
      </c>
      <c r="K489" s="2">
        <v>2.4108000000000001</v>
      </c>
      <c r="L489" s="2">
        <v>0.77629999999999999</v>
      </c>
      <c r="M489" s="2">
        <v>0.15290000000000001</v>
      </c>
      <c r="N489" s="8">
        <v>91.369900000000001</v>
      </c>
      <c r="P489" s="2">
        <f t="shared" si="372"/>
        <v>56.762566228046651</v>
      </c>
      <c r="Q489" s="2">
        <f t="shared" si="373"/>
        <v>0.85389170831969818</v>
      </c>
      <c r="R489" s="2">
        <f t="shared" si="374"/>
        <v>19.329232055633202</v>
      </c>
      <c r="S489" s="2">
        <f t="shared" si="375"/>
        <v>6.5337709683385885</v>
      </c>
      <c r="T489" s="2">
        <f t="shared" si="376"/>
        <v>0.24198341029157303</v>
      </c>
      <c r="U489" s="2">
        <f t="shared" si="377"/>
        <v>3.8931858303445663</v>
      </c>
      <c r="V489" s="2">
        <f t="shared" si="378"/>
        <v>8.7298990148834559</v>
      </c>
      <c r="W489" s="2">
        <f t="shared" si="379"/>
        <v>2.6385056785659176</v>
      </c>
      <c r="X489" s="2">
        <f t="shared" si="380"/>
        <v>0.84962334423043029</v>
      </c>
      <c r="Y489" s="2">
        <f t="shared" si="381"/>
        <v>0.16734176134591369</v>
      </c>
      <c r="Z489" s="2">
        <f t="shared" si="347"/>
        <v>100</v>
      </c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</row>
    <row r="490" spans="2:48" x14ac:dyDescent="0.2">
      <c r="C490" t="s">
        <v>306</v>
      </c>
      <c r="D490" s="2">
        <v>52.239199999999997</v>
      </c>
      <c r="E490" s="2">
        <v>0.78480000000000005</v>
      </c>
      <c r="F490" s="2">
        <v>17.694199999999999</v>
      </c>
      <c r="G490" s="2">
        <v>5.7950999999999997</v>
      </c>
      <c r="H490" s="2">
        <v>0.254</v>
      </c>
      <c r="I490" s="2">
        <v>3.6768000000000001</v>
      </c>
      <c r="J490" s="2">
        <v>7.7603</v>
      </c>
      <c r="K490" s="2">
        <v>2.4939</v>
      </c>
      <c r="L490" s="2">
        <v>0.67859999999999998</v>
      </c>
      <c r="M490" s="2">
        <v>0.14280000000000001</v>
      </c>
      <c r="N490" s="8">
        <v>91.5197</v>
      </c>
      <c r="P490" s="2">
        <f t="shared" si="372"/>
        <v>57.079732560312145</v>
      </c>
      <c r="Q490" s="2">
        <f t="shared" si="373"/>
        <v>0.8575202934450179</v>
      </c>
      <c r="R490" s="2">
        <f t="shared" si="374"/>
        <v>19.333760927975067</v>
      </c>
      <c r="S490" s="2">
        <f t="shared" si="375"/>
        <v>6.3320793228124659</v>
      </c>
      <c r="T490" s="2">
        <f t="shared" si="376"/>
        <v>0.27753587478979935</v>
      </c>
      <c r="U490" s="2">
        <f t="shared" si="377"/>
        <v>4.0174956867210012</v>
      </c>
      <c r="V490" s="2">
        <f t="shared" si="378"/>
        <v>8.4793765713829927</v>
      </c>
      <c r="W490" s="2">
        <f t="shared" si="379"/>
        <v>2.7249870792845696</v>
      </c>
      <c r="X490" s="2">
        <f t="shared" si="380"/>
        <v>0.7414797032769993</v>
      </c>
      <c r="Y490" s="2">
        <f t="shared" si="381"/>
        <v>0.15603197999993446</v>
      </c>
      <c r="Z490" s="2">
        <f t="shared" si="347"/>
        <v>100.00000000000001</v>
      </c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</row>
    <row r="491" spans="2:48" x14ac:dyDescent="0.2">
      <c r="C491" t="s">
        <v>307</v>
      </c>
      <c r="D491" s="2">
        <v>52.186700000000002</v>
      </c>
      <c r="E491" s="2">
        <v>0.7631</v>
      </c>
      <c r="F491" s="2">
        <v>17.5442</v>
      </c>
      <c r="G491" s="2">
        <v>6.0857000000000001</v>
      </c>
      <c r="H491" s="2">
        <v>0.34810000000000002</v>
      </c>
      <c r="I491" s="2">
        <v>3.6122000000000001</v>
      </c>
      <c r="J491" s="2">
        <v>7.8140000000000001</v>
      </c>
      <c r="K491" s="2">
        <v>2.3662000000000001</v>
      </c>
      <c r="L491" s="2">
        <v>0.65610000000000002</v>
      </c>
      <c r="M491" s="2">
        <v>0.1603</v>
      </c>
      <c r="N491" s="8">
        <v>91.536699999999996</v>
      </c>
      <c r="P491" s="2">
        <f t="shared" si="372"/>
        <v>57.011777789673431</v>
      </c>
      <c r="Q491" s="2">
        <f t="shared" si="373"/>
        <v>0.83365469806099635</v>
      </c>
      <c r="R491" s="2">
        <f t="shared" si="374"/>
        <v>19.166301603619097</v>
      </c>
      <c r="S491" s="2">
        <f t="shared" si="375"/>
        <v>6.6483716367314969</v>
      </c>
      <c r="T491" s="2">
        <f t="shared" si="376"/>
        <v>0.38028462900672633</v>
      </c>
      <c r="U491" s="2">
        <f t="shared" si="377"/>
        <v>3.9461767793682752</v>
      </c>
      <c r="V491" s="2">
        <f t="shared" si="378"/>
        <v>8.5364667941929309</v>
      </c>
      <c r="W491" s="2">
        <f t="shared" si="379"/>
        <v>2.5849741142077445</v>
      </c>
      <c r="X491" s="2">
        <f t="shared" si="380"/>
        <v>0.71676169230483511</v>
      </c>
      <c r="Y491" s="2">
        <f t="shared" si="381"/>
        <v>0.17512101703469757</v>
      </c>
      <c r="Z491" s="2">
        <f t="shared" si="347"/>
        <v>99.999890754200223</v>
      </c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</row>
    <row r="492" spans="2:48" x14ac:dyDescent="0.2">
      <c r="C492" t="s">
        <v>122</v>
      </c>
      <c r="D492" s="2">
        <v>51.343200000000003</v>
      </c>
      <c r="E492" s="2">
        <v>0.76929999999999998</v>
      </c>
      <c r="F492" s="2">
        <v>17.801600000000001</v>
      </c>
      <c r="G492" s="2">
        <v>6.1585999999999999</v>
      </c>
      <c r="H492" s="2">
        <v>0.21690000000000001</v>
      </c>
      <c r="I492" s="2">
        <v>3.4830999999999999</v>
      </c>
      <c r="J492" s="2">
        <v>8.1258999999999997</v>
      </c>
      <c r="K492" s="2">
        <v>2.7749000000000001</v>
      </c>
      <c r="L492" s="2">
        <v>0.8054</v>
      </c>
      <c r="M492" s="2">
        <v>0.14940000000000001</v>
      </c>
      <c r="N492" s="8">
        <v>91.628500000000003</v>
      </c>
      <c r="P492" s="2">
        <f t="shared" si="372"/>
        <v>56.034094195583251</v>
      </c>
      <c r="Q492" s="2">
        <f t="shared" si="373"/>
        <v>0.8395859366900037</v>
      </c>
      <c r="R492" s="2">
        <f t="shared" si="374"/>
        <v>19.428016392279694</v>
      </c>
      <c r="S492" s="2">
        <f t="shared" si="375"/>
        <v>6.7212712201989557</v>
      </c>
      <c r="T492" s="2">
        <f t="shared" si="376"/>
        <v>0.2367167420616948</v>
      </c>
      <c r="U492" s="2">
        <f t="shared" si="377"/>
        <v>3.8013281893733937</v>
      </c>
      <c r="V492" s="2">
        <f t="shared" si="378"/>
        <v>8.8683106238779406</v>
      </c>
      <c r="W492" s="2">
        <f t="shared" si="379"/>
        <v>3.0284245622268182</v>
      </c>
      <c r="X492" s="2">
        <f t="shared" si="380"/>
        <v>0.87898415885887038</v>
      </c>
      <c r="Y492" s="2">
        <f t="shared" si="381"/>
        <v>0.16304970615037898</v>
      </c>
      <c r="Z492" s="2">
        <f t="shared" si="347"/>
        <v>99.999781727300999</v>
      </c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</row>
    <row r="493" spans="2:48" x14ac:dyDescent="0.2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8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</row>
    <row r="494" spans="2:48" x14ac:dyDescent="0.2">
      <c r="B494" s="11" t="s">
        <v>308</v>
      </c>
      <c r="C494" t="s">
        <v>178</v>
      </c>
      <c r="D494" s="2">
        <v>58.363300000000002</v>
      </c>
      <c r="E494" s="2">
        <v>0.68620000000000003</v>
      </c>
      <c r="F494" s="2">
        <v>17.7318</v>
      </c>
      <c r="G494" s="2">
        <v>4.7175000000000002</v>
      </c>
      <c r="H494" s="2">
        <v>0.29959999999999998</v>
      </c>
      <c r="I494" s="2">
        <v>3.3622999999999998</v>
      </c>
      <c r="J494" s="2">
        <v>8.0056999999999992</v>
      </c>
      <c r="K494" s="2">
        <v>3.2906</v>
      </c>
      <c r="L494" s="2">
        <v>0.74470000000000003</v>
      </c>
      <c r="M494" s="2">
        <v>0.19189999999999999</v>
      </c>
      <c r="N494" s="8">
        <v>97.393500000000003</v>
      </c>
      <c r="P494" s="2">
        <f t="shared" ref="P494:P505" si="384">D494/$N494*100</f>
        <v>59.925251685174061</v>
      </c>
      <c r="Q494" s="2">
        <f t="shared" ref="Q494:Q505" si="385">E494/$N494*100</f>
        <v>0.70456447298844382</v>
      </c>
      <c r="R494" s="2">
        <f t="shared" ref="R494:R505" si="386">F494/$N494*100</f>
        <v>18.206348472947372</v>
      </c>
      <c r="S494" s="2">
        <f t="shared" ref="S494:S505" si="387">G494/$N494*100</f>
        <v>4.8437524064747643</v>
      </c>
      <c r="T494" s="2">
        <f t="shared" ref="T494:T505" si="388">H494/$N494*100</f>
        <v>0.30761806486059129</v>
      </c>
      <c r="U494" s="2">
        <f t="shared" ref="U494:U505" si="389">I494/$N494*100</f>
        <v>3.4522837766380707</v>
      </c>
      <c r="V494" s="2">
        <f t="shared" ref="V494:V505" si="390">J494/$N494*100</f>
        <v>8.2199530769507199</v>
      </c>
      <c r="W494" s="2">
        <f t="shared" ref="W494:W505" si="391">K494/$N494*100</f>
        <v>3.3786649006350524</v>
      </c>
      <c r="X494" s="2">
        <f t="shared" ref="X494:X505" si="392">L494/$N494*100</f>
        <v>0.76463008311642966</v>
      </c>
      <c r="Y494" s="2">
        <f t="shared" ref="Y494:Y505" si="393">M494/$N494*100</f>
        <v>0.19703573647111972</v>
      </c>
      <c r="Z494" s="2">
        <f t="shared" si="347"/>
        <v>100.00010267625663</v>
      </c>
      <c r="AB494" s="2">
        <f>AVERAGE(P494:P505)</f>
        <v>60.511853358377728</v>
      </c>
      <c r="AC494" s="2">
        <f t="shared" ref="AC494:AK494" si="394">AVERAGE(Q494:Q505)</f>
        <v>0.65267994534609408</v>
      </c>
      <c r="AD494" s="2">
        <f t="shared" si="394"/>
        <v>18.014083776321083</v>
      </c>
      <c r="AE494" s="2">
        <f t="shared" si="394"/>
        <v>4.98453209884077</v>
      </c>
      <c r="AF494" s="2">
        <f t="shared" si="394"/>
        <v>0.25352403463395679</v>
      </c>
      <c r="AG494" s="2">
        <f t="shared" si="394"/>
        <v>3.4745414428972499</v>
      </c>
      <c r="AH494" s="2">
        <f t="shared" si="394"/>
        <v>7.7468310884760045</v>
      </c>
      <c r="AI494" s="2">
        <f t="shared" si="394"/>
        <v>3.3308904062913682</v>
      </c>
      <c r="AJ494" s="2">
        <f t="shared" si="394"/>
        <v>0.81314320884636393</v>
      </c>
      <c r="AK494" s="2">
        <f t="shared" si="394"/>
        <v>0.21794660133393537</v>
      </c>
      <c r="AL494" s="2"/>
      <c r="AM494" s="2">
        <f>_xlfn.STDEV.P(P494:P505)</f>
        <v>0.89008017107869575</v>
      </c>
      <c r="AN494" s="2">
        <f t="shared" ref="AN494:AV494" si="395">_xlfn.STDEV.P(Q494:Q505)</f>
        <v>7.7394112471917534E-2</v>
      </c>
      <c r="AO494" s="2">
        <f t="shared" si="395"/>
        <v>0.27271746561785731</v>
      </c>
      <c r="AP494" s="2">
        <f t="shared" si="395"/>
        <v>0.14694070621183827</v>
      </c>
      <c r="AQ494" s="2">
        <f t="shared" si="395"/>
        <v>5.8178626329663509E-2</v>
      </c>
      <c r="AR494" s="2">
        <f t="shared" si="395"/>
        <v>0.26314593991402935</v>
      </c>
      <c r="AS494" s="2">
        <f t="shared" si="395"/>
        <v>0.35252454780161729</v>
      </c>
      <c r="AT494" s="2">
        <f t="shared" si="395"/>
        <v>0.11449611633903682</v>
      </c>
      <c r="AU494" s="2">
        <f t="shared" si="395"/>
        <v>5.4991881843749195E-2</v>
      </c>
      <c r="AV494" s="2">
        <f t="shared" si="395"/>
        <v>5.6493101359261118E-2</v>
      </c>
    </row>
    <row r="495" spans="2:48" x14ac:dyDescent="0.2">
      <c r="C495" t="s">
        <v>309</v>
      </c>
      <c r="D495" s="2">
        <v>58.109400000000001</v>
      </c>
      <c r="E495" s="2">
        <v>0.69110000000000005</v>
      </c>
      <c r="F495" s="2">
        <v>17.413799999999998</v>
      </c>
      <c r="G495" s="2">
        <v>4.8544999999999998</v>
      </c>
      <c r="H495" s="2">
        <v>0.17649999999999999</v>
      </c>
      <c r="I495" s="2">
        <v>3.3292999999999999</v>
      </c>
      <c r="J495" s="2">
        <v>7.5867000000000004</v>
      </c>
      <c r="K495" s="2">
        <v>3.2574999999999998</v>
      </c>
      <c r="L495" s="2">
        <v>0.76739999999999997</v>
      </c>
      <c r="M495" s="2">
        <v>0.1489</v>
      </c>
      <c r="N495" s="8">
        <v>96.335099999999997</v>
      </c>
      <c r="P495" s="2">
        <f t="shared" si="384"/>
        <v>60.320070254766954</v>
      </c>
      <c r="Q495" s="2">
        <f t="shared" si="385"/>
        <v>0.7173916879725043</v>
      </c>
      <c r="R495" s="2">
        <f t="shared" si="386"/>
        <v>18.076277493872951</v>
      </c>
      <c r="S495" s="2">
        <f t="shared" si="387"/>
        <v>5.0391809423564204</v>
      </c>
      <c r="T495" s="2">
        <f t="shared" si="388"/>
        <v>0.18321463308804373</v>
      </c>
      <c r="U495" s="2">
        <f t="shared" si="389"/>
        <v>3.4559573820964529</v>
      </c>
      <c r="V495" s="2">
        <f t="shared" si="390"/>
        <v>7.8753227016943983</v>
      </c>
      <c r="W495" s="2">
        <f t="shared" si="391"/>
        <v>3.3814258769648857</v>
      </c>
      <c r="X495" s="2">
        <f t="shared" si="392"/>
        <v>0.79659438771538094</v>
      </c>
      <c r="Y495" s="2">
        <f t="shared" si="393"/>
        <v>0.15456463947200971</v>
      </c>
      <c r="Z495" s="2">
        <f t="shared" si="347"/>
        <v>100.00000000000001</v>
      </c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</row>
    <row r="496" spans="2:48" x14ac:dyDescent="0.2">
      <c r="C496" t="s">
        <v>310</v>
      </c>
      <c r="D496" s="2">
        <v>59.799300000000002</v>
      </c>
      <c r="E496" s="2">
        <v>0.4894</v>
      </c>
      <c r="F496" s="2">
        <v>16.903600000000001</v>
      </c>
      <c r="G496" s="2">
        <v>4.8017000000000003</v>
      </c>
      <c r="H496" s="2">
        <v>0.22159999999999999</v>
      </c>
      <c r="I496" s="2">
        <v>2.8525999999999998</v>
      </c>
      <c r="J496" s="2">
        <v>6.7937000000000003</v>
      </c>
      <c r="K496" s="2">
        <v>3.2612000000000001</v>
      </c>
      <c r="L496" s="2">
        <v>0.8831</v>
      </c>
      <c r="M496" s="2">
        <v>0.1668</v>
      </c>
      <c r="N496" s="8">
        <v>96.173000000000002</v>
      </c>
      <c r="P496" s="2">
        <f t="shared" si="384"/>
        <v>62.178885965915583</v>
      </c>
      <c r="Q496" s="2">
        <f t="shared" si="385"/>
        <v>0.50887463217327111</v>
      </c>
      <c r="R496" s="2">
        <f t="shared" si="386"/>
        <v>17.576242812431765</v>
      </c>
      <c r="S496" s="2">
        <f t="shared" si="387"/>
        <v>4.9927734395308452</v>
      </c>
      <c r="T496" s="2">
        <f t="shared" si="388"/>
        <v>0.23041810071433769</v>
      </c>
      <c r="U496" s="2">
        <f t="shared" si="389"/>
        <v>2.9661131502604676</v>
      </c>
      <c r="V496" s="2">
        <f t="shared" si="390"/>
        <v>7.0640408430640624</v>
      </c>
      <c r="W496" s="2">
        <f t="shared" si="391"/>
        <v>3.39097251827436</v>
      </c>
      <c r="X496" s="2">
        <f t="shared" si="392"/>
        <v>0.91824108637559398</v>
      </c>
      <c r="Y496" s="2">
        <f t="shared" si="393"/>
        <v>0.17343745125970908</v>
      </c>
      <c r="Z496" s="2">
        <f t="shared" si="347"/>
        <v>99.999999999999986</v>
      </c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</row>
    <row r="497" spans="2:48" x14ac:dyDescent="0.2">
      <c r="C497" t="s">
        <v>179</v>
      </c>
      <c r="D497" s="2">
        <v>60.028500000000001</v>
      </c>
      <c r="E497" s="2">
        <v>0.48620000000000002</v>
      </c>
      <c r="F497" s="2">
        <v>16.914999999999999</v>
      </c>
      <c r="G497" s="2">
        <v>4.5884999999999998</v>
      </c>
      <c r="H497" s="2">
        <v>0.1643</v>
      </c>
      <c r="I497" s="2">
        <v>2.8782000000000001</v>
      </c>
      <c r="J497" s="2">
        <v>7.1688999999999998</v>
      </c>
      <c r="K497" s="2">
        <v>3.4533</v>
      </c>
      <c r="L497" s="2">
        <v>0.84599999999999997</v>
      </c>
      <c r="M497" s="2">
        <v>0.21609999999999999</v>
      </c>
      <c r="N497" s="8">
        <v>96.744900000000001</v>
      </c>
      <c r="P497" s="2">
        <f t="shared" si="384"/>
        <v>62.048231999826356</v>
      </c>
      <c r="Q497" s="2">
        <f t="shared" si="385"/>
        <v>0.50255879121276681</v>
      </c>
      <c r="R497" s="2">
        <f t="shared" si="386"/>
        <v>17.484125778206394</v>
      </c>
      <c r="S497" s="2">
        <f t="shared" si="387"/>
        <v>4.7428856714927612</v>
      </c>
      <c r="T497" s="2">
        <f t="shared" si="388"/>
        <v>0.16982807362455282</v>
      </c>
      <c r="U497" s="2">
        <f t="shared" si="389"/>
        <v>2.9750405447729027</v>
      </c>
      <c r="V497" s="2">
        <f t="shared" si="390"/>
        <v>7.4101063725322991</v>
      </c>
      <c r="W497" s="2">
        <f t="shared" si="391"/>
        <v>3.56949048476974</v>
      </c>
      <c r="X497" s="2">
        <f t="shared" si="392"/>
        <v>0.87446470046483071</v>
      </c>
      <c r="Y497" s="2">
        <f t="shared" si="393"/>
        <v>0.22337094771920793</v>
      </c>
      <c r="Z497" s="2">
        <f t="shared" si="347"/>
        <v>100.00010336462181</v>
      </c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</row>
    <row r="498" spans="2:48" x14ac:dyDescent="0.2">
      <c r="C498" t="s">
        <v>180</v>
      </c>
      <c r="D498" s="2">
        <v>59.485999999999997</v>
      </c>
      <c r="E498" s="2">
        <v>0.59240000000000004</v>
      </c>
      <c r="F498" s="2">
        <v>17.291899999999998</v>
      </c>
      <c r="G498" s="2">
        <v>4.8643999999999998</v>
      </c>
      <c r="H498" s="2">
        <v>0.16009999999999999</v>
      </c>
      <c r="I498" s="2">
        <v>3.2448000000000001</v>
      </c>
      <c r="J498" s="2">
        <v>7.2355999999999998</v>
      </c>
      <c r="K498" s="2">
        <v>3.1194999999999999</v>
      </c>
      <c r="L498" s="2">
        <v>0.87529999999999997</v>
      </c>
      <c r="M498" s="2">
        <v>0.2762</v>
      </c>
      <c r="N498" s="8">
        <v>97.146299999999997</v>
      </c>
      <c r="P498" s="2">
        <f t="shared" si="384"/>
        <v>61.233418050919077</v>
      </c>
      <c r="Q498" s="2">
        <f t="shared" si="385"/>
        <v>0.60980191731440114</v>
      </c>
      <c r="R498" s="2">
        <f t="shared" si="386"/>
        <v>17.799854446335061</v>
      </c>
      <c r="S498" s="2">
        <f t="shared" si="387"/>
        <v>5.0072931238760505</v>
      </c>
      <c r="T498" s="2">
        <f t="shared" si="388"/>
        <v>0.16480298271781837</v>
      </c>
      <c r="U498" s="2">
        <f t="shared" si="389"/>
        <v>3.340116916444579</v>
      </c>
      <c r="V498" s="2">
        <f t="shared" si="390"/>
        <v>7.4481477935855507</v>
      </c>
      <c r="W498" s="2">
        <f t="shared" si="391"/>
        <v>3.2111361935554932</v>
      </c>
      <c r="X498" s="2">
        <f t="shared" si="392"/>
        <v>0.90101218471521816</v>
      </c>
      <c r="Y498" s="2">
        <f t="shared" si="393"/>
        <v>0.28431345300850369</v>
      </c>
      <c r="Z498" s="2">
        <f t="shared" si="347"/>
        <v>99.999897062471732</v>
      </c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</row>
    <row r="499" spans="2:48" x14ac:dyDescent="0.2">
      <c r="C499" t="s">
        <v>17</v>
      </c>
      <c r="D499" s="2">
        <v>58.213799999999999</v>
      </c>
      <c r="E499" s="2">
        <v>0.60829999999999995</v>
      </c>
      <c r="F499" s="2">
        <v>17.379200000000001</v>
      </c>
      <c r="G499" s="2">
        <v>4.5759999999999996</v>
      </c>
      <c r="H499" s="2">
        <v>0.23</v>
      </c>
      <c r="I499" s="2">
        <v>3.4699</v>
      </c>
      <c r="J499" s="2">
        <v>7.6367000000000003</v>
      </c>
      <c r="K499" s="2">
        <v>3.0339999999999998</v>
      </c>
      <c r="L499" s="2">
        <v>0.75060000000000004</v>
      </c>
      <c r="M499" s="2">
        <v>0.1623</v>
      </c>
      <c r="N499" s="8">
        <v>96.060699999999997</v>
      </c>
      <c r="P499" s="2">
        <f t="shared" si="384"/>
        <v>60.601057456379145</v>
      </c>
      <c r="Q499" s="2">
        <f t="shared" si="385"/>
        <v>0.63324543752023466</v>
      </c>
      <c r="R499" s="2">
        <f t="shared" si="386"/>
        <v>18.091893979535858</v>
      </c>
      <c r="S499" s="2">
        <f t="shared" si="387"/>
        <v>4.7636546475301547</v>
      </c>
      <c r="T499" s="2">
        <f t="shared" si="388"/>
        <v>0.23943194251134964</v>
      </c>
      <c r="U499" s="2">
        <f t="shared" si="389"/>
        <v>3.6121952057397042</v>
      </c>
      <c r="V499" s="2">
        <f t="shared" si="390"/>
        <v>7.9498691972887974</v>
      </c>
      <c r="W499" s="2">
        <f t="shared" si="391"/>
        <v>3.1584196242584115</v>
      </c>
      <c r="X499" s="2">
        <f t="shared" si="392"/>
        <v>0.78138093934356101</v>
      </c>
      <c r="Y499" s="2">
        <f t="shared" si="393"/>
        <v>0.16895567073735668</v>
      </c>
      <c r="Z499" s="2">
        <f t="shared" si="347"/>
        <v>100.00010410084458</v>
      </c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</row>
    <row r="500" spans="2:48" x14ac:dyDescent="0.2">
      <c r="C500" t="s">
        <v>125</v>
      </c>
      <c r="D500" s="2">
        <v>58.511000000000003</v>
      </c>
      <c r="E500" s="2">
        <v>0.60519999999999996</v>
      </c>
      <c r="F500" s="2">
        <v>17.451799999999999</v>
      </c>
      <c r="G500" s="2">
        <v>4.9813999999999998</v>
      </c>
      <c r="H500" s="2">
        <v>0.25040000000000001</v>
      </c>
      <c r="I500" s="2">
        <v>3.6366000000000001</v>
      </c>
      <c r="J500" s="2">
        <v>7.5289000000000001</v>
      </c>
      <c r="K500" s="2">
        <v>3.1829999999999998</v>
      </c>
      <c r="L500" s="2">
        <v>0.77039999999999997</v>
      </c>
      <c r="M500" s="2">
        <v>0.1867</v>
      </c>
      <c r="N500" s="8">
        <v>97.105400000000003</v>
      </c>
      <c r="P500" s="2">
        <f t="shared" si="384"/>
        <v>60.255145439903444</v>
      </c>
      <c r="Q500" s="2">
        <f t="shared" si="385"/>
        <v>0.6232403141328906</v>
      </c>
      <c r="R500" s="2">
        <f t="shared" si="386"/>
        <v>17.972018034012525</v>
      </c>
      <c r="S500" s="2">
        <f t="shared" si="387"/>
        <v>5.1298897898572067</v>
      </c>
      <c r="T500" s="2">
        <f t="shared" si="388"/>
        <v>0.25786413525921315</v>
      </c>
      <c r="U500" s="2">
        <f t="shared" si="389"/>
        <v>3.7450028525705061</v>
      </c>
      <c r="V500" s="2">
        <f t="shared" si="390"/>
        <v>7.7533278272886985</v>
      </c>
      <c r="W500" s="2">
        <f t="shared" si="391"/>
        <v>3.2778815596249018</v>
      </c>
      <c r="X500" s="2">
        <f t="shared" si="392"/>
        <v>0.79336473563777088</v>
      </c>
      <c r="Y500" s="2">
        <f t="shared" si="393"/>
        <v>0.19226531171283986</v>
      </c>
      <c r="Z500" s="2">
        <f t="shared" si="347"/>
        <v>100</v>
      </c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</row>
    <row r="501" spans="2:48" x14ac:dyDescent="0.2">
      <c r="C501" t="s">
        <v>126</v>
      </c>
      <c r="D501" s="2">
        <v>58.786900000000003</v>
      </c>
      <c r="E501" s="2">
        <v>0.71220000000000006</v>
      </c>
      <c r="F501" s="2">
        <v>17.508400000000002</v>
      </c>
      <c r="G501" s="2">
        <v>4.6924000000000001</v>
      </c>
      <c r="H501" s="2">
        <v>0.2258</v>
      </c>
      <c r="I501" s="2">
        <v>3.3885999999999998</v>
      </c>
      <c r="J501" s="2">
        <v>7.2808999999999999</v>
      </c>
      <c r="K501" s="2">
        <v>3.2887</v>
      </c>
      <c r="L501" s="2">
        <v>0.76570000000000005</v>
      </c>
      <c r="M501" s="2">
        <v>0.13769999999999999</v>
      </c>
      <c r="N501" s="8">
        <v>96.787199999999999</v>
      </c>
      <c r="P501" s="2">
        <f t="shared" si="384"/>
        <v>60.738300105799112</v>
      </c>
      <c r="Q501" s="2">
        <f t="shared" si="385"/>
        <v>0.73584110295576288</v>
      </c>
      <c r="R501" s="2">
        <f t="shared" si="386"/>
        <v>18.08958209349997</v>
      </c>
      <c r="S501" s="2">
        <f t="shared" si="387"/>
        <v>4.8481617403954242</v>
      </c>
      <c r="T501" s="2">
        <f t="shared" si="388"/>
        <v>0.23329531177676385</v>
      </c>
      <c r="U501" s="2">
        <f t="shared" si="389"/>
        <v>3.5010827878066517</v>
      </c>
      <c r="V501" s="2">
        <f t="shared" si="390"/>
        <v>7.5225856311578392</v>
      </c>
      <c r="W501" s="2">
        <f t="shared" si="391"/>
        <v>3.3978666600542216</v>
      </c>
      <c r="X501" s="2">
        <f t="shared" si="392"/>
        <v>0.79111700720756462</v>
      </c>
      <c r="Y501" s="2">
        <f t="shared" si="393"/>
        <v>0.14227087879389008</v>
      </c>
      <c r="Z501" s="2">
        <f t="shared" si="347"/>
        <v>100.00010331944719</v>
      </c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</row>
    <row r="502" spans="2:48" x14ac:dyDescent="0.2">
      <c r="C502" t="s">
        <v>127</v>
      </c>
      <c r="D502" s="2">
        <v>58.073500000000003</v>
      </c>
      <c r="E502" s="2">
        <v>0.64119999999999999</v>
      </c>
      <c r="F502" s="2">
        <v>17.331800000000001</v>
      </c>
      <c r="G502" s="2">
        <v>4.9423000000000004</v>
      </c>
      <c r="H502" s="2">
        <v>0.3281</v>
      </c>
      <c r="I502" s="2">
        <v>3.4392999999999998</v>
      </c>
      <c r="J502" s="2">
        <v>7.4118000000000004</v>
      </c>
      <c r="K502" s="2">
        <v>3.1926999999999999</v>
      </c>
      <c r="L502" s="2">
        <v>0.81910000000000005</v>
      </c>
      <c r="M502" s="2">
        <v>0.30570000000000003</v>
      </c>
      <c r="N502" s="8">
        <v>96.485399999999998</v>
      </c>
      <c r="P502" s="2">
        <f t="shared" si="384"/>
        <v>60.188899045866009</v>
      </c>
      <c r="Q502" s="2">
        <f t="shared" si="385"/>
        <v>0.66455650284913581</v>
      </c>
      <c r="R502" s="2">
        <f t="shared" si="386"/>
        <v>17.963132245914927</v>
      </c>
      <c r="S502" s="2">
        <f t="shared" si="387"/>
        <v>5.1223293886950776</v>
      </c>
      <c r="T502" s="2">
        <f t="shared" si="388"/>
        <v>0.34005144819838029</v>
      </c>
      <c r="U502" s="2">
        <f t="shared" si="389"/>
        <v>3.5645807552230702</v>
      </c>
      <c r="V502" s="2">
        <f t="shared" si="390"/>
        <v>7.6817839797523781</v>
      </c>
      <c r="W502" s="2">
        <f t="shared" si="391"/>
        <v>3.3089980453001178</v>
      </c>
      <c r="X502" s="2">
        <f t="shared" si="392"/>
        <v>0.84893673032396622</v>
      </c>
      <c r="Y502" s="2">
        <f t="shared" si="393"/>
        <v>0.31683550050059389</v>
      </c>
      <c r="Z502" s="2">
        <f t="shared" si="347"/>
        <v>100.00010364262366</v>
      </c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</row>
    <row r="503" spans="2:48" x14ac:dyDescent="0.2">
      <c r="C503" t="s">
        <v>128</v>
      </c>
      <c r="D503" s="2">
        <v>57.8718</v>
      </c>
      <c r="E503" s="2">
        <v>0.72370000000000001</v>
      </c>
      <c r="F503" s="2">
        <v>17.747299999999999</v>
      </c>
      <c r="G503" s="2">
        <v>4.8589000000000002</v>
      </c>
      <c r="H503" s="2">
        <v>0.28320000000000001</v>
      </c>
      <c r="I503" s="2">
        <v>3.7879</v>
      </c>
      <c r="J503" s="2">
        <v>7.8452999999999999</v>
      </c>
      <c r="K503" s="2">
        <v>3.35</v>
      </c>
      <c r="L503" s="2">
        <v>0.73009999999999997</v>
      </c>
      <c r="M503" s="2">
        <v>0.2392</v>
      </c>
      <c r="N503" s="8">
        <v>97.4375</v>
      </c>
      <c r="P503" s="2">
        <f t="shared" si="384"/>
        <v>59.393765234124437</v>
      </c>
      <c r="Q503" s="2">
        <f t="shared" si="385"/>
        <v>0.74273252084669661</v>
      </c>
      <c r="R503" s="2">
        <f t="shared" si="386"/>
        <v>18.214034637588199</v>
      </c>
      <c r="S503" s="2">
        <f t="shared" si="387"/>
        <v>4.9866837716484929</v>
      </c>
      <c r="T503" s="2">
        <f t="shared" si="388"/>
        <v>0.29064785118665815</v>
      </c>
      <c r="U503" s="2">
        <f t="shared" si="389"/>
        <v>3.8875176395125082</v>
      </c>
      <c r="V503" s="2">
        <f t="shared" si="390"/>
        <v>8.051622835150738</v>
      </c>
      <c r="W503" s="2">
        <f t="shared" si="391"/>
        <v>3.4381013470173185</v>
      </c>
      <c r="X503" s="2">
        <f t="shared" si="392"/>
        <v>0.74930083386786395</v>
      </c>
      <c r="Y503" s="2">
        <f t="shared" si="393"/>
        <v>0.24549069916613214</v>
      </c>
      <c r="Z503" s="2">
        <f t="shared" si="347"/>
        <v>99.999897370109039</v>
      </c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</row>
    <row r="504" spans="2:48" x14ac:dyDescent="0.2">
      <c r="C504" t="s">
        <v>129</v>
      </c>
      <c r="D504" s="2">
        <v>57.393500000000003</v>
      </c>
      <c r="E504" s="2">
        <v>0.67549999999999999</v>
      </c>
      <c r="F504" s="2">
        <v>17.958100000000002</v>
      </c>
      <c r="G504" s="2">
        <v>5.0434000000000001</v>
      </c>
      <c r="H504" s="2">
        <v>0.28289999999999998</v>
      </c>
      <c r="I504" s="2">
        <v>3.5234000000000001</v>
      </c>
      <c r="J504" s="2">
        <v>8.1113</v>
      </c>
      <c r="K504" s="2">
        <v>3.0716999999999999</v>
      </c>
      <c r="L504" s="2">
        <v>0.74119999999999997</v>
      </c>
      <c r="M504" s="2">
        <v>0.20300000000000001</v>
      </c>
      <c r="N504" s="8">
        <v>97.004000000000005</v>
      </c>
      <c r="P504" s="2">
        <f t="shared" si="384"/>
        <v>59.166116861160369</v>
      </c>
      <c r="Q504" s="2">
        <f t="shared" si="385"/>
        <v>0.69636303657581122</v>
      </c>
      <c r="R504" s="2">
        <f t="shared" si="386"/>
        <v>18.512741742608554</v>
      </c>
      <c r="S504" s="2">
        <f t="shared" si="387"/>
        <v>5.1991670446579521</v>
      </c>
      <c r="T504" s="2">
        <f t="shared" si="388"/>
        <v>0.29163745824914433</v>
      </c>
      <c r="U504" s="2">
        <f t="shared" si="389"/>
        <v>3.6322213516968369</v>
      </c>
      <c r="V504" s="2">
        <f t="shared" si="390"/>
        <v>8.3618201311286118</v>
      </c>
      <c r="W504" s="2">
        <f t="shared" si="391"/>
        <v>3.1665704507030634</v>
      </c>
      <c r="X504" s="2">
        <f t="shared" si="392"/>
        <v>0.7640922023834068</v>
      </c>
      <c r="Y504" s="2">
        <f t="shared" si="393"/>
        <v>0.20926972083625417</v>
      </c>
      <c r="Z504" s="2">
        <f t="shared" si="347"/>
        <v>100.00000000000001</v>
      </c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</row>
    <row r="505" spans="2:48" x14ac:dyDescent="0.2">
      <c r="C505" t="s">
        <v>130</v>
      </c>
      <c r="D505" s="2">
        <v>58.403100000000002</v>
      </c>
      <c r="E505" s="2">
        <v>0.67349999999999999</v>
      </c>
      <c r="F505" s="2">
        <v>17.671399999999998</v>
      </c>
      <c r="G505" s="2">
        <v>4.9941000000000004</v>
      </c>
      <c r="H505" s="2">
        <v>0.3241</v>
      </c>
      <c r="I505" s="2">
        <v>3.4622000000000002</v>
      </c>
      <c r="J505" s="2">
        <v>7.4089999999999998</v>
      </c>
      <c r="K505" s="2">
        <v>3.1985999999999999</v>
      </c>
      <c r="L505" s="2">
        <v>0.75280000000000002</v>
      </c>
      <c r="M505" s="2">
        <v>0.2989</v>
      </c>
      <c r="N505" s="8">
        <v>97.187700000000007</v>
      </c>
      <c r="P505" s="2">
        <f t="shared" si="384"/>
        <v>60.093098200698236</v>
      </c>
      <c r="Q505" s="2">
        <f t="shared" si="385"/>
        <v>0.69298892761121</v>
      </c>
      <c r="R505" s="2">
        <f t="shared" si="386"/>
        <v>18.182753578899387</v>
      </c>
      <c r="S505" s="2">
        <f t="shared" si="387"/>
        <v>5.1386132195740819</v>
      </c>
      <c r="T505" s="2">
        <f t="shared" si="388"/>
        <v>0.33347841342062834</v>
      </c>
      <c r="U505" s="2">
        <f t="shared" si="389"/>
        <v>3.5623849520052433</v>
      </c>
      <c r="V505" s="2">
        <f t="shared" si="390"/>
        <v>7.6233926721179737</v>
      </c>
      <c r="W505" s="2">
        <f t="shared" si="391"/>
        <v>3.2911572143388508</v>
      </c>
      <c r="X505" s="2">
        <f t="shared" si="392"/>
        <v>0.77458361500477935</v>
      </c>
      <c r="Y505" s="2">
        <f t="shared" si="393"/>
        <v>0.30754920632960753</v>
      </c>
      <c r="Z505" s="2">
        <f t="shared" si="347"/>
        <v>100</v>
      </c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</row>
    <row r="506" spans="2:48" x14ac:dyDescent="0.2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8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</row>
    <row r="507" spans="2:48" x14ac:dyDescent="0.2">
      <c r="B507" s="11" t="s">
        <v>311</v>
      </c>
      <c r="C507" t="s">
        <v>29</v>
      </c>
      <c r="D507" s="2">
        <v>52.469200000000001</v>
      </c>
      <c r="E507" s="2">
        <v>0.74170000000000003</v>
      </c>
      <c r="F507" s="2">
        <v>18.006900000000002</v>
      </c>
      <c r="G507" s="2">
        <v>5.3129</v>
      </c>
      <c r="H507" s="2">
        <v>0.2545</v>
      </c>
      <c r="I507" s="2">
        <v>3.6183999999999998</v>
      </c>
      <c r="J507" s="2">
        <v>7.7911999999999999</v>
      </c>
      <c r="K507" s="2">
        <v>2.1393</v>
      </c>
      <c r="L507" s="2">
        <v>0.67259999999999998</v>
      </c>
      <c r="M507" s="2">
        <v>0.2261</v>
      </c>
      <c r="N507" s="8">
        <v>91.232900000000001</v>
      </c>
      <c r="P507" s="2">
        <f t="shared" ref="P507:P529" si="396">D507/$N507*100</f>
        <v>57.511270605231225</v>
      </c>
      <c r="Q507" s="2">
        <f t="shared" ref="Q507:Q529" si="397">E507/$N507*100</f>
        <v>0.81297426695852038</v>
      </c>
      <c r="R507" s="2">
        <f t="shared" ref="R507:R529" si="398">F507/$N507*100</f>
        <v>19.737287754746372</v>
      </c>
      <c r="S507" s="2">
        <f t="shared" ref="S507:S529" si="399">G507/$N507*100</f>
        <v>5.8234474624833803</v>
      </c>
      <c r="T507" s="2">
        <f t="shared" ref="T507:T529" si="400">H507/$N507*100</f>
        <v>0.27895638525137312</v>
      </c>
      <c r="U507" s="2">
        <f t="shared" ref="U507:U529" si="401">I507/$N507*100</f>
        <v>3.9661131017429021</v>
      </c>
      <c r="V507" s="2">
        <f t="shared" ref="V507:V529" si="402">J507/$N507*100</f>
        <v>8.5399017240491091</v>
      </c>
      <c r="W507" s="2">
        <f t="shared" ref="W507:W529" si="403">K507/$N507*100</f>
        <v>2.3448777798360023</v>
      </c>
      <c r="X507" s="2">
        <f t="shared" ref="X507:X529" si="404">L507/$N507*100</f>
        <v>0.73723404605136955</v>
      </c>
      <c r="Y507" s="2">
        <f t="shared" ref="Y507:Y529" si="405">M507/$N507*100</f>
        <v>0.24782726406811575</v>
      </c>
      <c r="Z507" s="2">
        <f t="shared" si="347"/>
        <v>99.999890390418372</v>
      </c>
      <c r="AB507" s="2">
        <f>AVERAGE(P507:P529)</f>
        <v>57.610140657740878</v>
      </c>
      <c r="AC507" s="2">
        <f t="shared" ref="AC507:AK507" si="406">AVERAGE(Q507:Q529)</f>
        <v>0.83266406676860905</v>
      </c>
      <c r="AD507" s="2">
        <f t="shared" si="406"/>
        <v>19.579858440147188</v>
      </c>
      <c r="AE507" s="2">
        <f t="shared" si="406"/>
        <v>5.9730325750664282</v>
      </c>
      <c r="AF507" s="2">
        <f t="shared" si="406"/>
        <v>0.22517586102476206</v>
      </c>
      <c r="AG507" s="2">
        <f t="shared" si="406"/>
        <v>3.85868466230685</v>
      </c>
      <c r="AH507" s="2">
        <f t="shared" si="406"/>
        <v>8.5240370087268609</v>
      </c>
      <c r="AI507" s="2">
        <f t="shared" si="406"/>
        <v>2.5352336100502866</v>
      </c>
      <c r="AJ507" s="2">
        <f t="shared" si="406"/>
        <v>0.7939062871222522</v>
      </c>
      <c r="AK507" s="2">
        <f t="shared" si="406"/>
        <v>6.7266925414242826E-2</v>
      </c>
      <c r="AL507" s="2"/>
      <c r="AM507" s="2">
        <f>_xlfn.STDEV.P(P507:P529)</f>
        <v>0.19955306209580026</v>
      </c>
      <c r="AN507" s="2">
        <f t="shared" ref="AN507:AV507" si="407">_xlfn.STDEV.P(Q507:Q529)</f>
        <v>3.8860208809865598E-2</v>
      </c>
      <c r="AO507" s="2">
        <f t="shared" si="407"/>
        <v>0.2202364281288185</v>
      </c>
      <c r="AP507" s="2">
        <f t="shared" si="407"/>
        <v>0.13541087453827924</v>
      </c>
      <c r="AQ507" s="2">
        <f t="shared" si="407"/>
        <v>5.7950380360040757E-2</v>
      </c>
      <c r="AR507" s="2">
        <f t="shared" si="407"/>
        <v>0.14389602925535849</v>
      </c>
      <c r="AS507" s="2">
        <f t="shared" si="407"/>
        <v>0.11177178073519645</v>
      </c>
      <c r="AT507" s="2">
        <f t="shared" si="407"/>
        <v>0.16275412746207094</v>
      </c>
      <c r="AU507" s="2">
        <f t="shared" si="407"/>
        <v>8.9813677653340099E-2</v>
      </c>
      <c r="AV507" s="2">
        <f t="shared" si="407"/>
        <v>9.8766858627469797E-2</v>
      </c>
    </row>
    <row r="508" spans="2:48" x14ac:dyDescent="0.2">
      <c r="C508" t="s">
        <v>312</v>
      </c>
      <c r="D508" s="2">
        <v>52.616500000000002</v>
      </c>
      <c r="E508" s="2">
        <v>0.66969999999999996</v>
      </c>
      <c r="F508" s="2">
        <v>17.8231</v>
      </c>
      <c r="G508" s="2">
        <v>5.5057999999999998</v>
      </c>
      <c r="H508" s="2">
        <v>0.18459999999999999</v>
      </c>
      <c r="I508" s="2">
        <v>3.4815999999999998</v>
      </c>
      <c r="J508" s="2">
        <v>7.6912000000000003</v>
      </c>
      <c r="K508" s="2">
        <v>2.0924</v>
      </c>
      <c r="L508" s="2">
        <v>0.83799999999999997</v>
      </c>
      <c r="M508" s="2">
        <v>0</v>
      </c>
      <c r="N508" s="8">
        <v>90.903000000000006</v>
      </c>
      <c r="P508" s="2">
        <f t="shared" si="396"/>
        <v>57.882028095882418</v>
      </c>
      <c r="Q508" s="2">
        <f t="shared" si="397"/>
        <v>0.73671936019713313</v>
      </c>
      <c r="R508" s="2">
        <f t="shared" si="398"/>
        <v>19.606723650484582</v>
      </c>
      <c r="S508" s="2">
        <f t="shared" si="399"/>
        <v>6.0567858046489107</v>
      </c>
      <c r="T508" s="2">
        <f t="shared" si="400"/>
        <v>0.2030736059315974</v>
      </c>
      <c r="U508" s="2">
        <f t="shared" si="401"/>
        <v>3.8300166111129443</v>
      </c>
      <c r="V508" s="2">
        <f t="shared" si="402"/>
        <v>8.4608868794209222</v>
      </c>
      <c r="W508" s="2">
        <f t="shared" si="403"/>
        <v>2.3017942202127539</v>
      </c>
      <c r="X508" s="2">
        <f t="shared" si="404"/>
        <v>0.92186176473823733</v>
      </c>
      <c r="Y508" s="2">
        <f t="shared" si="405"/>
        <v>0</v>
      </c>
      <c r="Z508" s="2">
        <f t="shared" si="347"/>
        <v>99.999889992629491</v>
      </c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</row>
    <row r="509" spans="2:48" x14ac:dyDescent="0.2">
      <c r="C509" t="s">
        <v>313</v>
      </c>
      <c r="D509" s="2">
        <v>52.158099999999997</v>
      </c>
      <c r="E509" s="2">
        <v>0.72130000000000005</v>
      </c>
      <c r="F509" s="2">
        <v>17.890599999999999</v>
      </c>
      <c r="G509" s="2">
        <v>5.1905000000000001</v>
      </c>
      <c r="H509" s="2">
        <v>0.25040000000000001</v>
      </c>
      <c r="I509" s="2">
        <v>3.4874999999999998</v>
      </c>
      <c r="J509" s="2">
        <v>7.9569999999999999</v>
      </c>
      <c r="K509" s="2">
        <v>2.1928000000000001</v>
      </c>
      <c r="L509" s="2">
        <v>0.73640000000000005</v>
      </c>
      <c r="M509" s="2">
        <v>0</v>
      </c>
      <c r="N509" s="8">
        <v>90.584599999999995</v>
      </c>
      <c r="P509" s="2">
        <f t="shared" si="396"/>
        <v>57.579434031833223</v>
      </c>
      <c r="Q509" s="2">
        <f t="shared" si="397"/>
        <v>0.7962722140407974</v>
      </c>
      <c r="R509" s="2">
        <f t="shared" si="398"/>
        <v>19.75015620756729</v>
      </c>
      <c r="S509" s="2">
        <f t="shared" si="399"/>
        <v>5.7300026715357806</v>
      </c>
      <c r="T509" s="2">
        <f t="shared" si="400"/>
        <v>0.27642667738224824</v>
      </c>
      <c r="U509" s="2">
        <f t="shared" si="401"/>
        <v>3.8499921620231254</v>
      </c>
      <c r="V509" s="2">
        <f t="shared" si="402"/>
        <v>8.7840538016395726</v>
      </c>
      <c r="W509" s="2">
        <f t="shared" si="403"/>
        <v>2.4207205198234583</v>
      </c>
      <c r="X509" s="2">
        <f t="shared" si="404"/>
        <v>0.81294171415450323</v>
      </c>
      <c r="Y509" s="2">
        <f t="shared" si="405"/>
        <v>0</v>
      </c>
      <c r="Z509" s="2">
        <f t="shared" si="347"/>
        <v>100.00000000000001</v>
      </c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</row>
    <row r="510" spans="2:48" x14ac:dyDescent="0.2">
      <c r="C510" t="s">
        <v>314</v>
      </c>
      <c r="D510" s="2">
        <v>51.8538</v>
      </c>
      <c r="E510" s="2">
        <v>0.78339999999999999</v>
      </c>
      <c r="F510" s="2">
        <v>17.8262</v>
      </c>
      <c r="G510" s="2">
        <v>5.3822999999999999</v>
      </c>
      <c r="H510" s="2">
        <v>0.25019999999999998</v>
      </c>
      <c r="I510" s="2">
        <v>3.5619000000000001</v>
      </c>
      <c r="J510" s="2">
        <v>7.8224</v>
      </c>
      <c r="K510" s="2">
        <v>2.2945000000000002</v>
      </c>
      <c r="L510" s="2">
        <v>0.7137</v>
      </c>
      <c r="M510" s="2">
        <v>0</v>
      </c>
      <c r="N510" s="8">
        <v>90.488399999999999</v>
      </c>
      <c r="P510" s="2">
        <f t="shared" si="396"/>
        <v>57.304361664036499</v>
      </c>
      <c r="Q510" s="2">
        <f t="shared" si="397"/>
        <v>0.86574632770609272</v>
      </c>
      <c r="R510" s="2">
        <f t="shared" si="398"/>
        <v>19.699983644312422</v>
      </c>
      <c r="S510" s="2">
        <f t="shared" si="399"/>
        <v>5.9480552203376345</v>
      </c>
      <c r="T510" s="2">
        <f t="shared" si="400"/>
        <v>0.27649952922142501</v>
      </c>
      <c r="U510" s="2">
        <f t="shared" si="401"/>
        <v>3.9363056480167629</v>
      </c>
      <c r="V510" s="2">
        <f t="shared" si="402"/>
        <v>8.644643954363211</v>
      </c>
      <c r="W510" s="2">
        <f t="shared" si="403"/>
        <v>2.5356841318887287</v>
      </c>
      <c r="X510" s="2">
        <f t="shared" si="404"/>
        <v>0.78871988011723049</v>
      </c>
      <c r="Y510" s="2">
        <f t="shared" si="405"/>
        <v>0</v>
      </c>
      <c r="Z510" s="2">
        <f t="shared" si="347"/>
        <v>99.999999999999986</v>
      </c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</row>
    <row r="511" spans="2:48" x14ac:dyDescent="0.2">
      <c r="C511" t="s">
        <v>315</v>
      </c>
      <c r="D511" s="2">
        <v>52.481000000000002</v>
      </c>
      <c r="E511" s="2">
        <v>0.73299999999999998</v>
      </c>
      <c r="F511" s="2">
        <v>17.948399999999999</v>
      </c>
      <c r="G511" s="2">
        <v>5.38</v>
      </c>
      <c r="H511" s="2">
        <v>0.18859999999999999</v>
      </c>
      <c r="I511" s="2">
        <v>3.6473</v>
      </c>
      <c r="J511" s="2">
        <v>7.7473000000000001</v>
      </c>
      <c r="K511" s="2">
        <v>2.2797999999999998</v>
      </c>
      <c r="L511" s="2">
        <v>0.75580000000000003</v>
      </c>
      <c r="M511" s="2">
        <v>0</v>
      </c>
      <c r="N511" s="8">
        <v>91.161199999999994</v>
      </c>
      <c r="P511" s="2">
        <f t="shared" si="396"/>
        <v>57.569448405681371</v>
      </c>
      <c r="Q511" s="2">
        <f t="shared" si="397"/>
        <v>0.80407015265266368</v>
      </c>
      <c r="R511" s="2">
        <f t="shared" si="398"/>
        <v>19.688639465035564</v>
      </c>
      <c r="S511" s="2">
        <f t="shared" si="399"/>
        <v>5.9016335897289638</v>
      </c>
      <c r="T511" s="2">
        <f t="shared" si="400"/>
        <v>0.20688626301540569</v>
      </c>
      <c r="U511" s="2">
        <f t="shared" si="401"/>
        <v>4.0009346081446937</v>
      </c>
      <c r="V511" s="2">
        <f t="shared" si="402"/>
        <v>8.4984620650013394</v>
      </c>
      <c r="W511" s="2">
        <f t="shared" si="403"/>
        <v>2.5008446575955561</v>
      </c>
      <c r="X511" s="2">
        <f t="shared" si="404"/>
        <v>0.82908079314445193</v>
      </c>
      <c r="Y511" s="2">
        <f t="shared" si="405"/>
        <v>0</v>
      </c>
      <c r="Z511" s="2">
        <f t="shared" si="347"/>
        <v>99.999999999999986</v>
      </c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</row>
    <row r="512" spans="2:48" x14ac:dyDescent="0.2">
      <c r="C512" t="s">
        <v>316</v>
      </c>
      <c r="D512" s="2">
        <v>52.228999999999999</v>
      </c>
      <c r="E512" s="2">
        <v>0.76459999999999995</v>
      </c>
      <c r="F512" s="2">
        <v>18.0108</v>
      </c>
      <c r="G512" s="2">
        <v>5.4414999999999996</v>
      </c>
      <c r="H512" s="2">
        <v>0.18440000000000001</v>
      </c>
      <c r="I512" s="2">
        <v>3.6720999999999999</v>
      </c>
      <c r="J512" s="2">
        <v>7.6028000000000002</v>
      </c>
      <c r="K512" s="2">
        <v>2.4175</v>
      </c>
      <c r="L512" s="2">
        <v>0.68159999999999998</v>
      </c>
      <c r="M512" s="2">
        <v>0</v>
      </c>
      <c r="N512" s="8">
        <v>91.004199999999997</v>
      </c>
      <c r="P512" s="2">
        <f t="shared" si="396"/>
        <v>57.391856639583672</v>
      </c>
      <c r="Q512" s="2">
        <f t="shared" si="397"/>
        <v>0.84018100263504314</v>
      </c>
      <c r="R512" s="2">
        <f t="shared" si="398"/>
        <v>19.791174473266068</v>
      </c>
      <c r="S512" s="2">
        <f t="shared" si="399"/>
        <v>5.9793943576230548</v>
      </c>
      <c r="T512" s="2">
        <f t="shared" si="400"/>
        <v>0.20262801057533611</v>
      </c>
      <c r="U512" s="2">
        <f t="shared" si="401"/>
        <v>4.0350884904213213</v>
      </c>
      <c r="V512" s="2">
        <f t="shared" si="402"/>
        <v>8.3543396898165145</v>
      </c>
      <c r="W512" s="2">
        <f t="shared" si="403"/>
        <v>2.6564708002487798</v>
      </c>
      <c r="X512" s="2">
        <f t="shared" si="404"/>
        <v>0.74897642086848737</v>
      </c>
      <c r="Y512" s="2">
        <f t="shared" si="405"/>
        <v>0</v>
      </c>
      <c r="Z512" s="2">
        <f t="shared" si="347"/>
        <v>100.00010988503827</v>
      </c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</row>
    <row r="513" spans="3:48" x14ac:dyDescent="0.2">
      <c r="C513" t="s">
        <v>317</v>
      </c>
      <c r="D513" s="2">
        <v>52.224899999999998</v>
      </c>
      <c r="E513" s="2">
        <v>0.749</v>
      </c>
      <c r="F513" s="2">
        <v>17.8855</v>
      </c>
      <c r="G513" s="2">
        <v>5.3116000000000003</v>
      </c>
      <c r="H513" s="2">
        <v>0.1804</v>
      </c>
      <c r="I513" s="2">
        <v>3.3982000000000001</v>
      </c>
      <c r="J513" s="2">
        <v>7.7770999999999999</v>
      </c>
      <c r="K513" s="2">
        <v>2.4424999999999999</v>
      </c>
      <c r="L513" s="2">
        <v>0.72599999999999998</v>
      </c>
      <c r="M513" s="2">
        <v>0</v>
      </c>
      <c r="N513" s="8">
        <v>90.6952</v>
      </c>
      <c r="P513" s="2">
        <f t="shared" si="396"/>
        <v>57.582870978839004</v>
      </c>
      <c r="Q513" s="2">
        <f t="shared" si="397"/>
        <v>0.82584304351277682</v>
      </c>
      <c r="R513" s="2">
        <f t="shared" si="398"/>
        <v>19.720448270691282</v>
      </c>
      <c r="S513" s="2">
        <f t="shared" si="399"/>
        <v>5.8565392655840665</v>
      </c>
      <c r="T513" s="2">
        <f t="shared" si="400"/>
        <v>0.19890799072056733</v>
      </c>
      <c r="U513" s="2">
        <f t="shared" si="401"/>
        <v>3.746835554693082</v>
      </c>
      <c r="V513" s="2">
        <f t="shared" si="402"/>
        <v>8.5749852252379402</v>
      </c>
      <c r="W513" s="2">
        <f t="shared" si="403"/>
        <v>2.6930862934311848</v>
      </c>
      <c r="X513" s="2">
        <f t="shared" si="404"/>
        <v>0.80048337729008812</v>
      </c>
      <c r="Y513" s="2">
        <f t="shared" si="405"/>
        <v>0</v>
      </c>
      <c r="Z513" s="2">
        <f t="shared" si="347"/>
        <v>99.999999999999986</v>
      </c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</row>
    <row r="514" spans="3:48" x14ac:dyDescent="0.2">
      <c r="C514" t="s">
        <v>318</v>
      </c>
      <c r="D514" s="2">
        <v>51.831200000000003</v>
      </c>
      <c r="E514" s="2">
        <v>0.7591</v>
      </c>
      <c r="F514" s="2">
        <v>17.6264</v>
      </c>
      <c r="G514" s="2">
        <v>5.5837000000000003</v>
      </c>
      <c r="H514" s="2">
        <v>0.2417</v>
      </c>
      <c r="I514" s="2">
        <v>3.5893000000000002</v>
      </c>
      <c r="J514" s="2">
        <v>7.6144999999999996</v>
      </c>
      <c r="K514" s="2">
        <v>2.2612000000000001</v>
      </c>
      <c r="L514" s="2">
        <v>0.7107</v>
      </c>
      <c r="M514" s="2">
        <v>0</v>
      </c>
      <c r="N514" s="8">
        <v>90.2179</v>
      </c>
      <c r="P514" s="2">
        <f t="shared" si="396"/>
        <v>57.451126661117144</v>
      </c>
      <c r="Q514" s="2">
        <f t="shared" si="397"/>
        <v>0.84140730387206975</v>
      </c>
      <c r="R514" s="2">
        <f t="shared" si="398"/>
        <v>19.537586221802989</v>
      </c>
      <c r="S514" s="2">
        <f t="shared" si="399"/>
        <v>6.1891265480575361</v>
      </c>
      <c r="T514" s="2">
        <f t="shared" si="400"/>
        <v>0.26790692312722864</v>
      </c>
      <c r="U514" s="2">
        <f t="shared" si="401"/>
        <v>3.9784787719510208</v>
      </c>
      <c r="V514" s="2">
        <f t="shared" si="402"/>
        <v>8.4401210846184629</v>
      </c>
      <c r="W514" s="2">
        <f t="shared" si="403"/>
        <v>2.5063762291075276</v>
      </c>
      <c r="X514" s="2">
        <f t="shared" si="404"/>
        <v>0.78775941359752322</v>
      </c>
      <c r="Y514" s="2">
        <f t="shared" si="405"/>
        <v>0</v>
      </c>
      <c r="Z514" s="2">
        <f t="shared" si="347"/>
        <v>99.999889157251502</v>
      </c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</row>
    <row r="515" spans="3:48" x14ac:dyDescent="0.2">
      <c r="C515" t="s">
        <v>319</v>
      </c>
      <c r="D515" s="2">
        <v>52.921700000000001</v>
      </c>
      <c r="E515" s="2">
        <v>0.7923</v>
      </c>
      <c r="F515" s="2">
        <v>17.774100000000001</v>
      </c>
      <c r="G515" s="2">
        <v>5.2392000000000003</v>
      </c>
      <c r="H515" s="2">
        <v>0.15590000000000001</v>
      </c>
      <c r="I515" s="2">
        <v>3.4544000000000001</v>
      </c>
      <c r="J515" s="2">
        <v>7.5922999999999998</v>
      </c>
      <c r="K515" s="2">
        <v>2.5815999999999999</v>
      </c>
      <c r="L515" s="2">
        <v>0.87960000000000005</v>
      </c>
      <c r="M515" s="2">
        <v>0</v>
      </c>
      <c r="N515" s="8">
        <v>91.391000000000005</v>
      </c>
      <c r="P515" s="2">
        <f t="shared" si="396"/>
        <v>57.906905493976424</v>
      </c>
      <c r="Q515" s="2">
        <f t="shared" si="397"/>
        <v>0.86693438084712926</v>
      </c>
      <c r="R515" s="2">
        <f t="shared" si="398"/>
        <v>19.448413957610704</v>
      </c>
      <c r="S515" s="2">
        <f t="shared" si="399"/>
        <v>5.732730794060684</v>
      </c>
      <c r="T515" s="2">
        <f t="shared" si="400"/>
        <v>0.17058572507139652</v>
      </c>
      <c r="U515" s="2">
        <f t="shared" si="401"/>
        <v>3.7798032629033496</v>
      </c>
      <c r="V515" s="2">
        <f t="shared" si="402"/>
        <v>8.3074919849875801</v>
      </c>
      <c r="W515" s="2">
        <f t="shared" si="403"/>
        <v>2.8247858104189687</v>
      </c>
      <c r="X515" s="2">
        <f t="shared" si="404"/>
        <v>0.96245801008852072</v>
      </c>
      <c r="Y515" s="2">
        <f t="shared" si="405"/>
        <v>0</v>
      </c>
      <c r="Z515" s="2">
        <f t="shared" si="347"/>
        <v>100.00010941996476</v>
      </c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</row>
    <row r="516" spans="3:48" x14ac:dyDescent="0.2">
      <c r="C516" t="s">
        <v>320</v>
      </c>
      <c r="D516" s="2">
        <v>52.629300000000001</v>
      </c>
      <c r="E516" s="2">
        <v>0.74039999999999995</v>
      </c>
      <c r="F516" s="2">
        <v>17.9512</v>
      </c>
      <c r="G516" s="2">
        <v>5.5213999999999999</v>
      </c>
      <c r="H516" s="2">
        <v>0.127</v>
      </c>
      <c r="I516" s="2">
        <v>3.4171999999999998</v>
      </c>
      <c r="J516" s="2">
        <v>7.9396000000000004</v>
      </c>
      <c r="K516" s="2">
        <v>2.3123</v>
      </c>
      <c r="L516" s="2">
        <v>0.77480000000000004</v>
      </c>
      <c r="M516" s="2">
        <v>0</v>
      </c>
      <c r="N516" s="8">
        <v>91.413300000000007</v>
      </c>
      <c r="P516" s="2">
        <f t="shared" si="396"/>
        <v>57.572913350683109</v>
      </c>
      <c r="Q516" s="2">
        <f t="shared" si="397"/>
        <v>0.8099477865912289</v>
      </c>
      <c r="R516" s="2">
        <f t="shared" si="398"/>
        <v>19.637405060313977</v>
      </c>
      <c r="S516" s="2">
        <f t="shared" si="399"/>
        <v>6.0400401254522045</v>
      </c>
      <c r="T516" s="2">
        <f t="shared" si="400"/>
        <v>0.13892945556062411</v>
      </c>
      <c r="U516" s="2">
        <f t="shared" si="401"/>
        <v>3.738186894029643</v>
      </c>
      <c r="V516" s="2">
        <f t="shared" si="402"/>
        <v>8.6853882312530004</v>
      </c>
      <c r="W516" s="2">
        <f t="shared" si="403"/>
        <v>2.5295006306522136</v>
      </c>
      <c r="X516" s="2">
        <f t="shared" si="404"/>
        <v>0.84757907219190198</v>
      </c>
      <c r="Y516" s="2">
        <f t="shared" si="405"/>
        <v>0</v>
      </c>
      <c r="Z516" s="2">
        <f t="shared" si="347"/>
        <v>99.999890606727902</v>
      </c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</row>
    <row r="517" spans="3:48" x14ac:dyDescent="0.2">
      <c r="C517" t="s">
        <v>321</v>
      </c>
      <c r="D517" s="2">
        <v>52.222099999999998</v>
      </c>
      <c r="E517" s="2">
        <v>0.7571</v>
      </c>
      <c r="F517" s="2">
        <v>17.546099999999999</v>
      </c>
      <c r="G517" s="2">
        <v>5.5002000000000004</v>
      </c>
      <c r="H517" s="2">
        <v>9.4299999999999995E-2</v>
      </c>
      <c r="I517" s="2">
        <v>3.4664000000000001</v>
      </c>
      <c r="J517" s="2">
        <v>7.8132999999999999</v>
      </c>
      <c r="K517" s="2">
        <v>2.0663</v>
      </c>
      <c r="L517" s="2">
        <v>0.72570000000000001</v>
      </c>
      <c r="M517" s="2">
        <v>0</v>
      </c>
      <c r="N517" s="8">
        <v>90.191400000000002</v>
      </c>
      <c r="P517" s="2">
        <f t="shared" si="396"/>
        <v>57.901418538796378</v>
      </c>
      <c r="Q517" s="2">
        <f t="shared" si="397"/>
        <v>0.83943701949409821</v>
      </c>
      <c r="R517" s="2">
        <f t="shared" si="398"/>
        <v>19.454293868373256</v>
      </c>
      <c r="S517" s="2">
        <f t="shared" si="399"/>
        <v>6.0983641455837256</v>
      </c>
      <c r="T517" s="2">
        <f t="shared" si="400"/>
        <v>0.10455542324434479</v>
      </c>
      <c r="U517" s="2">
        <f t="shared" si="401"/>
        <v>3.8433819632470501</v>
      </c>
      <c r="V517" s="2">
        <f t="shared" si="402"/>
        <v>8.6630210862676478</v>
      </c>
      <c r="W517" s="2">
        <f t="shared" si="403"/>
        <v>2.291016660125023</v>
      </c>
      <c r="X517" s="2">
        <f t="shared" si="404"/>
        <v>0.80462217018474036</v>
      </c>
      <c r="Y517" s="2">
        <f t="shared" si="405"/>
        <v>0</v>
      </c>
      <c r="Z517" s="2">
        <f t="shared" si="347"/>
        <v>100.00011087531628</v>
      </c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</row>
    <row r="518" spans="3:48" x14ac:dyDescent="0.2">
      <c r="C518" t="s">
        <v>322</v>
      </c>
      <c r="D518" s="2">
        <v>52.026600000000002</v>
      </c>
      <c r="E518" s="2">
        <v>0.76959999999999995</v>
      </c>
      <c r="F518" s="2">
        <v>17.709199999999999</v>
      </c>
      <c r="G518" s="2">
        <v>5.4303999999999997</v>
      </c>
      <c r="H518" s="2">
        <v>0.20899999999999999</v>
      </c>
      <c r="I518" s="2">
        <v>3.3744999999999998</v>
      </c>
      <c r="J518" s="2">
        <v>7.58</v>
      </c>
      <c r="K518" s="2">
        <v>2.3025000000000002</v>
      </c>
      <c r="L518" s="2">
        <v>0.8196</v>
      </c>
      <c r="M518" s="2">
        <v>0</v>
      </c>
      <c r="N518" s="8">
        <v>90.221199999999996</v>
      </c>
      <c r="P518" s="2">
        <f t="shared" si="396"/>
        <v>57.6656040930513</v>
      </c>
      <c r="Q518" s="2">
        <f t="shared" si="397"/>
        <v>0.85301459080570852</v>
      </c>
      <c r="R518" s="2">
        <f t="shared" si="398"/>
        <v>19.628646038846746</v>
      </c>
      <c r="S518" s="2">
        <f t="shared" si="399"/>
        <v>6.0189844515479729</v>
      </c>
      <c r="T518" s="2">
        <f t="shared" si="400"/>
        <v>0.231652870943858</v>
      </c>
      <c r="U518" s="2">
        <f t="shared" si="401"/>
        <v>3.7402517368423385</v>
      </c>
      <c r="V518" s="2">
        <f t="shared" si="402"/>
        <v>8.4015730227485346</v>
      </c>
      <c r="W518" s="2">
        <f t="shared" si="403"/>
        <v>2.552060934680541</v>
      </c>
      <c r="X518" s="2">
        <f t="shared" si="404"/>
        <v>0.9084339379214641</v>
      </c>
      <c r="Y518" s="2">
        <f t="shared" si="405"/>
        <v>0</v>
      </c>
      <c r="Z518" s="2">
        <f t="shared" si="347"/>
        <v>100.00022167738847</v>
      </c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</row>
    <row r="519" spans="3:48" x14ac:dyDescent="0.2">
      <c r="C519" t="s">
        <v>323</v>
      </c>
      <c r="D519" s="2">
        <v>52.594799999999999</v>
      </c>
      <c r="E519" s="2">
        <v>0.76839999999999997</v>
      </c>
      <c r="F519" s="2">
        <v>17.746700000000001</v>
      </c>
      <c r="G519" s="2">
        <v>5.4729999999999999</v>
      </c>
      <c r="H519" s="2">
        <v>0.15989999999999999</v>
      </c>
      <c r="I519" s="2">
        <v>3.4661</v>
      </c>
      <c r="J519" s="2">
        <v>7.6673</v>
      </c>
      <c r="K519" s="2">
        <v>2.2538</v>
      </c>
      <c r="L519" s="2">
        <v>0.71409999999999996</v>
      </c>
      <c r="M519" s="2">
        <v>0</v>
      </c>
      <c r="N519" s="8">
        <v>90.844099999999997</v>
      </c>
      <c r="P519" s="2">
        <f t="shared" si="396"/>
        <v>57.8956696142072</v>
      </c>
      <c r="Q519" s="2">
        <f t="shared" si="397"/>
        <v>0.84584469437200649</v>
      </c>
      <c r="R519" s="2">
        <f t="shared" si="398"/>
        <v>19.535335811571695</v>
      </c>
      <c r="S519" s="2">
        <f t="shared" si="399"/>
        <v>6.024606991538251</v>
      </c>
      <c r="T519" s="2">
        <f t="shared" si="400"/>
        <v>0.17601583371952609</v>
      </c>
      <c r="U519" s="2">
        <f t="shared" si="401"/>
        <v>3.8154376563805465</v>
      </c>
      <c r="V519" s="2">
        <f t="shared" si="402"/>
        <v>8.4400638016117711</v>
      </c>
      <c r="W519" s="2">
        <f t="shared" si="403"/>
        <v>2.4809536337527702</v>
      </c>
      <c r="X519" s="2">
        <f t="shared" si="404"/>
        <v>0.7860719628462387</v>
      </c>
      <c r="Y519" s="2">
        <f t="shared" si="405"/>
        <v>0</v>
      </c>
      <c r="Z519" s="2">
        <f t="shared" si="347"/>
        <v>100.00000000000001</v>
      </c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</row>
    <row r="520" spans="3:48" x14ac:dyDescent="0.2">
      <c r="C520" t="s">
        <v>324</v>
      </c>
      <c r="D520" s="2">
        <v>52.926600000000001</v>
      </c>
      <c r="E520" s="2">
        <v>0.76170000000000004</v>
      </c>
      <c r="F520" s="2">
        <v>17.838999999999999</v>
      </c>
      <c r="G520" s="2">
        <v>5.5633999999999997</v>
      </c>
      <c r="H520" s="2">
        <v>0.21310000000000001</v>
      </c>
      <c r="I520" s="2">
        <v>3.2745000000000002</v>
      </c>
      <c r="J520" s="2">
        <v>7.8711000000000002</v>
      </c>
      <c r="K520" s="2">
        <v>2.2162999999999999</v>
      </c>
      <c r="L520" s="2">
        <v>0.73780000000000001</v>
      </c>
      <c r="M520" s="2">
        <v>0</v>
      </c>
      <c r="N520" s="8">
        <v>91.403599999999997</v>
      </c>
      <c r="P520" s="2">
        <f t="shared" si="396"/>
        <v>57.904283857528597</v>
      </c>
      <c r="Q520" s="2">
        <f t="shared" si="397"/>
        <v>0.83333698016270707</v>
      </c>
      <c r="R520" s="2">
        <f t="shared" si="398"/>
        <v>19.516736758727227</v>
      </c>
      <c r="S520" s="2">
        <f t="shared" si="399"/>
        <v>6.0866311611358848</v>
      </c>
      <c r="T520" s="2">
        <f t="shared" si="400"/>
        <v>0.23314180185463157</v>
      </c>
      <c r="U520" s="2">
        <f t="shared" si="401"/>
        <v>3.5824628351618539</v>
      </c>
      <c r="V520" s="2">
        <f t="shared" si="402"/>
        <v>8.6113676047770547</v>
      </c>
      <c r="W520" s="2">
        <f t="shared" si="403"/>
        <v>2.4247403822168931</v>
      </c>
      <c r="X520" s="2">
        <f t="shared" si="404"/>
        <v>0.8071892135539519</v>
      </c>
      <c r="Y520" s="2">
        <f t="shared" si="405"/>
        <v>0</v>
      </c>
      <c r="Z520" s="2">
        <f t="shared" si="347"/>
        <v>99.999890595118799</v>
      </c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</row>
    <row r="521" spans="3:48" x14ac:dyDescent="0.2">
      <c r="C521" t="s">
        <v>325</v>
      </c>
      <c r="D521" s="2">
        <v>52.258200000000002</v>
      </c>
      <c r="E521" s="2">
        <v>0.7631</v>
      </c>
      <c r="F521" s="2">
        <v>17.866599999999998</v>
      </c>
      <c r="G521" s="2">
        <v>5.6756000000000002</v>
      </c>
      <c r="H521" s="2">
        <v>0.1762</v>
      </c>
      <c r="I521" s="2">
        <v>3.4773000000000001</v>
      </c>
      <c r="J521" s="2">
        <v>7.6372</v>
      </c>
      <c r="K521" s="2">
        <v>2.2370000000000001</v>
      </c>
      <c r="L521" s="2">
        <v>0.76029999999999998</v>
      </c>
      <c r="M521" s="2">
        <v>0</v>
      </c>
      <c r="N521" s="8">
        <v>90.851500000000001</v>
      </c>
      <c r="P521" s="2">
        <f t="shared" si="396"/>
        <v>57.520459210910111</v>
      </c>
      <c r="Q521" s="2">
        <f t="shared" si="397"/>
        <v>0.83994210332245467</v>
      </c>
      <c r="R521" s="2">
        <f t="shared" si="398"/>
        <v>19.665718232500286</v>
      </c>
      <c r="S521" s="2">
        <f t="shared" si="399"/>
        <v>6.247117548967271</v>
      </c>
      <c r="T521" s="2">
        <f t="shared" si="400"/>
        <v>0.19394286280358608</v>
      </c>
      <c r="U521" s="2">
        <f t="shared" si="401"/>
        <v>3.8274546925477293</v>
      </c>
      <c r="V521" s="2">
        <f t="shared" si="402"/>
        <v>8.4062453564333008</v>
      </c>
      <c r="W521" s="2">
        <f t="shared" si="403"/>
        <v>2.4622598416096597</v>
      </c>
      <c r="X521" s="2">
        <f t="shared" si="404"/>
        <v>0.83686015090559862</v>
      </c>
      <c r="Y521" s="2">
        <f t="shared" si="405"/>
        <v>0</v>
      </c>
      <c r="Z521" s="2">
        <f t="shared" si="347"/>
        <v>100</v>
      </c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</row>
    <row r="522" spans="3:48" x14ac:dyDescent="0.2">
      <c r="C522" t="s">
        <v>326</v>
      </c>
      <c r="D522" s="2">
        <v>52.140500000000003</v>
      </c>
      <c r="E522" s="2">
        <v>0.85780000000000001</v>
      </c>
      <c r="F522" s="2">
        <v>17.793600000000001</v>
      </c>
      <c r="G522" s="2">
        <v>5.3536000000000001</v>
      </c>
      <c r="H522" s="2">
        <v>0.22140000000000001</v>
      </c>
      <c r="I522" s="2">
        <v>3.5446</v>
      </c>
      <c r="J522" s="2">
        <v>7.6571999999999996</v>
      </c>
      <c r="K522" s="2">
        <v>2.444</v>
      </c>
      <c r="L522" s="2">
        <v>0.76780000000000004</v>
      </c>
      <c r="M522" s="2">
        <v>0</v>
      </c>
      <c r="N522" s="8">
        <v>90.780600000000007</v>
      </c>
      <c r="P522" s="2">
        <f t="shared" si="396"/>
        <v>57.435729660301874</v>
      </c>
      <c r="Q522" s="2">
        <f t="shared" si="397"/>
        <v>0.9449155436293657</v>
      </c>
      <c r="R522" s="2">
        <f t="shared" si="398"/>
        <v>19.600663577901006</v>
      </c>
      <c r="S522" s="2">
        <f t="shared" si="399"/>
        <v>5.8972952370881</v>
      </c>
      <c r="T522" s="2">
        <f t="shared" si="400"/>
        <v>0.24388470664437117</v>
      </c>
      <c r="U522" s="2">
        <f t="shared" si="401"/>
        <v>3.9045787315792135</v>
      </c>
      <c r="V522" s="2">
        <f t="shared" si="402"/>
        <v>8.4348418054077623</v>
      </c>
      <c r="W522" s="2">
        <f t="shared" si="403"/>
        <v>2.6922051627770687</v>
      </c>
      <c r="X522" s="2">
        <f t="shared" si="404"/>
        <v>0.84577541897718234</v>
      </c>
      <c r="Y522" s="2">
        <f t="shared" si="405"/>
        <v>0</v>
      </c>
      <c r="Z522" s="2">
        <f t="shared" si="347"/>
        <v>99.999889844305926</v>
      </c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</row>
    <row r="523" spans="3:48" x14ac:dyDescent="0.2">
      <c r="C523" t="s">
        <v>240</v>
      </c>
      <c r="D523" s="2">
        <v>51.9724</v>
      </c>
      <c r="E523" s="2">
        <v>0.80800000000000005</v>
      </c>
      <c r="F523" s="2">
        <v>17.118600000000001</v>
      </c>
      <c r="G523" s="2">
        <v>5.3257000000000003</v>
      </c>
      <c r="H523" s="2">
        <v>0.24199999999999999</v>
      </c>
      <c r="I523" s="2">
        <v>3.6753</v>
      </c>
      <c r="J523" s="2">
        <v>7.7104999999999997</v>
      </c>
      <c r="K523" s="2">
        <v>2.5205000000000002</v>
      </c>
      <c r="L523" s="2">
        <v>0.6149</v>
      </c>
      <c r="M523" s="2">
        <v>0.16470000000000001</v>
      </c>
      <c r="N523" s="8">
        <v>90.152600000000007</v>
      </c>
      <c r="P523" s="2">
        <f t="shared" si="396"/>
        <v>57.649363412702456</v>
      </c>
      <c r="Q523" s="2">
        <f t="shared" si="397"/>
        <v>0.89625812233923363</v>
      </c>
      <c r="R523" s="2">
        <f t="shared" si="398"/>
        <v>18.988470659748028</v>
      </c>
      <c r="S523" s="2">
        <f t="shared" si="399"/>
        <v>5.907428071957991</v>
      </c>
      <c r="T523" s="2">
        <f t="shared" si="400"/>
        <v>0.26843374456199814</v>
      </c>
      <c r="U523" s="2">
        <f t="shared" si="401"/>
        <v>4.0767543032591407</v>
      </c>
      <c r="V523" s="2">
        <f t="shared" si="402"/>
        <v>8.5527206092780457</v>
      </c>
      <c r="W523" s="2">
        <f t="shared" si="403"/>
        <v>2.7958150957376713</v>
      </c>
      <c r="X523" s="2">
        <f t="shared" si="404"/>
        <v>0.68206574186434987</v>
      </c>
      <c r="Y523" s="2">
        <f t="shared" si="405"/>
        <v>0.18269023855107897</v>
      </c>
      <c r="Z523" s="2">
        <f t="shared" si="347"/>
        <v>99.999999999999986</v>
      </c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</row>
    <row r="524" spans="3:48" x14ac:dyDescent="0.2">
      <c r="C524" t="s">
        <v>241</v>
      </c>
      <c r="D524" s="2">
        <v>52.052900000000001</v>
      </c>
      <c r="E524" s="2">
        <v>0.72960000000000003</v>
      </c>
      <c r="F524" s="2">
        <v>17.9757</v>
      </c>
      <c r="G524" s="2">
        <v>5.4375999999999998</v>
      </c>
      <c r="H524" s="2">
        <v>0.17630000000000001</v>
      </c>
      <c r="I524" s="2">
        <v>3.4453</v>
      </c>
      <c r="J524" s="2">
        <v>7.7683</v>
      </c>
      <c r="K524" s="2">
        <v>2.3822000000000001</v>
      </c>
      <c r="L524" s="2">
        <v>0.61729999999999996</v>
      </c>
      <c r="M524" s="2">
        <v>0.28089999999999998</v>
      </c>
      <c r="N524" s="8">
        <v>90.866</v>
      </c>
      <c r="P524" s="2">
        <f t="shared" si="396"/>
        <v>57.285343252701779</v>
      </c>
      <c r="Q524" s="2">
        <f t="shared" si="397"/>
        <v>0.80294059384148098</v>
      </c>
      <c r="R524" s="2">
        <f t="shared" si="398"/>
        <v>19.78264697466599</v>
      </c>
      <c r="S524" s="2">
        <f t="shared" si="399"/>
        <v>5.9841965091453346</v>
      </c>
      <c r="T524" s="2">
        <f t="shared" si="400"/>
        <v>0.19402196641207936</v>
      </c>
      <c r="U524" s="2">
        <f t="shared" si="401"/>
        <v>3.7916272313076398</v>
      </c>
      <c r="V524" s="2">
        <f t="shared" si="402"/>
        <v>8.5491823124160859</v>
      </c>
      <c r="W524" s="2">
        <f t="shared" si="403"/>
        <v>2.6216626681046815</v>
      </c>
      <c r="X524" s="2">
        <f t="shared" si="404"/>
        <v>0.67935201285409275</v>
      </c>
      <c r="Y524" s="2">
        <f t="shared" si="405"/>
        <v>0.30913653071555919</v>
      </c>
      <c r="Z524" s="2">
        <f t="shared" si="347"/>
        <v>100.00011005216474</v>
      </c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</row>
    <row r="525" spans="3:48" x14ac:dyDescent="0.2">
      <c r="C525" t="s">
        <v>255</v>
      </c>
      <c r="D525" s="2">
        <v>51.8705</v>
      </c>
      <c r="E525" s="2">
        <v>0.74750000000000005</v>
      </c>
      <c r="F525" s="2">
        <v>17.373699999999999</v>
      </c>
      <c r="G525" s="2">
        <v>5.3159000000000001</v>
      </c>
      <c r="H525" s="2">
        <v>0.2707</v>
      </c>
      <c r="I525" s="2">
        <v>3.2991999999999999</v>
      </c>
      <c r="J525" s="2">
        <v>7.6614000000000004</v>
      </c>
      <c r="K525" s="2">
        <v>2.5274999999999999</v>
      </c>
      <c r="L525" s="2">
        <v>0.73619999999999997</v>
      </c>
      <c r="M525" s="2">
        <v>8.1100000000000005E-2</v>
      </c>
      <c r="N525" s="8">
        <v>89.883799999999994</v>
      </c>
      <c r="P525" s="2">
        <f t="shared" si="396"/>
        <v>57.708396841255052</v>
      </c>
      <c r="Q525" s="2">
        <f t="shared" si="397"/>
        <v>0.8316292813610463</v>
      </c>
      <c r="R525" s="2">
        <f t="shared" si="398"/>
        <v>19.329067084391184</v>
      </c>
      <c r="S525" s="2">
        <f t="shared" si="399"/>
        <v>5.9141914338290107</v>
      </c>
      <c r="T525" s="2">
        <f t="shared" si="400"/>
        <v>0.30116661734372602</v>
      </c>
      <c r="U525" s="2">
        <f t="shared" si="401"/>
        <v>3.6705168228312561</v>
      </c>
      <c r="V525" s="2">
        <f t="shared" si="402"/>
        <v>8.5236716738722667</v>
      </c>
      <c r="W525" s="2">
        <f t="shared" si="403"/>
        <v>2.8119638911572498</v>
      </c>
      <c r="X525" s="2">
        <f t="shared" si="404"/>
        <v>0.81905749423144114</v>
      </c>
      <c r="Y525" s="2">
        <f t="shared" si="405"/>
        <v>9.0227604974422546E-2</v>
      </c>
      <c r="Z525" s="2">
        <f t="shared" si="347"/>
        <v>99.999888745246651</v>
      </c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</row>
    <row r="526" spans="3:48" x14ac:dyDescent="0.2">
      <c r="C526" t="s">
        <v>187</v>
      </c>
      <c r="D526" s="2">
        <v>52.403199999999998</v>
      </c>
      <c r="E526" s="2">
        <v>0.73980000000000001</v>
      </c>
      <c r="F526" s="2">
        <v>17.552199999999999</v>
      </c>
      <c r="G526" s="2">
        <v>5.2305999999999999</v>
      </c>
      <c r="H526" s="2">
        <v>0.24610000000000001</v>
      </c>
      <c r="I526" s="2">
        <v>3.3955000000000002</v>
      </c>
      <c r="J526" s="2">
        <v>7.8334999999999999</v>
      </c>
      <c r="K526" s="2">
        <v>2.4054000000000002</v>
      </c>
      <c r="L526" s="2">
        <v>0.60019999999999996</v>
      </c>
      <c r="M526" s="2">
        <v>0.1668</v>
      </c>
      <c r="N526" s="8">
        <v>90.573300000000003</v>
      </c>
      <c r="P526" s="2">
        <f t="shared" si="396"/>
        <v>57.857227240257338</v>
      </c>
      <c r="Q526" s="2">
        <f t="shared" si="397"/>
        <v>0.81679700309031467</v>
      </c>
      <c r="R526" s="2">
        <f t="shared" si="398"/>
        <v>19.379000213087078</v>
      </c>
      <c r="S526" s="2">
        <f t="shared" si="399"/>
        <v>5.7749910845690726</v>
      </c>
      <c r="T526" s="2">
        <f t="shared" si="400"/>
        <v>0.27171362863007092</v>
      </c>
      <c r="U526" s="2">
        <f t="shared" si="401"/>
        <v>3.7488973019642655</v>
      </c>
      <c r="V526" s="2">
        <f t="shared" si="402"/>
        <v>8.6487960579994319</v>
      </c>
      <c r="W526" s="2">
        <f t="shared" si="403"/>
        <v>2.6557495420835942</v>
      </c>
      <c r="X526" s="2">
        <f t="shared" si="404"/>
        <v>0.66266769566748696</v>
      </c>
      <c r="Y526" s="2">
        <f t="shared" si="405"/>
        <v>0.18416023265134426</v>
      </c>
      <c r="Z526" s="2">
        <f t="shared" si="347"/>
        <v>99.999999999999986</v>
      </c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</row>
    <row r="527" spans="3:48" x14ac:dyDescent="0.2">
      <c r="C527" t="s">
        <v>188</v>
      </c>
      <c r="D527" s="2">
        <v>51.848199999999999</v>
      </c>
      <c r="E527" s="2">
        <v>0.73180000000000001</v>
      </c>
      <c r="F527" s="2">
        <v>17.9529</v>
      </c>
      <c r="G527" s="2">
        <v>5.5776000000000003</v>
      </c>
      <c r="H527" s="2">
        <v>0.33610000000000001</v>
      </c>
      <c r="I527" s="2">
        <v>3.3481000000000001</v>
      </c>
      <c r="J527" s="2">
        <v>7.6868999999999996</v>
      </c>
      <c r="K527" s="2">
        <v>2.1446999999999998</v>
      </c>
      <c r="L527" s="2">
        <v>0.64190000000000003</v>
      </c>
      <c r="M527" s="2">
        <v>0.18720000000000001</v>
      </c>
      <c r="N527" s="8">
        <v>90.455399999999997</v>
      </c>
      <c r="P527" s="2">
        <f t="shared" si="396"/>
        <v>57.319076583598104</v>
      </c>
      <c r="Q527" s="2">
        <f t="shared" si="397"/>
        <v>0.80901748264890772</v>
      </c>
      <c r="R527" s="2">
        <f t="shared" si="398"/>
        <v>19.847239634118029</v>
      </c>
      <c r="S527" s="2">
        <f t="shared" si="399"/>
        <v>6.1661327018619128</v>
      </c>
      <c r="T527" s="2">
        <f t="shared" si="400"/>
        <v>0.37156432894000802</v>
      </c>
      <c r="U527" s="2">
        <f t="shared" si="401"/>
        <v>3.7013821175960748</v>
      </c>
      <c r="V527" s="2">
        <f t="shared" si="402"/>
        <v>8.4980001193958579</v>
      </c>
      <c r="W527" s="2">
        <f t="shared" si="403"/>
        <v>2.3710027262054005</v>
      </c>
      <c r="X527" s="2">
        <f t="shared" si="404"/>
        <v>0.70963148689851574</v>
      </c>
      <c r="Y527" s="2">
        <f t="shared" si="405"/>
        <v>0.20695281873718982</v>
      </c>
      <c r="Z527" s="2">
        <f t="shared" si="347"/>
        <v>100</v>
      </c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</row>
    <row r="528" spans="3:48" x14ac:dyDescent="0.2">
      <c r="C528" t="s">
        <v>184</v>
      </c>
      <c r="D528" s="2">
        <v>52.0137</v>
      </c>
      <c r="E528" s="2">
        <v>0.72289999999999999</v>
      </c>
      <c r="F528" s="2">
        <v>17.959800000000001</v>
      </c>
      <c r="G528" s="2">
        <v>5.3701999999999996</v>
      </c>
      <c r="H528" s="2">
        <v>0.1845</v>
      </c>
      <c r="I528" s="2">
        <v>3.5828000000000002</v>
      </c>
      <c r="J528" s="2">
        <v>7.6950000000000003</v>
      </c>
      <c r="K528" s="2">
        <v>2.0335999999999999</v>
      </c>
      <c r="L528" s="2">
        <v>0.51629999999999998</v>
      </c>
      <c r="M528" s="2">
        <v>0.1459</v>
      </c>
      <c r="N528" s="8">
        <v>90.224800000000002</v>
      </c>
      <c r="P528" s="2">
        <f t="shared" si="396"/>
        <v>57.649005594914037</v>
      </c>
      <c r="Q528" s="2">
        <f t="shared" si="397"/>
        <v>0.8012209503373795</v>
      </c>
      <c r="R528" s="2">
        <f t="shared" si="398"/>
        <v>19.90561353419459</v>
      </c>
      <c r="S528" s="2">
        <f t="shared" si="399"/>
        <v>5.9520220604534453</v>
      </c>
      <c r="T528" s="2">
        <f t="shared" si="400"/>
        <v>0.20448923134215868</v>
      </c>
      <c r="U528" s="2">
        <f t="shared" si="401"/>
        <v>3.9709702875484343</v>
      </c>
      <c r="V528" s="2">
        <f t="shared" si="402"/>
        <v>8.5286972096363751</v>
      </c>
      <c r="W528" s="2">
        <f t="shared" si="403"/>
        <v>2.2539257499046825</v>
      </c>
      <c r="X528" s="2">
        <f t="shared" si="404"/>
        <v>0.57223734494285383</v>
      </c>
      <c r="Y528" s="2">
        <f t="shared" si="405"/>
        <v>0.16170720245431411</v>
      </c>
      <c r="Z528" s="2">
        <f t="shared" si="347"/>
        <v>99.999889165728277</v>
      </c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</row>
    <row r="529" spans="1:48" x14ac:dyDescent="0.2">
      <c r="C529" t="s">
        <v>189</v>
      </c>
      <c r="D529" s="2">
        <v>51.8476</v>
      </c>
      <c r="E529" s="2">
        <v>0.75470000000000004</v>
      </c>
      <c r="F529" s="2">
        <v>17.212499999999999</v>
      </c>
      <c r="G529" s="2">
        <v>5.4562999999999997</v>
      </c>
      <c r="H529" s="2">
        <v>0.14760000000000001</v>
      </c>
      <c r="I529" s="2">
        <v>3.8007</v>
      </c>
      <c r="J529" s="2">
        <v>7.6698000000000004</v>
      </c>
      <c r="K529" s="2">
        <v>2.3294000000000001</v>
      </c>
      <c r="L529" s="2">
        <v>0.8196</v>
      </c>
      <c r="M529" s="2">
        <v>0.14829999999999999</v>
      </c>
      <c r="N529" s="8">
        <v>90.186300000000003</v>
      </c>
      <c r="P529" s="2">
        <f t="shared" si="396"/>
        <v>57.489441300951469</v>
      </c>
      <c r="Q529" s="2">
        <f t="shared" si="397"/>
        <v>0.83682333125984776</v>
      </c>
      <c r="R529" s="2">
        <f t="shared" si="398"/>
        <v>19.085493029429081</v>
      </c>
      <c r="S529" s="2">
        <f t="shared" si="399"/>
        <v>6.0500319893376258</v>
      </c>
      <c r="T529" s="2">
        <f t="shared" si="400"/>
        <v>0.16366122127196703</v>
      </c>
      <c r="U529" s="2">
        <f t="shared" si="401"/>
        <v>4.2142764477531509</v>
      </c>
      <c r="V529" s="2">
        <f t="shared" si="402"/>
        <v>8.5043959004859957</v>
      </c>
      <c r="W529" s="2">
        <f t="shared" si="403"/>
        <v>2.582875669586179</v>
      </c>
      <c r="X529" s="2">
        <f t="shared" si="404"/>
        <v>0.90878548072157295</v>
      </c>
      <c r="Y529" s="2">
        <f t="shared" si="405"/>
        <v>0.16443739237556035</v>
      </c>
      <c r="Z529" s="2">
        <f t="shared" si="347"/>
        <v>100.00022176317245</v>
      </c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</row>
    <row r="530" spans="1:48" x14ac:dyDescent="0.2">
      <c r="C530" t="s">
        <v>115</v>
      </c>
      <c r="D530" s="2">
        <v>51.5625</v>
      </c>
      <c r="E530" s="2">
        <v>0.75219999999999998</v>
      </c>
      <c r="F530" s="2">
        <v>17.593900000000001</v>
      </c>
      <c r="G530" s="2">
        <v>5.2632000000000003</v>
      </c>
      <c r="H530" s="2">
        <v>0.15579999999999999</v>
      </c>
      <c r="I530" s="2">
        <v>3.3218000000000001</v>
      </c>
      <c r="J530" s="2">
        <v>7.8215000000000003</v>
      </c>
      <c r="K530" s="2">
        <v>2.6635</v>
      </c>
      <c r="L530" s="2">
        <v>0.66149999999999998</v>
      </c>
      <c r="M530" s="2">
        <v>0.18579999999999999</v>
      </c>
      <c r="N530" s="8">
        <v>89.981700000000004</v>
      </c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</row>
    <row r="531" spans="1:48" s="13" customFormat="1" ht="17" thickBot="1" x14ac:dyDescent="0.25">
      <c r="B531" s="23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7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</row>
    <row r="532" spans="1:48" x14ac:dyDescent="0.2">
      <c r="A532" t="s">
        <v>491</v>
      </c>
      <c r="B532" s="11" t="s">
        <v>327</v>
      </c>
      <c r="C532" t="s">
        <v>177</v>
      </c>
      <c r="D532" s="2">
        <v>65.051199999999994</v>
      </c>
      <c r="E532" s="2">
        <v>0.42459999999999998</v>
      </c>
      <c r="F532" s="2">
        <v>15.582000000000001</v>
      </c>
      <c r="G532" s="2">
        <v>3.1837</v>
      </c>
      <c r="H532" s="2">
        <v>0.126</v>
      </c>
      <c r="I532" s="2">
        <v>0.9173</v>
      </c>
      <c r="J532" s="2">
        <v>4.4337999999999997</v>
      </c>
      <c r="K532" s="2">
        <v>3.4943</v>
      </c>
      <c r="L532" s="2">
        <v>1.2325999999999999</v>
      </c>
      <c r="M532" s="2">
        <v>0.34379999999999999</v>
      </c>
      <c r="N532" s="8">
        <v>94.789299999999997</v>
      </c>
      <c r="P532" s="2">
        <f t="shared" ref="P532:Y538" si="408">D532/$N532*100</f>
        <v>68.627155174687431</v>
      </c>
      <c r="Q532" s="2">
        <f t="shared" si="408"/>
        <v>0.44794085408374157</v>
      </c>
      <c r="R532" s="2">
        <f t="shared" si="408"/>
        <v>16.438564268329866</v>
      </c>
      <c r="S532" s="2">
        <f t="shared" si="408"/>
        <v>3.3587124285125012</v>
      </c>
      <c r="T532" s="2">
        <f t="shared" si="408"/>
        <v>0.13292639570078058</v>
      </c>
      <c r="U532" s="2">
        <f t="shared" si="408"/>
        <v>0.9677252601295715</v>
      </c>
      <c r="V532" s="2">
        <f t="shared" si="408"/>
        <v>4.6775321687152456</v>
      </c>
      <c r="W532" s="2">
        <f t="shared" si="408"/>
        <v>3.6863865436288696</v>
      </c>
      <c r="X532" s="2">
        <f t="shared" si="408"/>
        <v>1.3003577407998581</v>
      </c>
      <c r="Y532" s="2">
        <f t="shared" si="408"/>
        <v>0.36269916541212982</v>
      </c>
      <c r="Z532" s="2">
        <f t="shared" si="347"/>
        <v>99.999999999999986</v>
      </c>
      <c r="AB532" s="2">
        <f t="shared" ref="AB532:AK532" si="409">AVERAGE(P532:P538)</f>
        <v>69.015757866164549</v>
      </c>
      <c r="AC532" s="2">
        <f t="shared" si="409"/>
        <v>0.48791657107885172</v>
      </c>
      <c r="AD532" s="2">
        <f t="shared" si="409"/>
        <v>15.934893133875986</v>
      </c>
      <c r="AE532" s="2">
        <f t="shared" si="409"/>
        <v>3.7425989698961204</v>
      </c>
      <c r="AF532" s="2">
        <f t="shared" si="409"/>
        <v>0.13413842375416637</v>
      </c>
      <c r="AG532" s="2">
        <f t="shared" si="409"/>
        <v>1.1323626582330086</v>
      </c>
      <c r="AH532" s="2">
        <f t="shared" si="409"/>
        <v>4.1906004531727916</v>
      </c>
      <c r="AI532" s="2">
        <f t="shared" si="409"/>
        <v>3.5889610928213593</v>
      </c>
      <c r="AJ532" s="2">
        <f t="shared" si="409"/>
        <v>1.3529209156488793</v>
      </c>
      <c r="AK532" s="2">
        <f t="shared" si="409"/>
        <v>0.39096776002183331</v>
      </c>
      <c r="AL532" s="2"/>
      <c r="AM532" s="2">
        <f t="shared" ref="AM532:AV532" si="410">_xlfn.STDEV.P(P532:P538)</f>
        <v>0.30713311588019127</v>
      </c>
      <c r="AN532" s="2">
        <f t="shared" si="410"/>
        <v>3.6856253208111527E-2</v>
      </c>
      <c r="AO532" s="2">
        <f t="shared" si="410"/>
        <v>0.27057891011735613</v>
      </c>
      <c r="AP532" s="2">
        <f t="shared" si="410"/>
        <v>0.24624013886203802</v>
      </c>
      <c r="AQ532" s="2">
        <f t="shared" si="410"/>
        <v>2.7767052457840936E-2</v>
      </c>
      <c r="AR532" s="2">
        <f t="shared" si="410"/>
        <v>0.15394532260114091</v>
      </c>
      <c r="AS532" s="2">
        <f t="shared" si="410"/>
        <v>0.27250332379784536</v>
      </c>
      <c r="AT532" s="2">
        <f t="shared" si="410"/>
        <v>0.16087293222958601</v>
      </c>
      <c r="AU532" s="2">
        <f t="shared" si="410"/>
        <v>3.6653510623204988E-2</v>
      </c>
      <c r="AV532" s="2">
        <f t="shared" si="410"/>
        <v>4.5137905384987395E-2</v>
      </c>
    </row>
    <row r="533" spans="1:48" x14ac:dyDescent="0.2">
      <c r="C533" t="s">
        <v>175</v>
      </c>
      <c r="D533" s="2">
        <v>66.000900000000001</v>
      </c>
      <c r="E533" s="2">
        <v>0.44230000000000003</v>
      </c>
      <c r="F533" s="2">
        <v>15.0121</v>
      </c>
      <c r="G533" s="2">
        <v>3.66</v>
      </c>
      <c r="H533" s="2">
        <v>0.15529999999999999</v>
      </c>
      <c r="I533" s="2">
        <v>1.0387</v>
      </c>
      <c r="J533" s="2">
        <v>3.6371000000000002</v>
      </c>
      <c r="K533" s="2">
        <v>3.1791999999999998</v>
      </c>
      <c r="L533" s="2">
        <v>1.3467</v>
      </c>
      <c r="M533" s="2">
        <v>0.37659999999999999</v>
      </c>
      <c r="N533" s="8">
        <v>94.849000000000004</v>
      </c>
      <c r="P533" s="2">
        <f t="shared" si="408"/>
        <v>69.585235479551713</v>
      </c>
      <c r="Q533" s="2">
        <f t="shared" si="408"/>
        <v>0.46632015097681578</v>
      </c>
      <c r="R533" s="2">
        <f t="shared" si="408"/>
        <v>15.827367710782401</v>
      </c>
      <c r="S533" s="2">
        <f t="shared" si="408"/>
        <v>3.8587649843435359</v>
      </c>
      <c r="T533" s="2">
        <f t="shared" si="408"/>
        <v>0.1637339349914074</v>
      </c>
      <c r="U533" s="2">
        <f t="shared" si="408"/>
        <v>1.0951090680977131</v>
      </c>
      <c r="V533" s="2">
        <f t="shared" si="408"/>
        <v>3.8346213455070695</v>
      </c>
      <c r="W533" s="2">
        <f t="shared" si="408"/>
        <v>3.3518539995150185</v>
      </c>
      <c r="X533" s="2">
        <f t="shared" si="408"/>
        <v>1.4198357389113221</v>
      </c>
      <c r="Y533" s="2">
        <f t="shared" si="408"/>
        <v>0.39705215658573101</v>
      </c>
      <c r="Z533" s="2">
        <f t="shared" si="347"/>
        <v>99.999894569262722</v>
      </c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</row>
    <row r="534" spans="1:48" x14ac:dyDescent="0.2">
      <c r="C534" t="s">
        <v>178</v>
      </c>
      <c r="D534" s="2">
        <v>65.3005</v>
      </c>
      <c r="E534" s="2">
        <v>0.441</v>
      </c>
      <c r="F534" s="2">
        <v>15.165800000000001</v>
      </c>
      <c r="G534" s="2">
        <v>3.1814</v>
      </c>
      <c r="H534" s="2">
        <v>0.1125</v>
      </c>
      <c r="I534" s="2">
        <v>0.99750000000000005</v>
      </c>
      <c r="J534" s="2">
        <v>4.0080999999999998</v>
      </c>
      <c r="K534" s="2">
        <v>3.3456000000000001</v>
      </c>
      <c r="L534" s="2">
        <v>1.2642</v>
      </c>
      <c r="M534" s="2">
        <v>0.38329999999999997</v>
      </c>
      <c r="N534" s="8">
        <v>94.312899999999999</v>
      </c>
      <c r="P534" s="2">
        <f t="shared" si="408"/>
        <v>69.238142396215153</v>
      </c>
      <c r="Q534" s="2">
        <f t="shared" si="408"/>
        <v>0.46759245023745427</v>
      </c>
      <c r="R534" s="2">
        <f t="shared" si="408"/>
        <v>16.080302906601325</v>
      </c>
      <c r="S534" s="2">
        <f t="shared" si="408"/>
        <v>3.3732395038218526</v>
      </c>
      <c r="T534" s="2">
        <f t="shared" si="408"/>
        <v>0.1192837883258812</v>
      </c>
      <c r="U534" s="2">
        <f t="shared" si="408"/>
        <v>1.0576495898228133</v>
      </c>
      <c r="V534" s="2">
        <f t="shared" si="408"/>
        <v>4.2497897954574615</v>
      </c>
      <c r="W534" s="2">
        <f t="shared" si="408"/>
        <v>3.5473408197606053</v>
      </c>
      <c r="X534" s="2">
        <f t="shared" si="408"/>
        <v>1.3404316906807023</v>
      </c>
      <c r="Y534" s="2">
        <f t="shared" si="408"/>
        <v>0.40641312058053564</v>
      </c>
      <c r="Z534" s="2">
        <f t="shared" si="347"/>
        <v>99.880186061503792</v>
      </c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</row>
    <row r="535" spans="1:48" x14ac:dyDescent="0.2">
      <c r="C535" t="s">
        <v>180</v>
      </c>
      <c r="D535" s="2">
        <v>65.280500000000004</v>
      </c>
      <c r="E535" s="2">
        <v>0.50349999999999995</v>
      </c>
      <c r="F535" s="2">
        <v>15.013999999999999</v>
      </c>
      <c r="G535" s="2">
        <v>3.7397</v>
      </c>
      <c r="H535" s="2">
        <v>9.9099999999999994E-2</v>
      </c>
      <c r="I535" s="2">
        <v>1.0512999999999999</v>
      </c>
      <c r="J535" s="2">
        <v>3.7101999999999999</v>
      </c>
      <c r="K535" s="2">
        <v>3.484</v>
      </c>
      <c r="L535" s="2">
        <v>1.2988999999999999</v>
      </c>
      <c r="M535" s="2">
        <v>0.31019999999999998</v>
      </c>
      <c r="N535" s="8">
        <v>94.527699999999996</v>
      </c>
      <c r="P535" s="2">
        <f t="shared" si="408"/>
        <v>69.059651297979329</v>
      </c>
      <c r="Q535" s="2">
        <f t="shared" si="408"/>
        <v>0.5326481020907099</v>
      </c>
      <c r="R535" s="2">
        <f t="shared" si="408"/>
        <v>15.883174984687029</v>
      </c>
      <c r="S535" s="2">
        <f t="shared" si="408"/>
        <v>3.9561948508215052</v>
      </c>
      <c r="T535" s="2">
        <f t="shared" si="408"/>
        <v>0.10483699487028669</v>
      </c>
      <c r="U535" s="2">
        <f t="shared" si="408"/>
        <v>1.1121607740376631</v>
      </c>
      <c r="V535" s="2">
        <f t="shared" si="408"/>
        <v>3.9249870672829235</v>
      </c>
      <c r="W535" s="2">
        <f t="shared" si="408"/>
        <v>3.6856921304548824</v>
      </c>
      <c r="X535" s="2">
        <f t="shared" si="408"/>
        <v>1.3740945775682685</v>
      </c>
      <c r="Y535" s="2">
        <f t="shared" si="408"/>
        <v>0.32815777809044333</v>
      </c>
      <c r="Z535" s="2">
        <f t="shared" si="347"/>
        <v>99.961598557883036</v>
      </c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</row>
    <row r="536" spans="1:48" x14ac:dyDescent="0.2">
      <c r="C536" t="s">
        <v>16</v>
      </c>
      <c r="D536" s="2">
        <v>65.038899999999998</v>
      </c>
      <c r="E536" s="2">
        <v>0.45500000000000002</v>
      </c>
      <c r="F536" s="2">
        <v>15.0631</v>
      </c>
      <c r="G536" s="2">
        <v>3.5828000000000002</v>
      </c>
      <c r="H536" s="2">
        <v>8.8400000000000006E-2</v>
      </c>
      <c r="I536" s="2">
        <v>1.0569</v>
      </c>
      <c r="J536" s="2">
        <v>3.7926000000000002</v>
      </c>
      <c r="K536" s="2">
        <v>3.6570999999999998</v>
      </c>
      <c r="L536" s="2">
        <v>1.2986</v>
      </c>
      <c r="M536" s="2">
        <v>0.3296</v>
      </c>
      <c r="N536" s="8">
        <v>94.404600000000002</v>
      </c>
      <c r="P536" s="2">
        <f t="shared" si="408"/>
        <v>68.893782718215007</v>
      </c>
      <c r="Q536" s="2">
        <f t="shared" si="408"/>
        <v>0.48196803969298108</v>
      </c>
      <c r="R536" s="2">
        <f t="shared" si="408"/>
        <v>15.955896216921634</v>
      </c>
      <c r="S536" s="2">
        <f t="shared" si="408"/>
        <v>3.7951540496967313</v>
      </c>
      <c r="T536" s="2">
        <f t="shared" si="408"/>
        <v>9.3639504854636318E-2</v>
      </c>
      <c r="U536" s="2">
        <f t="shared" si="408"/>
        <v>1.119542903629696</v>
      </c>
      <c r="V536" s="2">
        <f t="shared" si="408"/>
        <v>4.017388983163956</v>
      </c>
      <c r="W536" s="2">
        <f t="shared" si="408"/>
        <v>3.8738578416729688</v>
      </c>
      <c r="X536" s="2">
        <f t="shared" si="408"/>
        <v>1.3755685633962751</v>
      </c>
      <c r="Y536" s="2">
        <f t="shared" si="408"/>
        <v>0.34913552941276166</v>
      </c>
      <c r="Z536" s="2">
        <f t="shared" si="347"/>
        <v>99.955934350656648</v>
      </c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</row>
    <row r="537" spans="1:48" x14ac:dyDescent="0.2">
      <c r="C537" t="s">
        <v>17</v>
      </c>
      <c r="D537" s="2">
        <v>65.320099999999996</v>
      </c>
      <c r="E537" s="2">
        <v>0.43940000000000001</v>
      </c>
      <c r="F537" s="2">
        <v>15.039300000000001</v>
      </c>
      <c r="G537" s="2">
        <v>3.6499000000000001</v>
      </c>
      <c r="H537" s="2">
        <v>0.16339999999999999</v>
      </c>
      <c r="I537" s="2">
        <v>1.0247999999999999</v>
      </c>
      <c r="J537" s="2">
        <v>3.9857999999999998</v>
      </c>
      <c r="K537" s="2">
        <v>3.3384999999999998</v>
      </c>
      <c r="L537" s="2">
        <v>1.2597</v>
      </c>
      <c r="M537" s="2">
        <v>0.39860000000000001</v>
      </c>
      <c r="N537" s="8">
        <v>94.619299999999996</v>
      </c>
      <c r="P537" s="2">
        <f t="shared" si="408"/>
        <v>69.034647265409916</v>
      </c>
      <c r="Q537" s="2">
        <f t="shared" si="408"/>
        <v>0.46438728673748381</v>
      </c>
      <c r="R537" s="2">
        <f t="shared" si="408"/>
        <v>15.894537372396542</v>
      </c>
      <c r="S537" s="2">
        <f t="shared" si="408"/>
        <v>3.8574582564022353</v>
      </c>
      <c r="T537" s="2">
        <f t="shared" si="408"/>
        <v>0.17269204063018853</v>
      </c>
      <c r="U537" s="2">
        <f t="shared" si="408"/>
        <v>1.083077131198392</v>
      </c>
      <c r="V537" s="2">
        <f t="shared" si="408"/>
        <v>4.212459825849483</v>
      </c>
      <c r="W537" s="2">
        <f t="shared" si="408"/>
        <v>3.5283499243811778</v>
      </c>
      <c r="X537" s="2">
        <f t="shared" si="408"/>
        <v>1.3313351504397097</v>
      </c>
      <c r="Y537" s="2">
        <f t="shared" si="408"/>
        <v>0.4212671199216228</v>
      </c>
      <c r="Z537" s="2">
        <f t="shared" si="347"/>
        <v>100.00021137336674</v>
      </c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</row>
    <row r="538" spans="1:48" x14ac:dyDescent="0.2">
      <c r="C538" t="s">
        <v>197</v>
      </c>
      <c r="D538" s="2">
        <v>64.169300000000007</v>
      </c>
      <c r="E538" s="2">
        <v>0.51819999999999999</v>
      </c>
      <c r="F538" s="2">
        <v>14.4505</v>
      </c>
      <c r="G538" s="2">
        <v>3.7364999999999999</v>
      </c>
      <c r="H538" s="2">
        <v>0.1419</v>
      </c>
      <c r="I538" s="2">
        <v>1.3935</v>
      </c>
      <c r="J538" s="2">
        <v>4.1277999999999997</v>
      </c>
      <c r="K538" s="2">
        <v>3.2231000000000001</v>
      </c>
      <c r="L538" s="2">
        <v>1.2417</v>
      </c>
      <c r="M538" s="2">
        <v>0.44109999999999999</v>
      </c>
      <c r="N538" s="8">
        <v>93.443600000000004</v>
      </c>
      <c r="P538" s="2">
        <f t="shared" si="408"/>
        <v>68.67169073109342</v>
      </c>
      <c r="Q538" s="2">
        <f t="shared" si="408"/>
        <v>0.55455911373277567</v>
      </c>
      <c r="R538" s="2">
        <f t="shared" si="408"/>
        <v>15.464408477413114</v>
      </c>
      <c r="S538" s="2">
        <f t="shared" si="408"/>
        <v>3.9986687156744813</v>
      </c>
      <c r="T538" s="2">
        <f t="shared" si="408"/>
        <v>0.15185630690598392</v>
      </c>
      <c r="U538" s="2">
        <f t="shared" si="408"/>
        <v>1.4912738807152122</v>
      </c>
      <c r="V538" s="2">
        <f t="shared" si="408"/>
        <v>4.4174239862334073</v>
      </c>
      <c r="W538" s="2">
        <f t="shared" si="408"/>
        <v>3.4492463903359889</v>
      </c>
      <c r="X538" s="2">
        <f t="shared" si="408"/>
        <v>1.3288229477460201</v>
      </c>
      <c r="Y538" s="2">
        <f t="shared" si="408"/>
        <v>0.47204945014960892</v>
      </c>
      <c r="Z538" s="2">
        <f t="shared" si="347"/>
        <v>100.00000000000001</v>
      </c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</row>
    <row r="539" spans="1:48" x14ac:dyDescent="0.2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8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</row>
    <row r="540" spans="1:48" x14ac:dyDescent="0.2">
      <c r="B540" s="11" t="s">
        <v>328</v>
      </c>
      <c r="C540" t="s">
        <v>174</v>
      </c>
      <c r="D540" s="2">
        <v>55.1357</v>
      </c>
      <c r="E540" s="2">
        <v>1.1073</v>
      </c>
      <c r="F540" s="2">
        <v>16.0733</v>
      </c>
      <c r="G540" s="2">
        <v>8.9290000000000003</v>
      </c>
      <c r="H540" s="2">
        <v>0.27889999999999998</v>
      </c>
      <c r="I540" s="2">
        <v>3.5207999999999999</v>
      </c>
      <c r="J540" s="2">
        <v>7.2077999999999998</v>
      </c>
      <c r="K540" s="2">
        <v>2.9933999999999998</v>
      </c>
      <c r="L540" s="2">
        <v>0.65880000000000005</v>
      </c>
      <c r="M540" s="2">
        <v>0.16869999999999999</v>
      </c>
      <c r="N540" s="8">
        <v>96.073700000000002</v>
      </c>
      <c r="P540" s="2">
        <f t="shared" ref="P540:P556" si="411">D540/$N540*100</f>
        <v>57.388962848313327</v>
      </c>
      <c r="Q540" s="2">
        <f t="shared" ref="Q540:Q556" si="412">E540/$N540*100</f>
        <v>1.1525526757062545</v>
      </c>
      <c r="R540" s="2">
        <f t="shared" ref="R540:R556" si="413">F540/$N540*100</f>
        <v>16.730176937080596</v>
      </c>
      <c r="S540" s="2">
        <f t="shared" ref="S540:S556" si="414">G540/$N540*100</f>
        <v>9.293906657076807</v>
      </c>
      <c r="T540" s="2">
        <f t="shared" ref="T540:T556" si="415">H540/$N540*100</f>
        <v>0.29029796916325695</v>
      </c>
      <c r="U540" s="2">
        <f t="shared" ref="U540:U556" si="416">I540/$N540*100</f>
        <v>3.6646865895661351</v>
      </c>
      <c r="V540" s="2">
        <f t="shared" ref="V540:V556" si="417">J540/$N540*100</f>
        <v>7.5023653715845224</v>
      </c>
      <c r="W540" s="2">
        <f t="shared" ref="W540:W556" si="418">K540/$N540*100</f>
        <v>3.1157330257916578</v>
      </c>
      <c r="X540" s="2">
        <f t="shared" ref="X540:X556" si="419">L540/$N540*100</f>
        <v>0.68572356430531978</v>
      </c>
      <c r="Y540" s="2">
        <f t="shared" ref="Y540:Y556" si="420">M540/$N540*100</f>
        <v>0.17559436141212423</v>
      </c>
      <c r="Z540" s="2">
        <f t="shared" si="347"/>
        <v>99.999999999999986</v>
      </c>
      <c r="AB540" s="2">
        <f t="shared" ref="AB540:AK540" si="421">AVERAGE(P540:P556)</f>
        <v>57.239205130040041</v>
      </c>
      <c r="AC540" s="2">
        <f t="shared" si="421"/>
        <v>1.1627274941911405</v>
      </c>
      <c r="AD540" s="2">
        <f t="shared" si="421"/>
        <v>16.600433518891691</v>
      </c>
      <c r="AE540" s="2">
        <f t="shared" si="421"/>
        <v>9.3239101577150354</v>
      </c>
      <c r="AF540" s="2">
        <f t="shared" si="421"/>
        <v>0.2311418787688459</v>
      </c>
      <c r="AG540" s="2">
        <f t="shared" si="421"/>
        <v>3.6948267276708968</v>
      </c>
      <c r="AH540" s="2">
        <f t="shared" si="421"/>
        <v>7.5028694210229325</v>
      </c>
      <c r="AI540" s="2">
        <f t="shared" si="421"/>
        <v>3.2795943383245709</v>
      </c>
      <c r="AJ540" s="2">
        <f t="shared" si="421"/>
        <v>0.74426723714876797</v>
      </c>
      <c r="AK540" s="2">
        <f t="shared" si="421"/>
        <v>0.22104830656904079</v>
      </c>
      <c r="AL540" s="2"/>
      <c r="AM540" s="2">
        <f t="shared" ref="AM540:AV540" si="422">_xlfn.STDEV.P(P540:P556)</f>
        <v>0.31813446205714058</v>
      </c>
      <c r="AN540" s="2">
        <f t="shared" si="422"/>
        <v>2.4261360023065625E-2</v>
      </c>
      <c r="AO540" s="2">
        <f t="shared" si="422"/>
        <v>8.5094237172380724E-2</v>
      </c>
      <c r="AP540" s="2">
        <f t="shared" si="422"/>
        <v>0.17594844358787051</v>
      </c>
      <c r="AQ540" s="2">
        <f t="shared" si="422"/>
        <v>3.9753757652365163E-2</v>
      </c>
      <c r="AR540" s="2">
        <f t="shared" si="422"/>
        <v>8.890078795601053E-2</v>
      </c>
      <c r="AS540" s="2">
        <f t="shared" si="422"/>
        <v>0.1220185281195813</v>
      </c>
      <c r="AT540" s="2">
        <f t="shared" si="422"/>
        <v>0.17665589111033139</v>
      </c>
      <c r="AU540" s="2">
        <f t="shared" si="422"/>
        <v>4.2756274220543247E-2</v>
      </c>
      <c r="AV540" s="2">
        <f t="shared" si="422"/>
        <v>4.7610366387912904E-2</v>
      </c>
    </row>
    <row r="541" spans="1:48" x14ac:dyDescent="0.2">
      <c r="C541" t="s">
        <v>177</v>
      </c>
      <c r="D541" s="2">
        <v>55.122599999999998</v>
      </c>
      <c r="E541" s="2">
        <v>1.129</v>
      </c>
      <c r="F541" s="2">
        <v>16.176500000000001</v>
      </c>
      <c r="G541" s="2">
        <v>9.0602999999999998</v>
      </c>
      <c r="H541" s="2">
        <v>0.22600000000000001</v>
      </c>
      <c r="I541" s="2">
        <v>3.6511999999999998</v>
      </c>
      <c r="J541" s="2">
        <v>7.1658999999999997</v>
      </c>
      <c r="K541" s="2">
        <v>3.2481</v>
      </c>
      <c r="L541" s="2">
        <v>0.73250000000000004</v>
      </c>
      <c r="M541" s="2">
        <v>0.22570000000000001</v>
      </c>
      <c r="N541" s="8">
        <v>96.737700000000004</v>
      </c>
      <c r="P541" s="2">
        <f t="shared" si="411"/>
        <v>56.981507726563684</v>
      </c>
      <c r="Q541" s="2">
        <f t="shared" si="412"/>
        <v>1.1670734367263227</v>
      </c>
      <c r="R541" s="2">
        <f t="shared" si="413"/>
        <v>16.722022541367014</v>
      </c>
      <c r="S541" s="2">
        <f t="shared" si="414"/>
        <v>9.3658418589650161</v>
      </c>
      <c r="T541" s="2">
        <f t="shared" si="415"/>
        <v>0.23362143197533125</v>
      </c>
      <c r="U541" s="2">
        <f t="shared" si="416"/>
        <v>3.7743299664970325</v>
      </c>
      <c r="V541" s="2">
        <f t="shared" si="417"/>
        <v>7.4075567229735659</v>
      </c>
      <c r="W541" s="2">
        <f t="shared" si="418"/>
        <v>3.3576361645976696</v>
      </c>
      <c r="X541" s="2">
        <f t="shared" si="419"/>
        <v>0.7572022076191598</v>
      </c>
      <c r="Y541" s="2">
        <f t="shared" si="420"/>
        <v>0.23331131503023123</v>
      </c>
      <c r="Z541" s="2">
        <f t="shared" si="347"/>
        <v>100.00010337231502</v>
      </c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</row>
    <row r="542" spans="1:48" x14ac:dyDescent="0.2">
      <c r="C542" t="s">
        <v>175</v>
      </c>
      <c r="D542" s="2">
        <v>54.872100000000003</v>
      </c>
      <c r="E542" s="2">
        <v>1.0773999999999999</v>
      </c>
      <c r="F542" s="2">
        <v>15.9917</v>
      </c>
      <c r="G542" s="2">
        <v>9.1850000000000005</v>
      </c>
      <c r="H542" s="2">
        <v>0.184</v>
      </c>
      <c r="I542" s="2">
        <v>3.3759999999999999</v>
      </c>
      <c r="J542" s="2">
        <v>7.4353999999999996</v>
      </c>
      <c r="K542" s="2">
        <v>3.4683000000000002</v>
      </c>
      <c r="L542" s="2">
        <v>0.72499999999999998</v>
      </c>
      <c r="M542" s="2">
        <v>0.14530000000000001</v>
      </c>
      <c r="N542" s="8">
        <v>96.4602</v>
      </c>
      <c r="P542" s="2">
        <f t="shared" si="411"/>
        <v>56.885741476795616</v>
      </c>
      <c r="Q542" s="2">
        <f t="shared" si="412"/>
        <v>1.1169373482534766</v>
      </c>
      <c r="R542" s="2">
        <f t="shared" si="413"/>
        <v>16.578547421630891</v>
      </c>
      <c r="S542" s="2">
        <f t="shared" si="414"/>
        <v>9.5220619488659572</v>
      </c>
      <c r="T542" s="2">
        <f t="shared" si="415"/>
        <v>0.19075224807744542</v>
      </c>
      <c r="U542" s="2">
        <f t="shared" si="416"/>
        <v>3.4998890734209547</v>
      </c>
      <c r="V542" s="2">
        <f t="shared" si="417"/>
        <v>7.7082568769295516</v>
      </c>
      <c r="W542" s="2">
        <f t="shared" si="418"/>
        <v>3.5955762065598043</v>
      </c>
      <c r="X542" s="2">
        <f t="shared" si="419"/>
        <v>0.75160532530515167</v>
      </c>
      <c r="Y542" s="2">
        <f t="shared" si="420"/>
        <v>0.15063207416115665</v>
      </c>
      <c r="Z542" s="2">
        <f t="shared" si="347"/>
        <v>100</v>
      </c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</row>
    <row r="543" spans="1:48" x14ac:dyDescent="0.2">
      <c r="C543" t="s">
        <v>178</v>
      </c>
      <c r="D543" s="2">
        <v>54.946399999999997</v>
      </c>
      <c r="E543" s="2">
        <v>1.135</v>
      </c>
      <c r="F543" s="2">
        <v>16.073899999999998</v>
      </c>
      <c r="G543" s="2">
        <v>9.2256999999999998</v>
      </c>
      <c r="H543" s="2">
        <v>0.19989999999999999</v>
      </c>
      <c r="I543" s="2">
        <v>3.4485999999999999</v>
      </c>
      <c r="J543" s="2">
        <v>7.1791999999999998</v>
      </c>
      <c r="K543" s="2">
        <v>3.4218999999999999</v>
      </c>
      <c r="L543" s="2">
        <v>0.6885</v>
      </c>
      <c r="M543" s="2">
        <v>0.22109999999999999</v>
      </c>
      <c r="N543" s="8">
        <v>96.540199999999999</v>
      </c>
      <c r="P543" s="2">
        <f t="shared" si="411"/>
        <v>56.915564707759046</v>
      </c>
      <c r="Q543" s="2">
        <f t="shared" si="412"/>
        <v>1.1756760396187287</v>
      </c>
      <c r="R543" s="2">
        <f t="shared" si="413"/>
        <v>16.649955148218044</v>
      </c>
      <c r="S543" s="2">
        <f t="shared" si="414"/>
        <v>9.5563299019475831</v>
      </c>
      <c r="T543" s="2">
        <f t="shared" si="415"/>
        <v>0.20706400028174793</v>
      </c>
      <c r="U543" s="2">
        <f t="shared" si="416"/>
        <v>3.5721906521842715</v>
      </c>
      <c r="V543" s="2">
        <f t="shared" si="417"/>
        <v>7.4364875979125795</v>
      </c>
      <c r="W543" s="2">
        <f t="shared" si="418"/>
        <v>3.5445337797104211</v>
      </c>
      <c r="X543" s="2">
        <f t="shared" si="419"/>
        <v>0.71317440817400424</v>
      </c>
      <c r="Y543" s="2">
        <f t="shared" si="420"/>
        <v>0.2290237641935691</v>
      </c>
      <c r="Z543" s="2">
        <f t="shared" si="347"/>
        <v>99.999999999999986</v>
      </c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</row>
    <row r="544" spans="1:48" x14ac:dyDescent="0.2">
      <c r="C544" t="s">
        <v>309</v>
      </c>
      <c r="D544" s="2">
        <v>55.264400000000002</v>
      </c>
      <c r="E544" s="2">
        <v>1.0851999999999999</v>
      </c>
      <c r="F544" s="2">
        <v>16.049399999999999</v>
      </c>
      <c r="G544" s="2">
        <v>9.1098999999999997</v>
      </c>
      <c r="H544" s="2">
        <v>0.1946</v>
      </c>
      <c r="I544" s="2">
        <v>3.5848</v>
      </c>
      <c r="J544" s="2">
        <v>7.2466999999999997</v>
      </c>
      <c r="K544" s="2">
        <v>2.9563999999999999</v>
      </c>
      <c r="L544" s="2">
        <v>0.72760000000000002</v>
      </c>
      <c r="M544" s="2">
        <v>0.20399999999999999</v>
      </c>
      <c r="N544" s="8">
        <v>96.422899999999998</v>
      </c>
      <c r="P544" s="2">
        <f t="shared" si="411"/>
        <v>57.314600577248761</v>
      </c>
      <c r="Q544" s="2">
        <f t="shared" si="412"/>
        <v>1.125458786242687</v>
      </c>
      <c r="R544" s="2">
        <f t="shared" si="413"/>
        <v>16.644801183121434</v>
      </c>
      <c r="S544" s="2">
        <f t="shared" si="414"/>
        <v>9.4478593778034057</v>
      </c>
      <c r="T544" s="2">
        <f t="shared" si="415"/>
        <v>0.20181927737083202</v>
      </c>
      <c r="U544" s="2">
        <f t="shared" si="416"/>
        <v>3.7177890314437754</v>
      </c>
      <c r="V544" s="2">
        <f t="shared" si="417"/>
        <v>7.5155383212908964</v>
      </c>
      <c r="W544" s="2">
        <f t="shared" si="418"/>
        <v>3.066076627025323</v>
      </c>
      <c r="X544" s="2">
        <f t="shared" si="419"/>
        <v>0.75459252936802357</v>
      </c>
      <c r="Y544" s="2">
        <f t="shared" si="420"/>
        <v>0.21156799888823091</v>
      </c>
      <c r="Z544" s="2">
        <f t="shared" si="347"/>
        <v>100.00010370980337</v>
      </c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</row>
    <row r="545" spans="2:48" x14ac:dyDescent="0.2">
      <c r="C545" t="s">
        <v>310</v>
      </c>
      <c r="D545" s="2">
        <v>55.194299999999998</v>
      </c>
      <c r="E545" s="2">
        <v>1.1093</v>
      </c>
      <c r="F545" s="2">
        <v>16.044799999999999</v>
      </c>
      <c r="G545" s="2">
        <v>8.9573999999999998</v>
      </c>
      <c r="H545" s="2">
        <v>0.16830000000000001</v>
      </c>
      <c r="I545" s="2">
        <v>3.6570999999999998</v>
      </c>
      <c r="J545" s="2">
        <v>7.1852999999999998</v>
      </c>
      <c r="K545" s="2">
        <v>3.3281000000000001</v>
      </c>
      <c r="L545" s="2">
        <v>0.74070000000000003</v>
      </c>
      <c r="M545" s="2">
        <v>0.32279999999999998</v>
      </c>
      <c r="N545" s="8">
        <v>96.708100000000002</v>
      </c>
      <c r="P545" s="2">
        <f t="shared" si="411"/>
        <v>57.073089017362555</v>
      </c>
      <c r="Q545" s="2">
        <f t="shared" si="412"/>
        <v>1.1470600704594547</v>
      </c>
      <c r="R545" s="2">
        <f t="shared" si="413"/>
        <v>16.590957737769639</v>
      </c>
      <c r="S545" s="2">
        <f t="shared" si="414"/>
        <v>9.2623058461493919</v>
      </c>
      <c r="T545" s="2">
        <f t="shared" si="415"/>
        <v>0.17402885590762304</v>
      </c>
      <c r="U545" s="2">
        <f t="shared" si="416"/>
        <v>3.7815860305393239</v>
      </c>
      <c r="V545" s="2">
        <f t="shared" si="417"/>
        <v>7.4298843633573597</v>
      </c>
      <c r="W545" s="2">
        <f t="shared" si="418"/>
        <v>3.4413870192879399</v>
      </c>
      <c r="X545" s="2">
        <f t="shared" si="419"/>
        <v>0.76591309311215916</v>
      </c>
      <c r="Y545" s="2">
        <f t="shared" si="420"/>
        <v>0.33378796605454969</v>
      </c>
      <c r="Z545" s="2">
        <f t="shared" si="347"/>
        <v>100</v>
      </c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</row>
    <row r="546" spans="2:48" x14ac:dyDescent="0.2">
      <c r="C546" t="s">
        <v>180</v>
      </c>
      <c r="D546" s="2">
        <v>55.772599999999997</v>
      </c>
      <c r="E546" s="2">
        <v>1.1477999999999999</v>
      </c>
      <c r="F546" s="2">
        <v>16.081800000000001</v>
      </c>
      <c r="G546" s="2">
        <v>8.6018000000000008</v>
      </c>
      <c r="H546" s="2">
        <v>0.18690000000000001</v>
      </c>
      <c r="I546" s="2">
        <v>3.5110000000000001</v>
      </c>
      <c r="J546" s="2">
        <v>7.0528000000000004</v>
      </c>
      <c r="K546" s="2">
        <v>3.01</v>
      </c>
      <c r="L546" s="2">
        <v>0.77890000000000004</v>
      </c>
      <c r="M546" s="2">
        <v>0.1996</v>
      </c>
      <c r="N546" s="8">
        <v>96.343199999999996</v>
      </c>
      <c r="P546" s="2">
        <f t="shared" si="411"/>
        <v>57.889503358825536</v>
      </c>
      <c r="Q546" s="2">
        <f t="shared" si="412"/>
        <v>1.1913658670253842</v>
      </c>
      <c r="R546" s="2">
        <f t="shared" si="413"/>
        <v>16.692200383628531</v>
      </c>
      <c r="S546" s="2">
        <f t="shared" si="414"/>
        <v>8.9282896976641855</v>
      </c>
      <c r="T546" s="2">
        <f t="shared" si="415"/>
        <v>0.19399397155170267</v>
      </c>
      <c r="U546" s="2">
        <f t="shared" si="416"/>
        <v>3.6442634249225692</v>
      </c>
      <c r="V546" s="2">
        <f t="shared" si="417"/>
        <v>7.3204958938461671</v>
      </c>
      <c r="W546" s="2">
        <f t="shared" si="418"/>
        <v>3.1242474819188066</v>
      </c>
      <c r="X546" s="2">
        <f t="shared" si="419"/>
        <v>0.80846390819487002</v>
      </c>
      <c r="Y546" s="2">
        <f t="shared" si="420"/>
        <v>0.20717601242225711</v>
      </c>
      <c r="Z546" s="2">
        <f t="shared" si="347"/>
        <v>100</v>
      </c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</row>
    <row r="547" spans="2:48" x14ac:dyDescent="0.2">
      <c r="C547" t="s">
        <v>16</v>
      </c>
      <c r="D547" s="2">
        <v>55.414400000000001</v>
      </c>
      <c r="E547" s="2">
        <v>1.1482000000000001</v>
      </c>
      <c r="F547" s="2">
        <v>16.011900000000001</v>
      </c>
      <c r="G547" s="2">
        <v>9.0131999999999994</v>
      </c>
      <c r="H547" s="2">
        <v>0.23419999999999999</v>
      </c>
      <c r="I547" s="2">
        <v>3.5992000000000002</v>
      </c>
      <c r="J547" s="2">
        <v>7.2222</v>
      </c>
      <c r="K547" s="2">
        <v>3.1528</v>
      </c>
      <c r="L547" s="2">
        <v>0.74860000000000004</v>
      </c>
      <c r="M547" s="2">
        <v>0.19350000000000001</v>
      </c>
      <c r="N547" s="8">
        <v>96.738299999999995</v>
      </c>
      <c r="P547" s="2">
        <f t="shared" si="411"/>
        <v>57.28279285453641</v>
      </c>
      <c r="Q547" s="2">
        <f t="shared" si="412"/>
        <v>1.1869135595725788</v>
      </c>
      <c r="R547" s="2">
        <f t="shared" si="413"/>
        <v>16.551769051141068</v>
      </c>
      <c r="S547" s="2">
        <f t="shared" si="414"/>
        <v>9.3170957107991352</v>
      </c>
      <c r="T547" s="2">
        <f t="shared" si="415"/>
        <v>0.24209646024377107</v>
      </c>
      <c r="U547" s="2">
        <f t="shared" si="416"/>
        <v>3.7205532865473145</v>
      </c>
      <c r="V547" s="2">
        <f t="shared" si="417"/>
        <v>7.4657090314797765</v>
      </c>
      <c r="W547" s="2">
        <f t="shared" si="418"/>
        <v>3.2591021343149507</v>
      </c>
      <c r="X547" s="2">
        <f t="shared" si="419"/>
        <v>0.77384035071941526</v>
      </c>
      <c r="Y547" s="2">
        <f t="shared" si="420"/>
        <v>0.20002418897168964</v>
      </c>
      <c r="Z547" s="2">
        <f t="shared" si="347"/>
        <v>99.999896628326127</v>
      </c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</row>
    <row r="548" spans="2:48" x14ac:dyDescent="0.2">
      <c r="C548" t="s">
        <v>17</v>
      </c>
      <c r="D548" s="2">
        <v>55.180900000000001</v>
      </c>
      <c r="E548" s="2">
        <v>1.1161000000000001</v>
      </c>
      <c r="F548" s="2">
        <v>15.9499</v>
      </c>
      <c r="G548" s="2">
        <v>8.9856999999999996</v>
      </c>
      <c r="H548" s="2">
        <v>0.2394</v>
      </c>
      <c r="I548" s="2">
        <v>3.6890999999999998</v>
      </c>
      <c r="J548" s="2">
        <v>7.4858000000000002</v>
      </c>
      <c r="K548" s="2">
        <v>3.0663</v>
      </c>
      <c r="L548" s="2">
        <v>0.71440000000000003</v>
      </c>
      <c r="M548" s="2">
        <v>0.30370000000000003</v>
      </c>
      <c r="N548" s="8">
        <v>96.731200000000001</v>
      </c>
      <c r="P548" s="2">
        <f t="shared" si="411"/>
        <v>57.045606794912082</v>
      </c>
      <c r="Q548" s="2">
        <f t="shared" si="412"/>
        <v>1.153815935292853</v>
      </c>
      <c r="R548" s="2">
        <f t="shared" si="413"/>
        <v>16.488888796996211</v>
      </c>
      <c r="S548" s="2">
        <f t="shared" si="414"/>
        <v>9.2893502820186242</v>
      </c>
      <c r="T548" s="2">
        <f t="shared" si="415"/>
        <v>0.24748995153580233</v>
      </c>
      <c r="U548" s="2">
        <f t="shared" si="416"/>
        <v>3.8137643283656155</v>
      </c>
      <c r="V548" s="2">
        <f t="shared" si="417"/>
        <v>7.7387647418826599</v>
      </c>
      <c r="W548" s="2">
        <f t="shared" si="418"/>
        <v>3.169918289031874</v>
      </c>
      <c r="X548" s="2">
        <f t="shared" si="419"/>
        <v>0.73854144267826727</v>
      </c>
      <c r="Y548" s="2">
        <f t="shared" si="420"/>
        <v>0.31396281654729807</v>
      </c>
      <c r="Z548" s="2">
        <f t="shared" si="347"/>
        <v>100.00010337926129</v>
      </c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</row>
    <row r="549" spans="2:48" x14ac:dyDescent="0.2">
      <c r="C549" t="s">
        <v>125</v>
      </c>
      <c r="D549" s="2">
        <v>55.100900000000003</v>
      </c>
      <c r="E549" s="2">
        <v>1.1454</v>
      </c>
      <c r="F549" s="2">
        <v>15.842700000000001</v>
      </c>
      <c r="G549" s="2">
        <v>8.8445999999999998</v>
      </c>
      <c r="H549" s="2">
        <v>0.24210000000000001</v>
      </c>
      <c r="I549" s="2">
        <v>3.5468999999999999</v>
      </c>
      <c r="J549" s="2">
        <v>7.1874000000000002</v>
      </c>
      <c r="K549" s="2">
        <v>3.1732999999999998</v>
      </c>
      <c r="L549" s="2">
        <v>0.72589999999999999</v>
      </c>
      <c r="M549" s="2">
        <v>0.21299999999999999</v>
      </c>
      <c r="N549" s="8">
        <v>96.022199999999998</v>
      </c>
      <c r="P549" s="2">
        <f t="shared" si="411"/>
        <v>57.383500898750505</v>
      </c>
      <c r="Q549" s="2">
        <f t="shared" si="412"/>
        <v>1.1928491536332222</v>
      </c>
      <c r="R549" s="2">
        <f t="shared" si="413"/>
        <v>16.498997106919024</v>
      </c>
      <c r="S549" s="2">
        <f t="shared" si="414"/>
        <v>9.2109949574160979</v>
      </c>
      <c r="T549" s="2">
        <f t="shared" si="415"/>
        <v>0.25212919512362769</v>
      </c>
      <c r="U549" s="2">
        <f t="shared" si="416"/>
        <v>3.6938333010491329</v>
      </c>
      <c r="V549" s="2">
        <f t="shared" si="417"/>
        <v>7.4851440604360251</v>
      </c>
      <c r="W549" s="2">
        <f t="shared" si="418"/>
        <v>3.3047566083676481</v>
      </c>
      <c r="X549" s="2">
        <f t="shared" si="419"/>
        <v>0.7559710150361062</v>
      </c>
      <c r="Y549" s="2">
        <f t="shared" si="420"/>
        <v>0.22182370326861914</v>
      </c>
      <c r="Z549" s="2">
        <f t="shared" si="347"/>
        <v>100.00000000000004</v>
      </c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</row>
    <row r="550" spans="2:48" x14ac:dyDescent="0.2">
      <c r="C550" t="s">
        <v>126</v>
      </c>
      <c r="D550" s="2">
        <v>55.023800000000001</v>
      </c>
      <c r="E550" s="2">
        <v>1.1149</v>
      </c>
      <c r="F550" s="2">
        <v>15.881</v>
      </c>
      <c r="G550" s="2">
        <v>8.7135999999999996</v>
      </c>
      <c r="H550" s="2">
        <v>0.17119999999999999</v>
      </c>
      <c r="I550" s="2">
        <v>3.5182000000000002</v>
      </c>
      <c r="J550" s="2">
        <v>7.0091000000000001</v>
      </c>
      <c r="K550" s="2">
        <v>3.2888999999999999</v>
      </c>
      <c r="L550" s="2">
        <v>0.73060000000000003</v>
      </c>
      <c r="M550" s="2">
        <v>0.20280000000000001</v>
      </c>
      <c r="N550" s="8">
        <v>95.654200000000003</v>
      </c>
      <c r="P550" s="2">
        <f t="shared" si="411"/>
        <v>57.523663362403319</v>
      </c>
      <c r="Q550" s="2">
        <f t="shared" si="412"/>
        <v>1.1655525842043526</v>
      </c>
      <c r="R550" s="2">
        <f t="shared" si="413"/>
        <v>16.602511964973832</v>
      </c>
      <c r="S550" s="2">
        <f t="shared" si="414"/>
        <v>9.1094797719284664</v>
      </c>
      <c r="T550" s="2">
        <f t="shared" si="415"/>
        <v>0.17897802710178956</v>
      </c>
      <c r="U550" s="2">
        <f t="shared" si="416"/>
        <v>3.6780402742378273</v>
      </c>
      <c r="V550" s="2">
        <f t="shared" si="417"/>
        <v>7.3275402439202875</v>
      </c>
      <c r="W550" s="2">
        <f t="shared" si="418"/>
        <v>3.4383226246207688</v>
      </c>
      <c r="X550" s="2">
        <f t="shared" si="419"/>
        <v>0.76379291238649216</v>
      </c>
      <c r="Y550" s="2">
        <f t="shared" si="420"/>
        <v>0.21201369098272738</v>
      </c>
      <c r="Z550" s="2">
        <f t="shared" si="347"/>
        <v>99.999895456759859</v>
      </c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</row>
    <row r="551" spans="2:48" x14ac:dyDescent="0.2">
      <c r="C551" t="s">
        <v>127</v>
      </c>
      <c r="D551" s="2">
        <v>55.499000000000002</v>
      </c>
      <c r="E551" s="2">
        <v>1.1648000000000001</v>
      </c>
      <c r="F551" s="2">
        <v>15.7288</v>
      </c>
      <c r="G551" s="2">
        <v>8.7628000000000004</v>
      </c>
      <c r="H551" s="2">
        <v>0.30249999999999999</v>
      </c>
      <c r="I551" s="2">
        <v>3.5369000000000002</v>
      </c>
      <c r="J551" s="2">
        <v>7.2267999999999999</v>
      </c>
      <c r="K551" s="2">
        <v>2.7793999999999999</v>
      </c>
      <c r="L551" s="2">
        <v>0.78359999999999996</v>
      </c>
      <c r="M551" s="2">
        <v>0.1968</v>
      </c>
      <c r="N551" s="8">
        <v>95.981399999999994</v>
      </c>
      <c r="P551" s="2">
        <f t="shared" si="411"/>
        <v>57.822661473993932</v>
      </c>
      <c r="Q551" s="2">
        <f t="shared" si="412"/>
        <v>1.2135684622228893</v>
      </c>
      <c r="R551" s="2">
        <f t="shared" si="413"/>
        <v>16.387341714123778</v>
      </c>
      <c r="S551" s="2">
        <f t="shared" si="414"/>
        <v>9.1296855432406705</v>
      </c>
      <c r="T551" s="2">
        <f t="shared" si="415"/>
        <v>0.31516522992996565</v>
      </c>
      <c r="U551" s="2">
        <f t="shared" si="416"/>
        <v>3.6849847991381668</v>
      </c>
      <c r="V551" s="2">
        <f t="shared" si="417"/>
        <v>7.5293754831665307</v>
      </c>
      <c r="W551" s="2">
        <f t="shared" si="418"/>
        <v>2.8957693886523845</v>
      </c>
      <c r="X551" s="2">
        <f t="shared" si="419"/>
        <v>0.81640817908469765</v>
      </c>
      <c r="Y551" s="2">
        <f t="shared" si="420"/>
        <v>0.20503972644699914</v>
      </c>
      <c r="Z551" s="2">
        <f t="shared" si="347"/>
        <v>100</v>
      </c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</row>
    <row r="552" spans="2:48" x14ac:dyDescent="0.2">
      <c r="C552" t="s">
        <v>129</v>
      </c>
      <c r="D552" s="2">
        <v>54.999899999999997</v>
      </c>
      <c r="E552" s="2">
        <v>1.0992</v>
      </c>
      <c r="F552" s="2">
        <v>15.828900000000001</v>
      </c>
      <c r="G552" s="2">
        <v>8.7860999999999994</v>
      </c>
      <c r="H552" s="2">
        <v>0.25790000000000002</v>
      </c>
      <c r="I552" s="2">
        <v>3.5644</v>
      </c>
      <c r="J552" s="2">
        <v>7.0759999999999996</v>
      </c>
      <c r="K552" s="2">
        <v>2.9946999999999999</v>
      </c>
      <c r="L552" s="2">
        <v>0.74670000000000003</v>
      </c>
      <c r="M552" s="2">
        <v>0.2087</v>
      </c>
      <c r="N552" s="8">
        <v>95.5625</v>
      </c>
      <c r="P552" s="2">
        <f t="shared" si="411"/>
        <v>57.553852190974489</v>
      </c>
      <c r="Q552" s="2">
        <f t="shared" si="412"/>
        <v>1.1502419882275996</v>
      </c>
      <c r="R552" s="2">
        <f t="shared" si="413"/>
        <v>16.563924133420539</v>
      </c>
      <c r="S552" s="2">
        <f t="shared" si="414"/>
        <v>9.1940876389797239</v>
      </c>
      <c r="T552" s="2">
        <f t="shared" si="415"/>
        <v>0.26987573577501639</v>
      </c>
      <c r="U552" s="2">
        <f t="shared" si="416"/>
        <v>3.7299149771092215</v>
      </c>
      <c r="V552" s="2">
        <f t="shared" si="417"/>
        <v>7.4045781556572914</v>
      </c>
      <c r="W552" s="2">
        <f t="shared" si="418"/>
        <v>3.133760627861347</v>
      </c>
      <c r="X552" s="2">
        <f t="shared" si="419"/>
        <v>0.78137344669718767</v>
      </c>
      <c r="Y552" s="2">
        <f t="shared" si="420"/>
        <v>0.2183911052975801</v>
      </c>
      <c r="Z552" s="2">
        <f t="shared" si="347"/>
        <v>100</v>
      </c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</row>
    <row r="553" spans="2:48" x14ac:dyDescent="0.2">
      <c r="C553" t="s">
        <v>197</v>
      </c>
      <c r="D553" s="2">
        <v>55.315399999999997</v>
      </c>
      <c r="E553" s="2">
        <v>1.1075999999999999</v>
      </c>
      <c r="F553" s="2">
        <v>16.165700000000001</v>
      </c>
      <c r="G553" s="2">
        <v>9.2288999999999994</v>
      </c>
      <c r="H553" s="2">
        <v>0.19470000000000001</v>
      </c>
      <c r="I553" s="2">
        <v>3.4981</v>
      </c>
      <c r="J553" s="2">
        <v>7.4211</v>
      </c>
      <c r="K553" s="2">
        <v>3.2877999999999998</v>
      </c>
      <c r="L553" s="2">
        <v>0.62150000000000005</v>
      </c>
      <c r="M553" s="2">
        <v>0.28210000000000002</v>
      </c>
      <c r="N553" s="8">
        <v>97.122699999999995</v>
      </c>
      <c r="P553" s="2">
        <f t="shared" si="411"/>
        <v>56.954141513775866</v>
      </c>
      <c r="Q553" s="2">
        <f t="shared" si="412"/>
        <v>1.1404131063077942</v>
      </c>
      <c r="R553" s="2">
        <f t="shared" si="413"/>
        <v>16.644615522426786</v>
      </c>
      <c r="S553" s="2">
        <f t="shared" si="414"/>
        <v>9.5023099646117739</v>
      </c>
      <c r="T553" s="2">
        <f t="shared" si="415"/>
        <v>0.20046806771228559</v>
      </c>
      <c r="U553" s="2">
        <f t="shared" si="416"/>
        <v>3.6017326536432783</v>
      </c>
      <c r="V553" s="2">
        <f t="shared" si="417"/>
        <v>7.6409531448363781</v>
      </c>
      <c r="W553" s="2">
        <f t="shared" si="418"/>
        <v>3.3852024295041221</v>
      </c>
      <c r="X553" s="2">
        <f t="shared" si="419"/>
        <v>0.6399121935448665</v>
      </c>
      <c r="Y553" s="2">
        <f t="shared" si="420"/>
        <v>0.29045732871923868</v>
      </c>
      <c r="Z553" s="2">
        <f t="shared" si="347"/>
        <v>100.00020592508238</v>
      </c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</row>
    <row r="554" spans="2:48" x14ac:dyDescent="0.2">
      <c r="C554" t="s">
        <v>198</v>
      </c>
      <c r="D554" s="2">
        <v>55.11</v>
      </c>
      <c r="E554" s="2">
        <v>1.1186</v>
      </c>
      <c r="F554" s="2">
        <v>16.1098</v>
      </c>
      <c r="G554" s="2">
        <v>9.3745999999999992</v>
      </c>
      <c r="H554" s="2">
        <v>0.27339999999999998</v>
      </c>
      <c r="I554" s="2">
        <v>3.5550000000000002</v>
      </c>
      <c r="J554" s="2">
        <v>7.4657999999999998</v>
      </c>
      <c r="K554" s="2">
        <v>3.2970999999999999</v>
      </c>
      <c r="L554" s="2">
        <v>0.68230000000000002</v>
      </c>
      <c r="M554" s="2">
        <v>0.18049999999999999</v>
      </c>
      <c r="N554" s="8">
        <v>97.167000000000002</v>
      </c>
      <c r="P554" s="2">
        <f t="shared" si="411"/>
        <v>56.716786563339404</v>
      </c>
      <c r="Q554" s="2">
        <f t="shared" si="412"/>
        <v>1.1512138894892299</v>
      </c>
      <c r="R554" s="2">
        <f t="shared" si="413"/>
        <v>16.579497154383692</v>
      </c>
      <c r="S554" s="2">
        <f t="shared" si="414"/>
        <v>9.6479257361038204</v>
      </c>
      <c r="T554" s="2">
        <f t="shared" si="415"/>
        <v>0.28137124743997444</v>
      </c>
      <c r="U554" s="2">
        <f t="shared" si="416"/>
        <v>3.6586495415110067</v>
      </c>
      <c r="V554" s="2">
        <f t="shared" si="417"/>
        <v>7.683472783969866</v>
      </c>
      <c r="W554" s="2">
        <f t="shared" si="418"/>
        <v>3.3932302119032176</v>
      </c>
      <c r="X554" s="2">
        <f t="shared" si="419"/>
        <v>0.70219313141292827</v>
      </c>
      <c r="Y554" s="2">
        <f t="shared" si="420"/>
        <v>0.18576265604577685</v>
      </c>
      <c r="Z554" s="2">
        <f t="shared" si="347"/>
        <v>100.00010291559892</v>
      </c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</row>
    <row r="555" spans="2:48" x14ac:dyDescent="0.2">
      <c r="C555" t="s">
        <v>199</v>
      </c>
      <c r="D555" s="2">
        <v>55.133299999999998</v>
      </c>
      <c r="E555" s="2">
        <v>1.1180000000000001</v>
      </c>
      <c r="F555" s="2">
        <v>16.037299999999998</v>
      </c>
      <c r="G555" s="2">
        <v>9.0317000000000007</v>
      </c>
      <c r="H555" s="2">
        <v>0.21829999999999999</v>
      </c>
      <c r="I555" s="2">
        <v>3.7503000000000002</v>
      </c>
      <c r="J555" s="2">
        <v>7.1551999999999998</v>
      </c>
      <c r="K555" s="2">
        <v>3.1591</v>
      </c>
      <c r="L555" s="2">
        <v>0.70330000000000004</v>
      </c>
      <c r="M555" s="2">
        <v>0.16930000000000001</v>
      </c>
      <c r="N555" s="8">
        <v>96.475899999999996</v>
      </c>
      <c r="P555" s="2">
        <f t="shared" si="411"/>
        <v>57.147225369237297</v>
      </c>
      <c r="Q555" s="2">
        <f t="shared" si="412"/>
        <v>1.1588386322387252</v>
      </c>
      <c r="R555" s="2">
        <f t="shared" si="413"/>
        <v>16.623115202864135</v>
      </c>
      <c r="S555" s="2">
        <f t="shared" si="414"/>
        <v>9.3616125892580442</v>
      </c>
      <c r="T555" s="2">
        <f t="shared" si="415"/>
        <v>0.22627412649169376</v>
      </c>
      <c r="U555" s="2">
        <f t="shared" si="416"/>
        <v>3.8872920594677014</v>
      </c>
      <c r="V555" s="2">
        <f t="shared" si="417"/>
        <v>7.4165672463278387</v>
      </c>
      <c r="W555" s="2">
        <f t="shared" si="418"/>
        <v>3.2744965322945943</v>
      </c>
      <c r="X555" s="2">
        <f t="shared" si="419"/>
        <v>0.72899034888505843</v>
      </c>
      <c r="Y555" s="2">
        <f t="shared" si="420"/>
        <v>0.17548424010556005</v>
      </c>
      <c r="Z555" s="2">
        <f t="shared" si="347"/>
        <v>99.999896347170647</v>
      </c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</row>
    <row r="556" spans="2:48" x14ac:dyDescent="0.2">
      <c r="C556" t="s">
        <v>200</v>
      </c>
      <c r="D556" s="2">
        <v>55.0717</v>
      </c>
      <c r="E556" s="2">
        <v>1.1333</v>
      </c>
      <c r="F556" s="2">
        <v>16.041799999999999</v>
      </c>
      <c r="G556" s="2">
        <v>9.0207999999999995</v>
      </c>
      <c r="H556" s="2">
        <v>0.2157</v>
      </c>
      <c r="I556" s="2">
        <v>3.5520999999999998</v>
      </c>
      <c r="J556" s="2">
        <v>7.2572999999999999</v>
      </c>
      <c r="K556" s="2">
        <v>3.133</v>
      </c>
      <c r="L556" s="2">
        <v>0.68840000000000001</v>
      </c>
      <c r="M556" s="2">
        <v>0.18659999999999999</v>
      </c>
      <c r="N556" s="8">
        <v>96.300600000000003</v>
      </c>
      <c r="P556" s="2">
        <f t="shared" si="411"/>
        <v>57.187286475889032</v>
      </c>
      <c r="Q556" s="2">
        <f t="shared" si="412"/>
        <v>1.1768358660278337</v>
      </c>
      <c r="R556" s="2">
        <f t="shared" si="413"/>
        <v>16.658047821093533</v>
      </c>
      <c r="S556" s="2">
        <f t="shared" si="414"/>
        <v>9.3673351983269058</v>
      </c>
      <c r="T556" s="2">
        <f t="shared" si="415"/>
        <v>0.22398614338851472</v>
      </c>
      <c r="U556" s="2">
        <f t="shared" si="416"/>
        <v>3.6885543807619054</v>
      </c>
      <c r="V556" s="2">
        <f t="shared" si="417"/>
        <v>7.5360901178185804</v>
      </c>
      <c r="W556" s="2">
        <f t="shared" si="418"/>
        <v>3.2533546000751814</v>
      </c>
      <c r="X556" s="2">
        <f t="shared" si="419"/>
        <v>0.71484497500534783</v>
      </c>
      <c r="Y556" s="2">
        <f t="shared" si="420"/>
        <v>0.19376826312608642</v>
      </c>
      <c r="Z556" s="2">
        <f t="shared" ref="Z556:Z576" si="423">SUM(P556:Y556)</f>
        <v>100.00010384151292</v>
      </c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</row>
    <row r="557" spans="2:48" x14ac:dyDescent="0.2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8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</row>
    <row r="558" spans="2:48" x14ac:dyDescent="0.2">
      <c r="B558" s="11" t="s">
        <v>329</v>
      </c>
      <c r="C558" t="s">
        <v>166</v>
      </c>
      <c r="D558" s="2">
        <v>54.577100000000002</v>
      </c>
      <c r="E558" s="2">
        <v>1.0683</v>
      </c>
      <c r="F558" s="2">
        <v>16.569700000000001</v>
      </c>
      <c r="G558" s="2">
        <v>8.7556999999999992</v>
      </c>
      <c r="H558" s="2">
        <v>0.23930000000000001</v>
      </c>
      <c r="I558" s="2">
        <v>3.8892000000000002</v>
      </c>
      <c r="J558" s="2">
        <v>7.8849999999999998</v>
      </c>
      <c r="K558" s="2">
        <v>3.3378000000000001</v>
      </c>
      <c r="L558" s="2">
        <v>0.61850000000000005</v>
      </c>
      <c r="M558" s="2">
        <v>0.18579999999999999</v>
      </c>
      <c r="N558" s="8">
        <v>97.126400000000004</v>
      </c>
      <c r="P558" s="2">
        <f t="shared" ref="P558:P576" si="424">D558/$N558*100</f>
        <v>56.19182838033737</v>
      </c>
      <c r="Q558" s="2">
        <f t="shared" ref="Q558:Q576" si="425">E558/$N558*100</f>
        <v>1.0999069254085396</v>
      </c>
      <c r="R558" s="2">
        <f t="shared" ref="R558:R576" si="426">F558/$N558*100</f>
        <v>17.059934271217713</v>
      </c>
      <c r="S558" s="2">
        <f t="shared" ref="S558:S576" si="427">G558/$N558*100</f>
        <v>9.0147477925672099</v>
      </c>
      <c r="T558" s="2">
        <f t="shared" ref="T558:T576" si="428">H558/$N558*100</f>
        <v>0.24637997496046388</v>
      </c>
      <c r="U558" s="2">
        <f t="shared" ref="U558:U576" si="429">I558/$N558*100</f>
        <v>4.0042666051660518</v>
      </c>
      <c r="V558" s="2">
        <f t="shared" ref="V558:V576" si="430">J558/$N558*100</f>
        <v>8.1182870980495512</v>
      </c>
      <c r="W558" s="2">
        <f t="shared" ref="W558:W576" si="431">K558/$N558*100</f>
        <v>3.4365527807063785</v>
      </c>
      <c r="X558" s="2">
        <f t="shared" ref="X558:X576" si="432">L558/$N558*100</f>
        <v>0.63679905772272016</v>
      </c>
      <c r="Y558" s="2">
        <f t="shared" ref="Y558:Y576" si="433">M558/$N558*100</f>
        <v>0.19129711386399575</v>
      </c>
      <c r="Z558" s="2">
        <f t="shared" si="423"/>
        <v>99.999999999999986</v>
      </c>
      <c r="AB558" s="2">
        <f t="shared" ref="AB558:AK558" si="434">AVERAGE(P558:P576)</f>
        <v>56.249357534013193</v>
      </c>
      <c r="AC558" s="2">
        <f t="shared" si="434"/>
        <v>1.085085437312856</v>
      </c>
      <c r="AD558" s="2">
        <f t="shared" si="434"/>
        <v>16.719907987658672</v>
      </c>
      <c r="AE558" s="2">
        <f t="shared" si="434"/>
        <v>9.0598587361049656</v>
      </c>
      <c r="AF558" s="2">
        <f t="shared" si="434"/>
        <v>0.22866540285608614</v>
      </c>
      <c r="AG558" s="2">
        <f t="shared" si="434"/>
        <v>4.0504699445494188</v>
      </c>
      <c r="AH558" s="2">
        <f t="shared" si="434"/>
        <v>8.2522891919664261</v>
      </c>
      <c r="AI558" s="2">
        <f t="shared" si="434"/>
        <v>3.4694210066388917</v>
      </c>
      <c r="AJ558" s="2">
        <f t="shared" si="434"/>
        <v>0.67952453848400829</v>
      </c>
      <c r="AK558" s="2">
        <f t="shared" si="434"/>
        <v>0.20542578849864876</v>
      </c>
      <c r="AL558" s="2"/>
      <c r="AM558" s="2">
        <f t="shared" ref="AM558:AV558" si="435">_xlfn.STDEV.P(P558:P576)</f>
        <v>0.2247167478181806</v>
      </c>
      <c r="AN558" s="2">
        <f t="shared" si="435"/>
        <v>3.2073832878541236E-2</v>
      </c>
      <c r="AO558" s="2">
        <f t="shared" si="435"/>
        <v>0.20862633608603531</v>
      </c>
      <c r="AP558" s="2">
        <f t="shared" si="435"/>
        <v>0.12137036715603088</v>
      </c>
      <c r="AQ558" s="2">
        <f t="shared" si="435"/>
        <v>2.6198834068196411E-2</v>
      </c>
      <c r="AR558" s="2">
        <f t="shared" si="435"/>
        <v>9.8997589283225274E-2</v>
      </c>
      <c r="AS558" s="2">
        <f t="shared" si="435"/>
        <v>0.12247468991344106</v>
      </c>
      <c r="AT558" s="2">
        <f t="shared" si="435"/>
        <v>9.9444878230079178E-2</v>
      </c>
      <c r="AU558" s="2">
        <f t="shared" si="435"/>
        <v>2.9177803879682558E-2</v>
      </c>
      <c r="AV558" s="2">
        <f t="shared" si="435"/>
        <v>4.862876195800752E-2</v>
      </c>
    </row>
    <row r="559" spans="2:48" x14ac:dyDescent="0.2">
      <c r="C559" t="s">
        <v>167</v>
      </c>
      <c r="D559" s="2">
        <v>54.864600000000003</v>
      </c>
      <c r="E559" s="2">
        <v>1.0537000000000001</v>
      </c>
      <c r="F559" s="2">
        <v>16.335999999999999</v>
      </c>
      <c r="G559" s="2">
        <v>8.7103000000000002</v>
      </c>
      <c r="H559" s="2">
        <v>0.1973</v>
      </c>
      <c r="I559" s="2">
        <v>4.0805999999999996</v>
      </c>
      <c r="J559" s="2">
        <v>8.1294000000000004</v>
      </c>
      <c r="K559" s="2">
        <v>3.3637000000000001</v>
      </c>
      <c r="L559" s="2">
        <v>0.60329999999999995</v>
      </c>
      <c r="M559" s="2">
        <v>0.17269999999999999</v>
      </c>
      <c r="N559" s="8">
        <v>97.511499999999998</v>
      </c>
      <c r="P559" s="2">
        <f t="shared" si="424"/>
        <v>56.264748260461594</v>
      </c>
      <c r="Q559" s="2">
        <f t="shared" si="425"/>
        <v>1.0805904944545004</v>
      </c>
      <c r="R559" s="2">
        <f t="shared" si="426"/>
        <v>16.752895812288806</v>
      </c>
      <c r="S559" s="2">
        <f t="shared" si="427"/>
        <v>8.9325874384047008</v>
      </c>
      <c r="T559" s="2">
        <f t="shared" si="428"/>
        <v>0.20233510919224915</v>
      </c>
      <c r="U559" s="2">
        <f t="shared" si="429"/>
        <v>4.184737184844864</v>
      </c>
      <c r="V559" s="2">
        <f t="shared" si="430"/>
        <v>8.3368628315634581</v>
      </c>
      <c r="W559" s="2">
        <f t="shared" si="431"/>
        <v>3.4495418489101288</v>
      </c>
      <c r="X559" s="2">
        <f t="shared" si="432"/>
        <v>0.61869625633899583</v>
      </c>
      <c r="Y559" s="2">
        <f t="shared" si="433"/>
        <v>0.17710731554739695</v>
      </c>
      <c r="Z559" s="2">
        <f t="shared" si="423"/>
        <v>100.00010255200669</v>
      </c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</row>
    <row r="560" spans="2:48" x14ac:dyDescent="0.2">
      <c r="C560" t="s">
        <v>168</v>
      </c>
      <c r="D560" s="2">
        <v>54.7149</v>
      </c>
      <c r="E560" s="2">
        <v>1.0301</v>
      </c>
      <c r="F560" s="2">
        <v>16.092300000000002</v>
      </c>
      <c r="G560" s="2">
        <v>8.7627000000000006</v>
      </c>
      <c r="H560" s="2">
        <v>0.26290000000000002</v>
      </c>
      <c r="I560" s="2">
        <v>4.0781000000000001</v>
      </c>
      <c r="J560" s="2">
        <v>8.0566999999999993</v>
      </c>
      <c r="K560" s="2">
        <v>3.4197000000000002</v>
      </c>
      <c r="L560" s="2">
        <v>0.64970000000000006</v>
      </c>
      <c r="M560" s="2">
        <v>0.191</v>
      </c>
      <c r="N560" s="8">
        <v>97.257999999999996</v>
      </c>
      <c r="P560" s="2">
        <f t="shared" si="424"/>
        <v>56.25748010446442</v>
      </c>
      <c r="Q560" s="2">
        <f t="shared" si="425"/>
        <v>1.0591416644389151</v>
      </c>
      <c r="R560" s="2">
        <f t="shared" si="426"/>
        <v>16.545991075284299</v>
      </c>
      <c r="S560" s="2">
        <f t="shared" si="427"/>
        <v>9.0097472701474448</v>
      </c>
      <c r="T560" s="2">
        <f t="shared" si="428"/>
        <v>0.27031195377244033</v>
      </c>
      <c r="U560" s="2">
        <f t="shared" si="429"/>
        <v>4.1930740915914377</v>
      </c>
      <c r="V560" s="2">
        <f t="shared" si="430"/>
        <v>8.2838429743568636</v>
      </c>
      <c r="W560" s="2">
        <f t="shared" si="431"/>
        <v>3.5161117851487798</v>
      </c>
      <c r="X560" s="2">
        <f t="shared" si="432"/>
        <v>0.66801702687696651</v>
      </c>
      <c r="Y560" s="2">
        <f t="shared" si="433"/>
        <v>0.1963848732237965</v>
      </c>
      <c r="Z560" s="2">
        <f t="shared" si="423"/>
        <v>100.00010281930535</v>
      </c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</row>
    <row r="561" spans="3:48" x14ac:dyDescent="0.2">
      <c r="C561" t="s">
        <v>272</v>
      </c>
      <c r="D561" s="2">
        <v>54.927100000000003</v>
      </c>
      <c r="E561" s="2">
        <v>1.0795999999999999</v>
      </c>
      <c r="F561" s="2">
        <v>16.775400000000001</v>
      </c>
      <c r="G561" s="2">
        <v>8.8546999999999993</v>
      </c>
      <c r="H561" s="2">
        <v>0.2341</v>
      </c>
      <c r="I561" s="2">
        <v>3.9272</v>
      </c>
      <c r="J561" s="2">
        <v>8.2238000000000007</v>
      </c>
      <c r="K561" s="2">
        <v>3.5114999999999998</v>
      </c>
      <c r="L561" s="2">
        <v>0.64800000000000002</v>
      </c>
      <c r="M561" s="2">
        <v>0.222</v>
      </c>
      <c r="N561" s="8">
        <v>98.403499999999994</v>
      </c>
      <c r="P561" s="2">
        <f t="shared" si="424"/>
        <v>55.818238172422738</v>
      </c>
      <c r="Q561" s="2">
        <f t="shared" si="425"/>
        <v>1.0971154481293857</v>
      </c>
      <c r="R561" s="2">
        <f t="shared" si="426"/>
        <v>17.04756436508864</v>
      </c>
      <c r="S561" s="2">
        <f t="shared" si="427"/>
        <v>8.9983587982134772</v>
      </c>
      <c r="T561" s="2">
        <f t="shared" si="428"/>
        <v>0.23789804224443237</v>
      </c>
      <c r="U561" s="2">
        <f t="shared" si="429"/>
        <v>3.9909149572931861</v>
      </c>
      <c r="V561" s="2">
        <f t="shared" si="430"/>
        <v>8.3572230662527254</v>
      </c>
      <c r="W561" s="2">
        <f t="shared" si="431"/>
        <v>3.5684706336664851</v>
      </c>
      <c r="X561" s="2">
        <f t="shared" si="432"/>
        <v>0.65851316264157278</v>
      </c>
      <c r="Y561" s="2">
        <f t="shared" si="433"/>
        <v>0.225601731645724</v>
      </c>
      <c r="Z561" s="2">
        <f t="shared" si="423"/>
        <v>99.999898377598356</v>
      </c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</row>
    <row r="562" spans="3:48" x14ac:dyDescent="0.2">
      <c r="C562" t="s">
        <v>235</v>
      </c>
      <c r="D562" s="2">
        <v>55.299300000000002</v>
      </c>
      <c r="E562" s="2">
        <v>1.0696000000000001</v>
      </c>
      <c r="F562" s="2">
        <v>16.576000000000001</v>
      </c>
      <c r="G562" s="2">
        <v>8.8064</v>
      </c>
      <c r="H562" s="2">
        <v>0.21310000000000001</v>
      </c>
      <c r="I562" s="2">
        <v>4.0827999999999998</v>
      </c>
      <c r="J562" s="2">
        <v>8.3274000000000008</v>
      </c>
      <c r="K562" s="2">
        <v>3.4748999999999999</v>
      </c>
      <c r="L562" s="2">
        <v>0.7056</v>
      </c>
      <c r="M562" s="2">
        <v>0.21859999999999999</v>
      </c>
      <c r="N562" s="8">
        <v>98.773700000000005</v>
      </c>
      <c r="P562" s="2">
        <f t="shared" si="424"/>
        <v>55.98585453415231</v>
      </c>
      <c r="Q562" s="2">
        <f t="shared" si="425"/>
        <v>1.0828793494624582</v>
      </c>
      <c r="R562" s="2">
        <f t="shared" si="426"/>
        <v>16.781795153973171</v>
      </c>
      <c r="S562" s="2">
        <f t="shared" si="427"/>
        <v>8.9157336416475239</v>
      </c>
      <c r="T562" s="2">
        <f t="shared" si="428"/>
        <v>0.21574568938897704</v>
      </c>
      <c r="U562" s="2">
        <f t="shared" si="429"/>
        <v>4.1334889753041546</v>
      </c>
      <c r="V562" s="2">
        <f t="shared" si="430"/>
        <v>8.4307867377652155</v>
      </c>
      <c r="W562" s="2">
        <f t="shared" si="431"/>
        <v>3.5180417459303435</v>
      </c>
      <c r="X562" s="2">
        <f t="shared" si="432"/>
        <v>0.71436019912183102</v>
      </c>
      <c r="Y562" s="2">
        <f t="shared" si="433"/>
        <v>0.22131397325401395</v>
      </c>
      <c r="Z562" s="2">
        <f t="shared" si="423"/>
        <v>100</v>
      </c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</row>
    <row r="563" spans="3:48" x14ac:dyDescent="0.2">
      <c r="C563" t="s">
        <v>236</v>
      </c>
      <c r="D563" s="2">
        <v>54.699199999999998</v>
      </c>
      <c r="E563" s="2">
        <v>0.97670000000000001</v>
      </c>
      <c r="F563" s="2">
        <v>16.526599999999998</v>
      </c>
      <c r="G563" s="2">
        <v>9.0703999999999994</v>
      </c>
      <c r="H563" s="2">
        <v>0.24709999999999999</v>
      </c>
      <c r="I563" s="2">
        <v>3.8540999999999999</v>
      </c>
      <c r="J563" s="2">
        <v>8.0404</v>
      </c>
      <c r="K563" s="2">
        <v>3.2176</v>
      </c>
      <c r="L563" s="2">
        <v>0.71309999999999996</v>
      </c>
      <c r="M563" s="2">
        <v>0.18379999999999999</v>
      </c>
      <c r="N563" s="8">
        <v>97.528999999999996</v>
      </c>
      <c r="P563" s="2">
        <f t="shared" si="424"/>
        <v>56.085061879030853</v>
      </c>
      <c r="Q563" s="2">
        <f t="shared" si="425"/>
        <v>1.0014457238359873</v>
      </c>
      <c r="R563" s="2">
        <f t="shared" si="426"/>
        <v>16.945318828245956</v>
      </c>
      <c r="S563" s="2">
        <f t="shared" si="427"/>
        <v>9.3002081432189403</v>
      </c>
      <c r="T563" s="2">
        <f t="shared" si="428"/>
        <v>0.25336053891662996</v>
      </c>
      <c r="U563" s="2">
        <f t="shared" si="429"/>
        <v>3.9517476853038582</v>
      </c>
      <c r="V563" s="2">
        <f t="shared" si="430"/>
        <v>8.2441120077105268</v>
      </c>
      <c r="W563" s="2">
        <f t="shared" si="431"/>
        <v>3.2991212870018147</v>
      </c>
      <c r="X563" s="2">
        <f t="shared" si="432"/>
        <v>0.73116714003014482</v>
      </c>
      <c r="Y563" s="2">
        <f t="shared" si="433"/>
        <v>0.18845676670528766</v>
      </c>
      <c r="Z563" s="2">
        <f t="shared" si="423"/>
        <v>99.999999999999972</v>
      </c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</row>
    <row r="564" spans="3:48" x14ac:dyDescent="0.2">
      <c r="C564" t="s">
        <v>237</v>
      </c>
      <c r="D564" s="2">
        <v>54.856699999999996</v>
      </c>
      <c r="E564" s="2">
        <v>1.0565</v>
      </c>
      <c r="F564" s="2">
        <v>16.407</v>
      </c>
      <c r="G564" s="2">
        <v>9.0668000000000006</v>
      </c>
      <c r="H564" s="2">
        <v>0.21560000000000001</v>
      </c>
      <c r="I564" s="2">
        <v>3.7766000000000002</v>
      </c>
      <c r="J564" s="2">
        <v>8.1381999999999994</v>
      </c>
      <c r="K564" s="2">
        <v>3.2812999999999999</v>
      </c>
      <c r="L564" s="2">
        <v>0.68700000000000006</v>
      </c>
      <c r="M564" s="2">
        <v>0.25559999999999999</v>
      </c>
      <c r="N564" s="8">
        <v>97.741299999999995</v>
      </c>
      <c r="P564" s="2">
        <f t="shared" si="424"/>
        <v>56.124381402743772</v>
      </c>
      <c r="Q564" s="2">
        <f t="shared" si="425"/>
        <v>1.0809146184877836</v>
      </c>
      <c r="R564" s="2">
        <f t="shared" si="426"/>
        <v>16.786148741627134</v>
      </c>
      <c r="S564" s="2">
        <f t="shared" si="427"/>
        <v>9.2763243378183038</v>
      </c>
      <c r="T564" s="2">
        <f t="shared" si="428"/>
        <v>0.2205822922347053</v>
      </c>
      <c r="U564" s="2">
        <f t="shared" si="429"/>
        <v>3.8638733063710027</v>
      </c>
      <c r="V564" s="2">
        <f t="shared" si="430"/>
        <v>8.3262653555866351</v>
      </c>
      <c r="W564" s="2">
        <f t="shared" si="431"/>
        <v>3.3571274374292139</v>
      </c>
      <c r="X564" s="2">
        <f t="shared" si="432"/>
        <v>0.70287585698164456</v>
      </c>
      <c r="Y564" s="2">
        <f t="shared" si="433"/>
        <v>0.26150665071980833</v>
      </c>
      <c r="Z564" s="2">
        <f t="shared" si="423"/>
        <v>100.00000000000001</v>
      </c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</row>
    <row r="565" spans="3:48" x14ac:dyDescent="0.2">
      <c r="C565" t="s">
        <v>238</v>
      </c>
      <c r="D565" s="2">
        <v>55.047800000000002</v>
      </c>
      <c r="E565" s="2">
        <v>1.034</v>
      </c>
      <c r="F565" s="2">
        <v>16.331</v>
      </c>
      <c r="G565" s="2">
        <v>8.8219999999999992</v>
      </c>
      <c r="H565" s="2">
        <v>0.17879999999999999</v>
      </c>
      <c r="I565" s="2">
        <v>3.8144</v>
      </c>
      <c r="J565" s="2">
        <v>8.0668000000000006</v>
      </c>
      <c r="K565" s="2">
        <v>3.5569999999999999</v>
      </c>
      <c r="L565" s="2">
        <v>0.65169999999999995</v>
      </c>
      <c r="M565" s="2">
        <v>0.26779999999999998</v>
      </c>
      <c r="N565" s="8">
        <v>97.771199999999993</v>
      </c>
      <c r="P565" s="2">
        <f t="shared" si="424"/>
        <v>56.302673998068961</v>
      </c>
      <c r="Q565" s="2">
        <f t="shared" si="425"/>
        <v>1.0575711456952559</v>
      </c>
      <c r="R565" s="2">
        <f t="shared" si="426"/>
        <v>16.703282766295189</v>
      </c>
      <c r="S565" s="2">
        <f t="shared" si="427"/>
        <v>9.0231070090169698</v>
      </c>
      <c r="T565" s="2">
        <f t="shared" si="428"/>
        <v>0.18287593892680054</v>
      </c>
      <c r="U565" s="2">
        <f t="shared" si="429"/>
        <v>3.901353363771745</v>
      </c>
      <c r="V565" s="2">
        <f t="shared" si="430"/>
        <v>8.2506914101494111</v>
      </c>
      <c r="W565" s="2">
        <f t="shared" si="431"/>
        <v>3.6380856530348407</v>
      </c>
      <c r="X565" s="2">
        <f t="shared" si="432"/>
        <v>0.66655620469013366</v>
      </c>
      <c r="Y565" s="2">
        <f t="shared" si="433"/>
        <v>0.27390478995859724</v>
      </c>
      <c r="Z565" s="2">
        <f t="shared" si="423"/>
        <v>100.0001022796079</v>
      </c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</row>
    <row r="566" spans="3:48" x14ac:dyDescent="0.2">
      <c r="C566" t="s">
        <v>247</v>
      </c>
      <c r="D566" s="2">
        <v>54.456899999999997</v>
      </c>
      <c r="E566" s="2">
        <v>1.0344</v>
      </c>
      <c r="F566" s="2">
        <v>16.533300000000001</v>
      </c>
      <c r="G566" s="2">
        <v>8.9457000000000004</v>
      </c>
      <c r="H566" s="2">
        <v>0.27600000000000002</v>
      </c>
      <c r="I566" s="2">
        <v>3.8801000000000001</v>
      </c>
      <c r="J566" s="2">
        <v>8.1796000000000006</v>
      </c>
      <c r="K566" s="2">
        <v>3.2210000000000001</v>
      </c>
      <c r="L566" s="2">
        <v>0.64390000000000003</v>
      </c>
      <c r="M566" s="2">
        <v>0.21840000000000001</v>
      </c>
      <c r="N566" s="8">
        <v>97.389300000000006</v>
      </c>
      <c r="P566" s="2">
        <f t="shared" si="424"/>
        <v>55.916717750307264</v>
      </c>
      <c r="Q566" s="2">
        <f t="shared" si="425"/>
        <v>1.0621290018513327</v>
      </c>
      <c r="R566" s="2">
        <f t="shared" si="426"/>
        <v>16.976505632548957</v>
      </c>
      <c r="S566" s="2">
        <f t="shared" si="427"/>
        <v>9.1855060052798407</v>
      </c>
      <c r="T566" s="2">
        <f t="shared" si="428"/>
        <v>0.28339868958910275</v>
      </c>
      <c r="U566" s="2">
        <f t="shared" si="429"/>
        <v>3.9841132444734688</v>
      </c>
      <c r="V566" s="2">
        <f t="shared" si="430"/>
        <v>8.3988692803008131</v>
      </c>
      <c r="W566" s="2">
        <f t="shared" si="431"/>
        <v>3.3073448520525357</v>
      </c>
      <c r="X566" s="2">
        <f t="shared" si="432"/>
        <v>0.66116092835660589</v>
      </c>
      <c r="Y566" s="2">
        <f t="shared" si="433"/>
        <v>0.22425461524007259</v>
      </c>
      <c r="Z566" s="2">
        <f t="shared" si="423"/>
        <v>99.999999999999986</v>
      </c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</row>
    <row r="567" spans="3:48" x14ac:dyDescent="0.2">
      <c r="C567" t="s">
        <v>273</v>
      </c>
      <c r="D567" s="2">
        <v>54.904699999999998</v>
      </c>
      <c r="E567" s="2">
        <v>1.0286</v>
      </c>
      <c r="F567" s="2">
        <v>16.338699999999999</v>
      </c>
      <c r="G567" s="2">
        <v>8.6941000000000006</v>
      </c>
      <c r="H567" s="2">
        <v>0.2369</v>
      </c>
      <c r="I567" s="2">
        <v>3.8734000000000002</v>
      </c>
      <c r="J567" s="2">
        <v>8.0593000000000004</v>
      </c>
      <c r="K567" s="2">
        <v>3.3008999999999999</v>
      </c>
      <c r="L567" s="2">
        <v>0.65039999999999998</v>
      </c>
      <c r="M567" s="2">
        <v>0.12429999999999999</v>
      </c>
      <c r="N567" s="8">
        <v>97.211200000000005</v>
      </c>
      <c r="P567" s="2">
        <f t="shared" si="424"/>
        <v>56.47980891090738</v>
      </c>
      <c r="Q567" s="2">
        <f t="shared" si="425"/>
        <v>1.0581085307042808</v>
      </c>
      <c r="R567" s="2">
        <f t="shared" si="426"/>
        <v>16.80742548183748</v>
      </c>
      <c r="S567" s="2">
        <f t="shared" si="427"/>
        <v>8.9435167964185194</v>
      </c>
      <c r="T567" s="2">
        <f t="shared" si="428"/>
        <v>0.24369619961485917</v>
      </c>
      <c r="U567" s="2">
        <f t="shared" si="429"/>
        <v>3.9845203021874021</v>
      </c>
      <c r="V567" s="2">
        <f t="shared" si="430"/>
        <v>8.2905056207515173</v>
      </c>
      <c r="W567" s="2">
        <f t="shared" si="431"/>
        <v>3.3955963921852619</v>
      </c>
      <c r="X567" s="2">
        <f t="shared" si="432"/>
        <v>0.66905870928452682</v>
      </c>
      <c r="Y567" s="2">
        <f t="shared" si="433"/>
        <v>0.12786592491400167</v>
      </c>
      <c r="Z567" s="2">
        <f t="shared" si="423"/>
        <v>100.00010286880524</v>
      </c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</row>
    <row r="568" spans="3:48" x14ac:dyDescent="0.2">
      <c r="C568" t="s">
        <v>239</v>
      </c>
      <c r="D568" s="2">
        <v>55.009599999999999</v>
      </c>
      <c r="E568" s="2">
        <v>1.1000000000000001</v>
      </c>
      <c r="F568" s="2">
        <v>15.9229</v>
      </c>
      <c r="G568" s="2">
        <v>8.8310999999999993</v>
      </c>
      <c r="H568" s="2">
        <v>0.22090000000000001</v>
      </c>
      <c r="I568" s="2">
        <v>3.9803000000000002</v>
      </c>
      <c r="J568" s="2">
        <v>7.9047999999999998</v>
      </c>
      <c r="K568" s="2">
        <v>3.4220999999999999</v>
      </c>
      <c r="L568" s="2">
        <v>0.67789999999999995</v>
      </c>
      <c r="M568" s="2">
        <v>0.1045</v>
      </c>
      <c r="N568" s="8">
        <v>97.174000000000007</v>
      </c>
      <c r="P568" s="2">
        <f t="shared" si="424"/>
        <v>56.609381110173494</v>
      </c>
      <c r="Q568" s="2">
        <f t="shared" si="425"/>
        <v>1.1319900384876613</v>
      </c>
      <c r="R568" s="2">
        <f t="shared" si="426"/>
        <v>16.385967439850166</v>
      </c>
      <c r="S568" s="2">
        <f t="shared" si="427"/>
        <v>9.0879247535348942</v>
      </c>
      <c r="T568" s="2">
        <f t="shared" si="428"/>
        <v>0.22732418136538579</v>
      </c>
      <c r="U568" s="2">
        <f t="shared" si="429"/>
        <v>4.0960545001749438</v>
      </c>
      <c r="V568" s="2">
        <f t="shared" si="430"/>
        <v>8.1346862329429666</v>
      </c>
      <c r="W568" s="2">
        <f t="shared" si="431"/>
        <v>3.5216210097351137</v>
      </c>
      <c r="X568" s="2">
        <f t="shared" si="432"/>
        <v>0.69761458826435052</v>
      </c>
      <c r="Y568" s="2">
        <f t="shared" si="433"/>
        <v>0.10753905365632781</v>
      </c>
      <c r="Z568" s="2">
        <f t="shared" si="423"/>
        <v>100.0001029081853</v>
      </c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</row>
    <row r="569" spans="3:48" x14ac:dyDescent="0.2">
      <c r="C569" t="s">
        <v>240</v>
      </c>
      <c r="D569" s="2">
        <v>54.698399999999999</v>
      </c>
      <c r="E569" s="2">
        <v>1.0788</v>
      </c>
      <c r="F569" s="2">
        <v>15.932399999999999</v>
      </c>
      <c r="G569" s="2">
        <v>8.6742000000000008</v>
      </c>
      <c r="H569" s="2">
        <v>0.19980000000000001</v>
      </c>
      <c r="I569" s="2">
        <v>3.9929000000000001</v>
      </c>
      <c r="J569" s="2">
        <v>8.0193999999999992</v>
      </c>
      <c r="K569" s="2">
        <v>3.4510000000000001</v>
      </c>
      <c r="L569" s="2">
        <v>0.68140000000000001</v>
      </c>
      <c r="M569" s="2">
        <v>0.18010000000000001</v>
      </c>
      <c r="N569" s="8">
        <v>96.908299999999997</v>
      </c>
      <c r="P569" s="2">
        <f t="shared" si="424"/>
        <v>56.443462531073195</v>
      </c>
      <c r="Q569" s="2">
        <f t="shared" si="425"/>
        <v>1.1132173405167567</v>
      </c>
      <c r="R569" s="2">
        <f t="shared" si="426"/>
        <v>16.440697030078951</v>
      </c>
      <c r="S569" s="2">
        <f t="shared" si="427"/>
        <v>8.9509360911294511</v>
      </c>
      <c r="T569" s="2">
        <f t="shared" si="428"/>
        <v>0.20617429054064512</v>
      </c>
      <c r="U569" s="2">
        <f t="shared" si="429"/>
        <v>4.1202869104091189</v>
      </c>
      <c r="V569" s="2">
        <f t="shared" si="430"/>
        <v>8.2752457735818279</v>
      </c>
      <c r="W569" s="2">
        <f t="shared" si="431"/>
        <v>3.5610984817605926</v>
      </c>
      <c r="X569" s="2">
        <f t="shared" si="432"/>
        <v>0.70313894681879674</v>
      </c>
      <c r="Y569" s="2">
        <f t="shared" si="433"/>
        <v>0.18584579442627724</v>
      </c>
      <c r="Z569" s="2">
        <f t="shared" si="423"/>
        <v>100.00010319033561</v>
      </c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</row>
    <row r="570" spans="3:48" x14ac:dyDescent="0.2">
      <c r="C570" t="s">
        <v>241</v>
      </c>
      <c r="D570" s="2">
        <v>55.278500000000001</v>
      </c>
      <c r="E570" s="2">
        <v>1.0674999999999999</v>
      </c>
      <c r="F570" s="2">
        <v>15.935700000000001</v>
      </c>
      <c r="G570" s="2">
        <v>8.9301999999999992</v>
      </c>
      <c r="H570" s="2">
        <v>0.2316</v>
      </c>
      <c r="I570" s="2">
        <v>3.9198</v>
      </c>
      <c r="J570" s="2">
        <v>7.9847999999999999</v>
      </c>
      <c r="K570" s="2">
        <v>3.4085999999999999</v>
      </c>
      <c r="L570" s="2">
        <v>0.69710000000000005</v>
      </c>
      <c r="M570" s="2">
        <v>0.2132</v>
      </c>
      <c r="N570" s="8">
        <v>97.667000000000002</v>
      </c>
      <c r="P570" s="2">
        <f t="shared" si="424"/>
        <v>56.598953587189129</v>
      </c>
      <c r="Q570" s="2">
        <f t="shared" si="425"/>
        <v>1.0929996825949397</v>
      </c>
      <c r="R570" s="2">
        <f t="shared" si="426"/>
        <v>16.316360695014691</v>
      </c>
      <c r="S570" s="2">
        <f t="shared" si="427"/>
        <v>9.1435182815075713</v>
      </c>
      <c r="T570" s="2">
        <f t="shared" si="428"/>
        <v>0.23713229647680384</v>
      </c>
      <c r="U570" s="2">
        <f t="shared" si="429"/>
        <v>4.0134334012511905</v>
      </c>
      <c r="V570" s="2">
        <f t="shared" si="430"/>
        <v>8.1755352370811032</v>
      </c>
      <c r="W570" s="2">
        <f t="shared" si="431"/>
        <v>3.4900222183542029</v>
      </c>
      <c r="X570" s="2">
        <f t="shared" si="432"/>
        <v>0.71375183019853172</v>
      </c>
      <c r="Y570" s="2">
        <f t="shared" si="433"/>
        <v>0.21829277033184186</v>
      </c>
      <c r="Z570" s="2">
        <f t="shared" si="423"/>
        <v>100</v>
      </c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</row>
    <row r="571" spans="3:48" x14ac:dyDescent="0.2">
      <c r="C571" t="s">
        <v>255</v>
      </c>
      <c r="D571" s="2">
        <v>55.238300000000002</v>
      </c>
      <c r="E571" s="2">
        <v>1.0740000000000001</v>
      </c>
      <c r="F571" s="2">
        <v>16.178599999999999</v>
      </c>
      <c r="G571" s="2">
        <v>8.9628999999999994</v>
      </c>
      <c r="H571" s="2">
        <v>0.24199999999999999</v>
      </c>
      <c r="I571" s="2">
        <v>4.1256000000000004</v>
      </c>
      <c r="J571" s="2">
        <v>7.7359</v>
      </c>
      <c r="K571" s="2">
        <v>3.3372000000000002</v>
      </c>
      <c r="L571" s="2">
        <v>0.68030000000000002</v>
      </c>
      <c r="M571" s="2">
        <v>0.1668</v>
      </c>
      <c r="N571" s="8">
        <v>97.741600000000005</v>
      </c>
      <c r="P571" s="2">
        <f t="shared" si="424"/>
        <v>56.51462632082962</v>
      </c>
      <c r="Q571" s="2">
        <f t="shared" si="425"/>
        <v>1.0988156527005901</v>
      </c>
      <c r="R571" s="2">
        <f t="shared" si="426"/>
        <v>16.552419849889912</v>
      </c>
      <c r="S571" s="2">
        <f t="shared" si="427"/>
        <v>9.1699951709405205</v>
      </c>
      <c r="T571" s="2">
        <f t="shared" si="428"/>
        <v>0.24759160889529122</v>
      </c>
      <c r="U571" s="2">
        <f t="shared" si="429"/>
        <v>4.2209253787537753</v>
      </c>
      <c r="V571" s="2">
        <f t="shared" si="430"/>
        <v>7.9146443274920806</v>
      </c>
      <c r="W571" s="2">
        <f t="shared" si="431"/>
        <v>3.4143087487825041</v>
      </c>
      <c r="X571" s="2">
        <f t="shared" si="432"/>
        <v>0.69601889062589517</v>
      </c>
      <c r="Y571" s="2">
        <f t="shared" si="433"/>
        <v>0.17065405108981233</v>
      </c>
      <c r="Z571" s="2">
        <f t="shared" si="423"/>
        <v>100</v>
      </c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</row>
    <row r="572" spans="3:48" x14ac:dyDescent="0.2">
      <c r="C572" t="s">
        <v>201</v>
      </c>
      <c r="D572" s="2">
        <v>54.785699999999999</v>
      </c>
      <c r="E572" s="2">
        <v>1.0802</v>
      </c>
      <c r="F572" s="2">
        <v>16.145199999999999</v>
      </c>
      <c r="G572" s="2">
        <v>8.7562999999999995</v>
      </c>
      <c r="H572" s="2">
        <v>0.22639999999999999</v>
      </c>
      <c r="I572" s="2">
        <v>3.8624999999999998</v>
      </c>
      <c r="J572" s="2">
        <v>8.1856000000000009</v>
      </c>
      <c r="K572" s="2">
        <v>3.492</v>
      </c>
      <c r="L572" s="2">
        <v>0.66900000000000004</v>
      </c>
      <c r="M572" s="2">
        <v>0.30940000000000001</v>
      </c>
      <c r="N572" s="8">
        <v>97.5124</v>
      </c>
      <c r="P572" s="2">
        <f t="shared" si="424"/>
        <v>56.183316173122599</v>
      </c>
      <c r="Q572" s="2">
        <f t="shared" si="425"/>
        <v>1.1077565519872346</v>
      </c>
      <c r="R572" s="2">
        <f t="shared" si="426"/>
        <v>16.557073767028601</v>
      </c>
      <c r="S572" s="2">
        <f t="shared" si="427"/>
        <v>8.9796784819161459</v>
      </c>
      <c r="T572" s="2">
        <f t="shared" si="428"/>
        <v>0.23217560023135519</v>
      </c>
      <c r="U572" s="2">
        <f t="shared" si="429"/>
        <v>3.9610346991767202</v>
      </c>
      <c r="V572" s="2">
        <f t="shared" si="430"/>
        <v>8.3944195815096343</v>
      </c>
      <c r="W572" s="2">
        <f t="shared" si="431"/>
        <v>3.5810830212362732</v>
      </c>
      <c r="X572" s="2">
        <f t="shared" si="432"/>
        <v>0.68606659255643387</v>
      </c>
      <c r="Y572" s="2">
        <f t="shared" si="433"/>
        <v>0.3172929801748291</v>
      </c>
      <c r="Z572" s="2">
        <f t="shared" si="423"/>
        <v>99.999897448939819</v>
      </c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</row>
    <row r="573" spans="3:48" x14ac:dyDescent="0.2">
      <c r="C573" t="s">
        <v>249</v>
      </c>
      <c r="D573" s="2">
        <v>54.839199999999998</v>
      </c>
      <c r="E573" s="2">
        <v>1.0952999999999999</v>
      </c>
      <c r="F573" s="2">
        <v>16.2926</v>
      </c>
      <c r="G573" s="2">
        <v>8.9535</v>
      </c>
      <c r="H573" s="2">
        <v>0.2235</v>
      </c>
      <c r="I573" s="2">
        <v>3.9876999999999998</v>
      </c>
      <c r="J573" s="2">
        <v>8.0269999999999992</v>
      </c>
      <c r="K573" s="2">
        <v>3.3439999999999999</v>
      </c>
      <c r="L573" s="2">
        <v>0.62939999999999996</v>
      </c>
      <c r="M573" s="2">
        <v>0.16900000000000001</v>
      </c>
      <c r="N573" s="8">
        <v>97.561300000000003</v>
      </c>
      <c r="P573" s="2">
        <f t="shared" si="424"/>
        <v>56.209993101772938</v>
      </c>
      <c r="Q573" s="2">
        <f t="shared" si="425"/>
        <v>1.1226787670930993</v>
      </c>
      <c r="R573" s="2">
        <f t="shared" si="426"/>
        <v>16.699859472967251</v>
      </c>
      <c r="S573" s="2">
        <f t="shared" si="427"/>
        <v>9.1773069854542726</v>
      </c>
      <c r="T573" s="2">
        <f t="shared" si="428"/>
        <v>0.22908673828659518</v>
      </c>
      <c r="U573" s="2">
        <f t="shared" si="429"/>
        <v>4.0873789094651256</v>
      </c>
      <c r="V573" s="2">
        <f t="shared" si="430"/>
        <v>8.2276476430715846</v>
      </c>
      <c r="W573" s="2">
        <f t="shared" si="431"/>
        <v>3.4275886032678939</v>
      </c>
      <c r="X573" s="2">
        <f t="shared" si="432"/>
        <v>0.64513285493325723</v>
      </c>
      <c r="Y573" s="2">
        <f t="shared" si="433"/>
        <v>0.1732244240287901</v>
      </c>
      <c r="Z573" s="2">
        <f t="shared" si="423"/>
        <v>99.999897500340808</v>
      </c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</row>
    <row r="574" spans="3:48" x14ac:dyDescent="0.2">
      <c r="C574" t="s">
        <v>250</v>
      </c>
      <c r="D574" s="2">
        <v>55.368200000000002</v>
      </c>
      <c r="E574" s="2">
        <v>1.0154000000000001</v>
      </c>
      <c r="F574" s="2">
        <v>16.550699999999999</v>
      </c>
      <c r="G574" s="2">
        <v>8.6653000000000002</v>
      </c>
      <c r="H574" s="2">
        <v>0.22389999999999999</v>
      </c>
      <c r="I574" s="2">
        <v>4.0759999999999996</v>
      </c>
      <c r="J574" s="2">
        <v>7.9112999999999998</v>
      </c>
      <c r="K574" s="2">
        <v>3.2824</v>
      </c>
      <c r="L574" s="2">
        <v>0.65310000000000001</v>
      </c>
      <c r="M574" s="2">
        <v>0.18809999999999999</v>
      </c>
      <c r="N574" s="8">
        <v>97.9345</v>
      </c>
      <c r="P574" s="2">
        <f t="shared" si="424"/>
        <v>56.535950048246534</v>
      </c>
      <c r="Q574" s="2">
        <f t="shared" si="425"/>
        <v>1.0368154225528288</v>
      </c>
      <c r="R574" s="2">
        <f t="shared" si="426"/>
        <v>16.899764638610499</v>
      </c>
      <c r="S574" s="2">
        <f t="shared" si="427"/>
        <v>8.848056609264356</v>
      </c>
      <c r="T574" s="2">
        <f t="shared" si="428"/>
        <v>0.22862219136259437</v>
      </c>
      <c r="U574" s="2">
        <f t="shared" si="429"/>
        <v>4.1619653952386537</v>
      </c>
      <c r="V574" s="2">
        <f t="shared" si="430"/>
        <v>8.0781542765828185</v>
      </c>
      <c r="W574" s="2">
        <f t="shared" si="431"/>
        <v>3.3516278737319336</v>
      </c>
      <c r="X574" s="2">
        <f t="shared" si="432"/>
        <v>0.66687428842746943</v>
      </c>
      <c r="Y574" s="2">
        <f t="shared" si="433"/>
        <v>0.19206714691962484</v>
      </c>
      <c r="Z574" s="2">
        <f t="shared" si="423"/>
        <v>99.999897890937305</v>
      </c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</row>
    <row r="575" spans="3:48" x14ac:dyDescent="0.2">
      <c r="C575" t="s">
        <v>251</v>
      </c>
      <c r="D575" s="2">
        <v>55.3523</v>
      </c>
      <c r="E575" s="2">
        <v>1.103</v>
      </c>
      <c r="F575" s="2">
        <v>16.473700000000001</v>
      </c>
      <c r="G575" s="2">
        <v>8.9441000000000006</v>
      </c>
      <c r="H575" s="2">
        <v>0.1946</v>
      </c>
      <c r="I575" s="2">
        <v>4.0115999999999996</v>
      </c>
      <c r="J575" s="2">
        <v>8.1402999999999999</v>
      </c>
      <c r="K575" s="2">
        <v>3.4022000000000001</v>
      </c>
      <c r="L575" s="2">
        <v>0.70189999999999997</v>
      </c>
      <c r="M575" s="2">
        <v>0.25919999999999999</v>
      </c>
      <c r="N575" s="8">
        <v>98.582899999999995</v>
      </c>
      <c r="P575" s="2">
        <f t="shared" si="424"/>
        <v>56.147972924310409</v>
      </c>
      <c r="Q575" s="2">
        <f t="shared" si="425"/>
        <v>1.1188552984341098</v>
      </c>
      <c r="R575" s="2">
        <f t="shared" si="426"/>
        <v>16.710504560121482</v>
      </c>
      <c r="S575" s="2">
        <f t="shared" si="427"/>
        <v>9.0726687894147986</v>
      </c>
      <c r="T575" s="2">
        <f t="shared" si="428"/>
        <v>0.19739731738465799</v>
      </c>
      <c r="U575" s="2">
        <f t="shared" si="429"/>
        <v>4.0692655622831131</v>
      </c>
      <c r="V575" s="2">
        <f t="shared" si="430"/>
        <v>8.2573144023963589</v>
      </c>
      <c r="W575" s="2">
        <f t="shared" si="431"/>
        <v>3.4511056177085484</v>
      </c>
      <c r="X575" s="2">
        <f t="shared" si="432"/>
        <v>0.71198960468803418</v>
      </c>
      <c r="Y575" s="2">
        <f t="shared" si="433"/>
        <v>0.26292592325849612</v>
      </c>
      <c r="Z575" s="2">
        <f t="shared" si="423"/>
        <v>99.999999999999986</v>
      </c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</row>
    <row r="576" spans="3:48" x14ac:dyDescent="0.2">
      <c r="C576" t="s">
        <v>252</v>
      </c>
      <c r="D576" s="2">
        <v>54.945099999999996</v>
      </c>
      <c r="E576" s="2">
        <v>1.0913999999999999</v>
      </c>
      <c r="F576" s="2">
        <v>16.374300000000002</v>
      </c>
      <c r="G576" s="2">
        <v>8.9251000000000005</v>
      </c>
      <c r="H576" s="2">
        <v>0.1789</v>
      </c>
      <c r="I576" s="2">
        <v>3.9557000000000002</v>
      </c>
      <c r="J576" s="2">
        <v>8.1323000000000008</v>
      </c>
      <c r="K576" s="2">
        <v>3.5617999999999999</v>
      </c>
      <c r="L576" s="2">
        <v>0.64990000000000003</v>
      </c>
      <c r="M576" s="2">
        <v>0.18379999999999999</v>
      </c>
      <c r="N576" s="8">
        <v>97.998400000000004</v>
      </c>
      <c r="P576" s="2">
        <f t="shared" si="424"/>
        <v>56.067343956636016</v>
      </c>
      <c r="Q576" s="2">
        <f t="shared" si="425"/>
        <v>1.1136916521086058</v>
      </c>
      <c r="R576" s="2">
        <f t="shared" si="426"/>
        <v>16.708742183545855</v>
      </c>
      <c r="S576" s="2">
        <f t="shared" si="427"/>
        <v>9.1073935900994307</v>
      </c>
      <c r="T576" s="2">
        <f t="shared" si="428"/>
        <v>0.18255400088164703</v>
      </c>
      <c r="U576" s="2">
        <f t="shared" si="429"/>
        <v>4.0364944733791575</v>
      </c>
      <c r="V576" s="2">
        <f t="shared" si="430"/>
        <v>8.2984007902169843</v>
      </c>
      <c r="W576" s="2">
        <f t="shared" si="431"/>
        <v>3.6345491354960893</v>
      </c>
      <c r="X576" s="2">
        <f t="shared" si="432"/>
        <v>0.66317409263824711</v>
      </c>
      <c r="Y576" s="2">
        <f t="shared" si="433"/>
        <v>0.18755408251563288</v>
      </c>
      <c r="Z576" s="2">
        <f t="shared" si="423"/>
        <v>99.999897957517675</v>
      </c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</row>
    <row r="577" spans="2:48" x14ac:dyDescent="0.2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8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</row>
    <row r="578" spans="2:48" x14ac:dyDescent="0.2">
      <c r="B578" s="11" t="s">
        <v>345</v>
      </c>
      <c r="C578" t="s">
        <v>29</v>
      </c>
      <c r="D578" s="2">
        <v>56.599800000000002</v>
      </c>
      <c r="E578" s="2">
        <v>1.1315</v>
      </c>
      <c r="F578" s="2">
        <v>16.668399999999998</v>
      </c>
      <c r="G578" s="2">
        <v>6.2842000000000002</v>
      </c>
      <c r="H578" s="2">
        <v>0.2099</v>
      </c>
      <c r="I578" s="2">
        <v>2.7315999999999998</v>
      </c>
      <c r="J578" s="2">
        <v>5.8482000000000003</v>
      </c>
      <c r="K578" s="2">
        <v>3.7069000000000001</v>
      </c>
      <c r="L578" s="2">
        <v>0.94279999999999997</v>
      </c>
      <c r="M578" s="2">
        <v>0.1951</v>
      </c>
      <c r="N578" s="8">
        <v>94.318399999999997</v>
      </c>
      <c r="P578" s="2">
        <f t="shared" ref="P578:P586" si="436">D578/$N578*100</f>
        <v>60.009287689358601</v>
      </c>
      <c r="Q578" s="2">
        <f t="shared" ref="Q578:Q586" si="437">E578/$N578*100</f>
        <v>1.1996598754855892</v>
      </c>
      <c r="R578" s="2">
        <f t="shared" ref="R578:R586" si="438">F578/$N578*100</f>
        <v>17.672479601011045</v>
      </c>
      <c r="S578" s="2">
        <f t="shared" ref="S578:S586" si="439">G578/$N578*100</f>
        <v>6.6627508524317633</v>
      </c>
      <c r="T578" s="2">
        <f t="shared" ref="T578:T586" si="440">H578/$N578*100</f>
        <v>0.22254406351252778</v>
      </c>
      <c r="U578" s="2">
        <f t="shared" ref="U578:U586" si="441">I578/$N578*100</f>
        <v>2.896147517345502</v>
      </c>
      <c r="V578" s="2">
        <f t="shared" ref="V578:V586" si="442">J578/$N578*100</f>
        <v>6.2004868615243689</v>
      </c>
      <c r="W578" s="2">
        <f t="shared" ref="W578:W586" si="443">K578/$N578*100</f>
        <v>3.930198137372984</v>
      </c>
      <c r="X578" s="2">
        <f t="shared" ref="X578:X586" si="444">L578/$N578*100</f>
        <v>0.99959286841167783</v>
      </c>
      <c r="Y578" s="2">
        <f t="shared" ref="Y578:Y586" si="445">M578/$N578*100</f>
        <v>0.20685253354594649</v>
      </c>
      <c r="Z578" s="2">
        <f t="shared" ref="Z578:Z620" si="446">SUM(P578:Y578)</f>
        <v>100</v>
      </c>
      <c r="AB578" s="2">
        <f t="shared" ref="AB578:AK578" si="447">AVERAGE(P578:P586)</f>
        <v>59.607132743752032</v>
      </c>
      <c r="AC578" s="2">
        <f t="shared" si="447"/>
        <v>1.1689096805368269</v>
      </c>
      <c r="AD578" s="2">
        <f t="shared" si="447"/>
        <v>17.826706355351192</v>
      </c>
      <c r="AE578" s="2">
        <f t="shared" si="447"/>
        <v>6.7183543030407842</v>
      </c>
      <c r="AF578" s="2">
        <f t="shared" si="447"/>
        <v>0.22193894296048955</v>
      </c>
      <c r="AG578" s="2">
        <f t="shared" si="447"/>
        <v>2.8899492973970897</v>
      </c>
      <c r="AH578" s="2">
        <f t="shared" si="447"/>
        <v>6.258175555544522</v>
      </c>
      <c r="AI578" s="2">
        <f t="shared" si="447"/>
        <v>4.0994126432386793</v>
      </c>
      <c r="AJ578" s="2">
        <f t="shared" si="447"/>
        <v>0.97789619660417904</v>
      </c>
      <c r="AK578" s="2">
        <f t="shared" si="447"/>
        <v>0.23158282544088507</v>
      </c>
      <c r="AL578" s="2"/>
      <c r="AM578" s="2">
        <f t="shared" ref="AM578:AV578" si="448">_xlfn.STDEV.P(P578:P586)</f>
        <v>0.71043961406546352</v>
      </c>
      <c r="AN578" s="2">
        <f t="shared" si="448"/>
        <v>2.6050654746885595E-2</v>
      </c>
      <c r="AO578" s="2">
        <f t="shared" si="448"/>
        <v>0.21393463716339828</v>
      </c>
      <c r="AP578" s="2">
        <f t="shared" si="448"/>
        <v>0.34498931016529005</v>
      </c>
      <c r="AQ578" s="2">
        <f t="shared" si="448"/>
        <v>2.485640463993986E-2</v>
      </c>
      <c r="AR578" s="2">
        <f t="shared" si="448"/>
        <v>0.18813395688807785</v>
      </c>
      <c r="AS578" s="2">
        <f t="shared" si="448"/>
        <v>0.27008276855512064</v>
      </c>
      <c r="AT578" s="2">
        <f t="shared" si="448"/>
        <v>0.19637641169154149</v>
      </c>
      <c r="AU578" s="2">
        <f t="shared" si="448"/>
        <v>5.6464566805058528E-2</v>
      </c>
      <c r="AV578" s="2">
        <f t="shared" si="448"/>
        <v>6.9894073317435107E-2</v>
      </c>
    </row>
    <row r="579" spans="2:48" x14ac:dyDescent="0.2">
      <c r="C579" t="s">
        <v>22</v>
      </c>
      <c r="D579" s="2">
        <v>57.321599999999997</v>
      </c>
      <c r="E579" s="2">
        <v>1.0842000000000001</v>
      </c>
      <c r="F579" s="2">
        <v>16.690799999999999</v>
      </c>
      <c r="G579" s="2">
        <v>5.9664999999999999</v>
      </c>
      <c r="H579" s="2">
        <v>0.1734</v>
      </c>
      <c r="I579" s="2">
        <v>2.5017</v>
      </c>
      <c r="J579" s="2">
        <v>5.4139999999999997</v>
      </c>
      <c r="K579" s="2">
        <v>4.0483000000000002</v>
      </c>
      <c r="L579" s="2">
        <v>1.0153000000000001</v>
      </c>
      <c r="M579" s="2">
        <v>0.30080000000000001</v>
      </c>
      <c r="N579" s="8">
        <v>94.516499999999994</v>
      </c>
      <c r="P579" s="2">
        <f t="shared" si="436"/>
        <v>60.647188586119881</v>
      </c>
      <c r="Q579" s="2">
        <f t="shared" si="437"/>
        <v>1.1471012997730556</v>
      </c>
      <c r="R579" s="2">
        <f t="shared" si="438"/>
        <v>17.659138880512927</v>
      </c>
      <c r="S579" s="2">
        <f t="shared" si="439"/>
        <v>6.3126544042574579</v>
      </c>
      <c r="T579" s="2">
        <f t="shared" si="440"/>
        <v>0.18346003078827508</v>
      </c>
      <c r="U579" s="2">
        <f t="shared" si="441"/>
        <v>2.6468394407325708</v>
      </c>
      <c r="V579" s="2">
        <f t="shared" si="442"/>
        <v>5.7281003845889344</v>
      </c>
      <c r="W579" s="2">
        <f t="shared" si="443"/>
        <v>4.2831674892743603</v>
      </c>
      <c r="X579" s="2">
        <f t="shared" si="444"/>
        <v>1.074203974967334</v>
      </c>
      <c r="Y579" s="2">
        <f t="shared" si="445"/>
        <v>0.31825131061772288</v>
      </c>
      <c r="Z579" s="2">
        <f t="shared" si="446"/>
        <v>100.00010580163251</v>
      </c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</row>
    <row r="580" spans="2:48" x14ac:dyDescent="0.2">
      <c r="C580" t="s">
        <v>31</v>
      </c>
      <c r="D580" s="2">
        <v>57.444200000000002</v>
      </c>
      <c r="E580" s="2">
        <v>1.1017999999999999</v>
      </c>
      <c r="F580" s="2">
        <v>16.501300000000001</v>
      </c>
      <c r="G580" s="2">
        <v>5.7808000000000002</v>
      </c>
      <c r="H580" s="2">
        <v>0.18129999999999999</v>
      </c>
      <c r="I580" s="2">
        <v>2.4238</v>
      </c>
      <c r="J580" s="2">
        <v>5.6365999999999996</v>
      </c>
      <c r="K580" s="2">
        <v>4.1641000000000004</v>
      </c>
      <c r="L580" s="2">
        <v>0.90920000000000001</v>
      </c>
      <c r="M580" s="2">
        <v>0.35560000000000003</v>
      </c>
      <c r="N580" s="8">
        <v>94.498699999999999</v>
      </c>
      <c r="P580" s="2">
        <f t="shared" si="436"/>
        <v>60.788349469357783</v>
      </c>
      <c r="Q580" s="2">
        <f t="shared" si="437"/>
        <v>1.1659419653392056</v>
      </c>
      <c r="R580" s="2">
        <f t="shared" si="438"/>
        <v>17.461933338765505</v>
      </c>
      <c r="S580" s="2">
        <f t="shared" si="439"/>
        <v>6.1173328310336545</v>
      </c>
      <c r="T580" s="2">
        <f t="shared" si="440"/>
        <v>0.19185449111998365</v>
      </c>
      <c r="U580" s="2">
        <f t="shared" si="441"/>
        <v>2.5649030092477463</v>
      </c>
      <c r="V580" s="2">
        <f t="shared" si="442"/>
        <v>5.9647381392548251</v>
      </c>
      <c r="W580" s="2">
        <f t="shared" si="443"/>
        <v>4.4065156451887706</v>
      </c>
      <c r="X580" s="2">
        <f t="shared" si="444"/>
        <v>0.96212963776221261</v>
      </c>
      <c r="Y580" s="2">
        <f t="shared" si="445"/>
        <v>0.37630147293031546</v>
      </c>
      <c r="Z580" s="2">
        <f t="shared" si="446"/>
        <v>100</v>
      </c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</row>
    <row r="581" spans="2:48" x14ac:dyDescent="0.2">
      <c r="C581" t="s">
        <v>23</v>
      </c>
      <c r="D581" s="2">
        <v>56.382599999999996</v>
      </c>
      <c r="E581" s="2">
        <v>1.1424000000000001</v>
      </c>
      <c r="F581" s="2">
        <v>17.006599999999999</v>
      </c>
      <c r="G581" s="2">
        <v>6.5476000000000001</v>
      </c>
      <c r="H581" s="2">
        <v>0.25690000000000002</v>
      </c>
      <c r="I581" s="2">
        <v>2.6949999999999998</v>
      </c>
      <c r="J581" s="2">
        <v>5.8815999999999997</v>
      </c>
      <c r="K581" s="2">
        <v>4.1448</v>
      </c>
      <c r="L581" s="2">
        <v>0.83909999999999996</v>
      </c>
      <c r="M581" s="2">
        <v>0.19570000000000001</v>
      </c>
      <c r="N581" s="8">
        <v>95.092100000000002</v>
      </c>
      <c r="P581" s="2">
        <f t="shared" si="436"/>
        <v>59.2926226258543</v>
      </c>
      <c r="Q581" s="2">
        <f t="shared" si="437"/>
        <v>1.2013616273065797</v>
      </c>
      <c r="R581" s="2">
        <f t="shared" si="438"/>
        <v>17.884345807906229</v>
      </c>
      <c r="S581" s="2">
        <f t="shared" si="439"/>
        <v>6.8855351811559524</v>
      </c>
      <c r="T581" s="2">
        <f t="shared" si="440"/>
        <v>0.27015914045435951</v>
      </c>
      <c r="U581" s="2">
        <f t="shared" si="441"/>
        <v>2.834094525202409</v>
      </c>
      <c r="V581" s="2">
        <f t="shared" si="442"/>
        <v>6.1851615433879363</v>
      </c>
      <c r="W581" s="2">
        <f t="shared" si="443"/>
        <v>4.3587217024337459</v>
      </c>
      <c r="X581" s="2">
        <f t="shared" si="444"/>
        <v>0.88240768686357751</v>
      </c>
      <c r="Y581" s="2">
        <f t="shared" si="445"/>
        <v>0.20580048184864991</v>
      </c>
      <c r="Z581" s="2">
        <f t="shared" si="446"/>
        <v>100.00021032241374</v>
      </c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</row>
    <row r="582" spans="2:48" x14ac:dyDescent="0.2">
      <c r="C582" t="s">
        <v>25</v>
      </c>
      <c r="D582" s="2">
        <v>56.986800000000002</v>
      </c>
      <c r="E582" s="2">
        <v>1.0672999999999999</v>
      </c>
      <c r="F582" s="2">
        <v>16.925999999999998</v>
      </c>
      <c r="G582" s="2">
        <v>6.4734999999999996</v>
      </c>
      <c r="H582" s="2">
        <v>0.21240000000000001</v>
      </c>
      <c r="I582" s="2">
        <v>2.6755</v>
      </c>
      <c r="J582" s="2">
        <v>5.9363000000000001</v>
      </c>
      <c r="K582" s="2">
        <v>3.7928000000000002</v>
      </c>
      <c r="L582" s="2">
        <v>0.96489999999999998</v>
      </c>
      <c r="M582" s="2">
        <v>0.21029999999999999</v>
      </c>
      <c r="N582" s="8">
        <v>95.245699999999999</v>
      </c>
      <c r="P582" s="2">
        <f t="shared" si="436"/>
        <v>59.831362465707116</v>
      </c>
      <c r="Q582" s="2">
        <f t="shared" si="437"/>
        <v>1.1205755220445648</v>
      </c>
      <c r="R582" s="2">
        <f t="shared" si="438"/>
        <v>17.770880995152535</v>
      </c>
      <c r="S582" s="2">
        <f t="shared" si="439"/>
        <v>6.7966322889117308</v>
      </c>
      <c r="T582" s="2">
        <f t="shared" si="440"/>
        <v>0.22300219327486701</v>
      </c>
      <c r="U582" s="2">
        <f t="shared" si="441"/>
        <v>2.8090506973018203</v>
      </c>
      <c r="V582" s="2">
        <f t="shared" si="442"/>
        <v>6.2326173255065589</v>
      </c>
      <c r="W582" s="2">
        <f t="shared" si="443"/>
        <v>3.9821220275560996</v>
      </c>
      <c r="X582" s="2">
        <f t="shared" si="444"/>
        <v>1.0130641068310695</v>
      </c>
      <c r="Y582" s="2">
        <f t="shared" si="445"/>
        <v>0.220797369330059</v>
      </c>
      <c r="Z582" s="2">
        <f t="shared" si="446"/>
        <v>100.0001049916164</v>
      </c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</row>
    <row r="583" spans="2:48" x14ac:dyDescent="0.2">
      <c r="C583" t="s">
        <v>27</v>
      </c>
      <c r="D583" s="2">
        <v>55.526899999999998</v>
      </c>
      <c r="E583" s="2">
        <v>1.1215999999999999</v>
      </c>
      <c r="F583" s="2">
        <v>17.0627</v>
      </c>
      <c r="G583" s="2">
        <v>6.7112999999999996</v>
      </c>
      <c r="H583" s="2">
        <v>0.19400000000000001</v>
      </c>
      <c r="I583" s="2">
        <v>2.9775</v>
      </c>
      <c r="J583" s="2">
        <v>6.2298999999999998</v>
      </c>
      <c r="K583" s="2">
        <v>3.6555</v>
      </c>
      <c r="L583" s="2">
        <v>0.88090000000000002</v>
      </c>
      <c r="M583" s="2">
        <v>0.1764</v>
      </c>
      <c r="N583" s="8">
        <v>94.536600000000007</v>
      </c>
      <c r="P583" s="2">
        <f t="shared" si="436"/>
        <v>58.735875840679682</v>
      </c>
      <c r="Q583" s="2">
        <f t="shared" si="437"/>
        <v>1.1864188049919289</v>
      </c>
      <c r="R583" s="2">
        <f t="shared" si="438"/>
        <v>18.048776875834331</v>
      </c>
      <c r="S583" s="2">
        <f t="shared" si="439"/>
        <v>7.0991552478087847</v>
      </c>
      <c r="T583" s="2">
        <f t="shared" si="440"/>
        <v>0.20521152654104335</v>
      </c>
      <c r="U583" s="2">
        <f t="shared" si="441"/>
        <v>3.1495738158554465</v>
      </c>
      <c r="V583" s="2">
        <f t="shared" si="442"/>
        <v>6.5899344804022988</v>
      </c>
      <c r="W583" s="2">
        <f t="shared" si="443"/>
        <v>3.8667563673751753</v>
      </c>
      <c r="X583" s="2">
        <f t="shared" si="444"/>
        <v>0.93180842128868602</v>
      </c>
      <c r="Y583" s="2">
        <f t="shared" si="445"/>
        <v>0.18659439836000025</v>
      </c>
      <c r="Z583" s="2">
        <f t="shared" si="446"/>
        <v>100.00010577913739</v>
      </c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</row>
    <row r="584" spans="2:48" x14ac:dyDescent="0.2">
      <c r="C584" t="s">
        <v>68</v>
      </c>
      <c r="D584" s="2">
        <v>55.549300000000002</v>
      </c>
      <c r="E584" s="2">
        <v>1.1072</v>
      </c>
      <c r="F584" s="2">
        <v>16.903199999999998</v>
      </c>
      <c r="G584" s="2">
        <v>6.8769</v>
      </c>
      <c r="H584" s="2">
        <v>0.2278</v>
      </c>
      <c r="I584" s="2">
        <v>2.9420000000000002</v>
      </c>
      <c r="J584" s="2">
        <v>5.9749999999999996</v>
      </c>
      <c r="K584" s="2">
        <v>3.6585000000000001</v>
      </c>
      <c r="L584" s="2">
        <v>0.8931</v>
      </c>
      <c r="M584" s="2">
        <v>0.14419999999999999</v>
      </c>
      <c r="N584" s="8">
        <v>94.277199999999993</v>
      </c>
      <c r="P584" s="2">
        <f t="shared" si="436"/>
        <v>58.921245009397829</v>
      </c>
      <c r="Q584" s="2">
        <f t="shared" si="437"/>
        <v>1.1744090830020408</v>
      </c>
      <c r="R584" s="2">
        <f t="shared" si="438"/>
        <v>17.929255429732745</v>
      </c>
      <c r="S584" s="2">
        <f t="shared" si="439"/>
        <v>7.2943405192347681</v>
      </c>
      <c r="T584" s="2">
        <f t="shared" si="440"/>
        <v>0.24162788033586066</v>
      </c>
      <c r="U584" s="2">
        <f t="shared" si="441"/>
        <v>3.1205848285693683</v>
      </c>
      <c r="V584" s="2">
        <f t="shared" si="442"/>
        <v>6.3376935250516562</v>
      </c>
      <c r="W584" s="2">
        <f t="shared" si="443"/>
        <v>3.8805777006529687</v>
      </c>
      <c r="X584" s="2">
        <f t="shared" si="444"/>
        <v>0.94731281794537825</v>
      </c>
      <c r="Y584" s="2">
        <f t="shared" si="445"/>
        <v>0.15295320607739729</v>
      </c>
      <c r="Z584" s="2">
        <f t="shared" si="446"/>
        <v>100</v>
      </c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</row>
    <row r="585" spans="2:48" x14ac:dyDescent="0.2">
      <c r="C585" t="s">
        <v>32</v>
      </c>
      <c r="D585" s="2">
        <v>55.892099999999999</v>
      </c>
      <c r="E585" s="2">
        <v>1.0821000000000001</v>
      </c>
      <c r="F585" s="2">
        <v>17.276499999999999</v>
      </c>
      <c r="G585" s="2">
        <v>6.2035999999999998</v>
      </c>
      <c r="H585" s="2">
        <v>0.22289999999999999</v>
      </c>
      <c r="I585" s="2">
        <v>2.8664000000000001</v>
      </c>
      <c r="J585" s="2">
        <v>6.1707999999999998</v>
      </c>
      <c r="K585" s="2">
        <v>3.9373</v>
      </c>
      <c r="L585" s="2">
        <v>0.98929999999999996</v>
      </c>
      <c r="M585" s="2">
        <v>0.15090000000000001</v>
      </c>
      <c r="N585" s="8">
        <v>94.791899999999998</v>
      </c>
      <c r="P585" s="2">
        <f t="shared" si="436"/>
        <v>58.962949365926832</v>
      </c>
      <c r="Q585" s="2">
        <f t="shared" si="437"/>
        <v>1.1415532339788526</v>
      </c>
      <c r="R585" s="2">
        <f t="shared" si="438"/>
        <v>18.225713378463769</v>
      </c>
      <c r="S585" s="2">
        <f t="shared" si="439"/>
        <v>6.5444410334638299</v>
      </c>
      <c r="T585" s="2">
        <f t="shared" si="440"/>
        <v>0.23514667392467076</v>
      </c>
      <c r="U585" s="2">
        <f t="shared" si="441"/>
        <v>3.023887062080199</v>
      </c>
      <c r="V585" s="2">
        <f t="shared" si="442"/>
        <v>6.5098389208360627</v>
      </c>
      <c r="W585" s="2">
        <f t="shared" si="443"/>
        <v>4.1536249405276191</v>
      </c>
      <c r="X585" s="2">
        <f t="shared" si="444"/>
        <v>1.0436545738612686</v>
      </c>
      <c r="Y585" s="2">
        <f t="shared" si="445"/>
        <v>0.15919081693689019</v>
      </c>
      <c r="Z585" s="2">
        <f t="shared" si="446"/>
        <v>100</v>
      </c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</row>
    <row r="586" spans="2:48" x14ac:dyDescent="0.2">
      <c r="C586" t="s">
        <v>33</v>
      </c>
      <c r="D586" s="2">
        <v>56.120800000000003</v>
      </c>
      <c r="E586" s="2">
        <v>1.1202000000000001</v>
      </c>
      <c r="F586" s="2">
        <v>16.841200000000001</v>
      </c>
      <c r="G586" s="2">
        <v>6.3929999999999998</v>
      </c>
      <c r="H586" s="2">
        <v>0.21249999999999999</v>
      </c>
      <c r="I586" s="2">
        <v>2.8067000000000002</v>
      </c>
      <c r="J586" s="2">
        <v>6.2251000000000003</v>
      </c>
      <c r="K586" s="2">
        <v>3.8184</v>
      </c>
      <c r="L586" s="2">
        <v>0.89649999999999996</v>
      </c>
      <c r="M586" s="2">
        <v>0.24379999999999999</v>
      </c>
      <c r="N586" s="8">
        <v>94.678200000000004</v>
      </c>
      <c r="P586" s="2">
        <f t="shared" si="436"/>
        <v>59.275313641366225</v>
      </c>
      <c r="Q586" s="2">
        <f t="shared" si="437"/>
        <v>1.1831657129096245</v>
      </c>
      <c r="R586" s="2">
        <f t="shared" si="438"/>
        <v>17.787832890781615</v>
      </c>
      <c r="S586" s="2">
        <f t="shared" si="439"/>
        <v>6.7523463690691203</v>
      </c>
      <c r="T586" s="2">
        <f t="shared" si="440"/>
        <v>0.22444448669281841</v>
      </c>
      <c r="U586" s="2">
        <f t="shared" si="441"/>
        <v>2.9644627802387453</v>
      </c>
      <c r="V586" s="2">
        <f t="shared" si="442"/>
        <v>6.5750088193480662</v>
      </c>
      <c r="W586" s="2">
        <f t="shared" si="443"/>
        <v>4.0330297787663891</v>
      </c>
      <c r="X586" s="2">
        <f t="shared" si="444"/>
        <v>0.9468916815064079</v>
      </c>
      <c r="Y586" s="2">
        <f t="shared" si="445"/>
        <v>0.25750383932098408</v>
      </c>
      <c r="Z586" s="2">
        <f t="shared" si="446"/>
        <v>100.00000000000001</v>
      </c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</row>
    <row r="587" spans="2:48" x14ac:dyDescent="0.2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8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</row>
    <row r="588" spans="2:48" x14ac:dyDescent="0.2">
      <c r="B588" s="11" t="s">
        <v>346</v>
      </c>
      <c r="C588" t="s">
        <v>110</v>
      </c>
      <c r="D588" s="2">
        <v>52.472799999999999</v>
      </c>
      <c r="E588" s="2">
        <v>1.0421</v>
      </c>
      <c r="F588" s="2">
        <v>17.149000000000001</v>
      </c>
      <c r="G588" s="2">
        <v>8.3034999999999997</v>
      </c>
      <c r="H588" s="2">
        <v>0.19400000000000001</v>
      </c>
      <c r="I588" s="2">
        <v>4.0339</v>
      </c>
      <c r="J588" s="2">
        <v>8.4205000000000005</v>
      </c>
      <c r="K588" s="2">
        <v>3.7553999999999998</v>
      </c>
      <c r="L588" s="2">
        <v>0.6623</v>
      </c>
      <c r="M588" s="2">
        <v>0.20449999999999999</v>
      </c>
      <c r="N588" s="8">
        <v>96.238100000000003</v>
      </c>
      <c r="P588" s="2">
        <f t="shared" ref="P588:P605" si="449">D588/$N588*100</f>
        <v>54.52393594636635</v>
      </c>
      <c r="Q588" s="2">
        <f t="shared" ref="Q588:Q605" si="450">E588/$N588*100</f>
        <v>1.0828351765049393</v>
      </c>
      <c r="R588" s="2">
        <f t="shared" ref="R588:R605" si="451">F588/$N588*100</f>
        <v>17.819345976281745</v>
      </c>
      <c r="S588" s="2">
        <f t="shared" ref="S588:S605" si="452">G588/$N588*100</f>
        <v>8.6280797314161433</v>
      </c>
      <c r="T588" s="2">
        <f t="shared" ref="T588:T605" si="453">H588/$N588*100</f>
        <v>0.20158336459260937</v>
      </c>
      <c r="U588" s="2">
        <f t="shared" ref="U588:U605" si="454">I588/$N588*100</f>
        <v>4.1915831671656028</v>
      </c>
      <c r="V588" s="2">
        <f t="shared" ref="V588:V605" si="455">J588/$N588*100</f>
        <v>8.749653203876635</v>
      </c>
      <c r="W588" s="2">
        <f t="shared" ref="W588:W605" si="456">K588/$N588*100</f>
        <v>3.9021967391293053</v>
      </c>
      <c r="X588" s="2">
        <f t="shared" ref="X588:X605" si="457">L588/$N588*100</f>
        <v>0.68818898128703698</v>
      </c>
      <c r="Y588" s="2">
        <f t="shared" ref="Y588:Y605" si="458">M588/$N588*100</f>
        <v>0.2124938044288073</v>
      </c>
      <c r="Z588" s="2">
        <f t="shared" si="446"/>
        <v>99.999896091049166</v>
      </c>
      <c r="AB588" s="2">
        <f>AVERAGE(P588:P605)</f>
        <v>54.730378026101022</v>
      </c>
      <c r="AC588" s="2">
        <f t="shared" ref="AC588:AK588" si="459">AVERAGE(Q588:Q605)</f>
        <v>1.0565611167318611</v>
      </c>
      <c r="AD588" s="2">
        <f t="shared" si="459"/>
        <v>17.95119940988134</v>
      </c>
      <c r="AE588" s="2">
        <f t="shared" si="459"/>
        <v>8.5762336116756384</v>
      </c>
      <c r="AF588" s="2">
        <f t="shared" si="459"/>
        <v>0.18641757958594563</v>
      </c>
      <c r="AG588" s="2">
        <f t="shared" si="459"/>
        <v>4.1548022005700664</v>
      </c>
      <c r="AH588" s="2">
        <f t="shared" si="459"/>
        <v>8.8598933200351411</v>
      </c>
      <c r="AI588" s="2">
        <f t="shared" si="459"/>
        <v>3.6811514903413687</v>
      </c>
      <c r="AJ588" s="2">
        <f t="shared" si="459"/>
        <v>0.64266132057345216</v>
      </c>
      <c r="AK588" s="2">
        <f t="shared" si="459"/>
        <v>0.16070185435185239</v>
      </c>
      <c r="AL588" s="2"/>
      <c r="AM588" s="2">
        <f t="shared" ref="AM588:AV588" si="460">_xlfn.STDEV.P(P588:P605)</f>
        <v>0.15328361301113155</v>
      </c>
      <c r="AN588" s="2">
        <f t="shared" si="460"/>
        <v>3.1430562472363276E-2</v>
      </c>
      <c r="AO588" s="2">
        <f t="shared" si="460"/>
        <v>0.11195214711191062</v>
      </c>
      <c r="AP588" s="2">
        <f t="shared" si="460"/>
        <v>0.10563301089717551</v>
      </c>
      <c r="AQ588" s="2">
        <f t="shared" si="460"/>
        <v>3.7834885571518283E-2</v>
      </c>
      <c r="AR588" s="2">
        <f t="shared" si="460"/>
        <v>8.2507911022207545E-2</v>
      </c>
      <c r="AS588" s="2">
        <f t="shared" si="460"/>
        <v>0.11147109807565231</v>
      </c>
      <c r="AT588" s="2">
        <f t="shared" si="460"/>
        <v>0.12931074751509283</v>
      </c>
      <c r="AU588" s="2">
        <f t="shared" si="460"/>
        <v>5.7877293027649483E-2</v>
      </c>
      <c r="AV588" s="2">
        <f t="shared" si="460"/>
        <v>5.6244703462871012E-2</v>
      </c>
    </row>
    <row r="589" spans="2:48" x14ac:dyDescent="0.2">
      <c r="C589" t="s">
        <v>347</v>
      </c>
      <c r="D589" s="2">
        <v>52.894199999999998</v>
      </c>
      <c r="E589" s="2">
        <v>0.98319999999999996</v>
      </c>
      <c r="F589" s="2">
        <v>17.277200000000001</v>
      </c>
      <c r="G589" s="2">
        <v>8.2378999999999998</v>
      </c>
      <c r="H589" s="2">
        <v>0.23089999999999999</v>
      </c>
      <c r="I589" s="2">
        <v>4.0460000000000003</v>
      </c>
      <c r="J589" s="2">
        <v>8.7636000000000003</v>
      </c>
      <c r="K589" s="2">
        <v>3.6751</v>
      </c>
      <c r="L589" s="2">
        <v>0.63739999999999997</v>
      </c>
      <c r="M589" s="2">
        <v>0.1106</v>
      </c>
      <c r="N589" s="8">
        <v>96.855999999999995</v>
      </c>
      <c r="P589" s="2">
        <f t="shared" si="449"/>
        <v>54.611175353101515</v>
      </c>
      <c r="Q589" s="2">
        <f t="shared" si="450"/>
        <v>1.0151152225984967</v>
      </c>
      <c r="R589" s="2">
        <f t="shared" si="451"/>
        <v>17.838027587346165</v>
      </c>
      <c r="S589" s="2">
        <f t="shared" si="452"/>
        <v>8.505306847278435</v>
      </c>
      <c r="T589" s="2">
        <f t="shared" si="453"/>
        <v>0.23839514330552575</v>
      </c>
      <c r="U589" s="2">
        <f t="shared" si="454"/>
        <v>4.177335425786735</v>
      </c>
      <c r="V589" s="2">
        <f t="shared" si="455"/>
        <v>9.048071363673909</v>
      </c>
      <c r="W589" s="2">
        <f t="shared" si="456"/>
        <v>3.7943958040802848</v>
      </c>
      <c r="X589" s="2">
        <f t="shared" si="457"/>
        <v>0.65809036094821172</v>
      </c>
      <c r="Y589" s="2">
        <f t="shared" si="458"/>
        <v>0.11419013793673083</v>
      </c>
      <c r="Z589" s="2">
        <f t="shared" si="446"/>
        <v>100.000103246056</v>
      </c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</row>
    <row r="590" spans="2:48" x14ac:dyDescent="0.2">
      <c r="C590" t="s">
        <v>348</v>
      </c>
      <c r="D590" s="2">
        <v>52.636299999999999</v>
      </c>
      <c r="E590" s="2">
        <v>1.0218</v>
      </c>
      <c r="F590" s="2">
        <v>17.295400000000001</v>
      </c>
      <c r="G590" s="2">
        <v>8.2233999999999998</v>
      </c>
      <c r="H590" s="2">
        <v>0.21249999999999999</v>
      </c>
      <c r="I590" s="2">
        <v>3.9826000000000001</v>
      </c>
      <c r="J590" s="2">
        <v>8.3620000000000001</v>
      </c>
      <c r="K590" s="2">
        <v>3.4687000000000001</v>
      </c>
      <c r="L590" s="2">
        <v>0.68010000000000004</v>
      </c>
      <c r="M590" s="2">
        <v>0.14169999999999999</v>
      </c>
      <c r="N590" s="8">
        <v>96.0244</v>
      </c>
      <c r="P590" s="2">
        <f t="shared" si="449"/>
        <v>54.815546881834202</v>
      </c>
      <c r="Q590" s="2">
        <f t="shared" si="450"/>
        <v>1.0641045400960589</v>
      </c>
      <c r="R590" s="2">
        <f t="shared" si="451"/>
        <v>18.01146375296279</v>
      </c>
      <c r="S590" s="2">
        <f t="shared" si="452"/>
        <v>8.5638650176413496</v>
      </c>
      <c r="T590" s="2">
        <f t="shared" si="453"/>
        <v>0.22129792011197155</v>
      </c>
      <c r="U590" s="2">
        <f t="shared" si="454"/>
        <v>4.1474875135902955</v>
      </c>
      <c r="V590" s="2">
        <f t="shared" si="455"/>
        <v>8.7082033316532055</v>
      </c>
      <c r="W590" s="2">
        <f t="shared" si="456"/>
        <v>3.6123110376112737</v>
      </c>
      <c r="X590" s="2">
        <f t="shared" si="457"/>
        <v>0.70825748455600879</v>
      </c>
      <c r="Y590" s="2">
        <f t="shared" si="458"/>
        <v>0.14756666014054759</v>
      </c>
      <c r="Z590" s="2">
        <f t="shared" si="446"/>
        <v>100.00010414019771</v>
      </c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</row>
    <row r="591" spans="2:48" x14ac:dyDescent="0.2">
      <c r="C591" t="s">
        <v>349</v>
      </c>
      <c r="D591" s="2">
        <v>52.982500000000002</v>
      </c>
      <c r="E591" s="2">
        <v>1.0342</v>
      </c>
      <c r="F591" s="2">
        <v>17.263000000000002</v>
      </c>
      <c r="G591" s="2">
        <v>8.3079999999999998</v>
      </c>
      <c r="H591" s="2">
        <v>0.15479999999999999</v>
      </c>
      <c r="I591" s="2">
        <v>3.9628999999999999</v>
      </c>
      <c r="J591" s="2">
        <v>8.4244000000000003</v>
      </c>
      <c r="K591" s="2">
        <v>3.4929999999999999</v>
      </c>
      <c r="L591" s="2">
        <v>0.58760000000000001</v>
      </c>
      <c r="M591" s="2">
        <v>0.24010000000000001</v>
      </c>
      <c r="N591" s="8">
        <v>96.450500000000005</v>
      </c>
      <c r="P591" s="2">
        <f t="shared" si="449"/>
        <v>54.932322797704522</v>
      </c>
      <c r="Q591" s="2">
        <f t="shared" si="450"/>
        <v>1.0722598638679943</v>
      </c>
      <c r="R591" s="2">
        <f t="shared" si="451"/>
        <v>17.898300164333001</v>
      </c>
      <c r="S591" s="2">
        <f t="shared" si="452"/>
        <v>8.6137448743137668</v>
      </c>
      <c r="T591" s="2">
        <f t="shared" si="453"/>
        <v>0.16049683516415153</v>
      </c>
      <c r="U591" s="2">
        <f t="shared" si="454"/>
        <v>4.108739716227495</v>
      </c>
      <c r="V591" s="2">
        <f t="shared" si="455"/>
        <v>8.7344285410651068</v>
      </c>
      <c r="W591" s="2">
        <f t="shared" si="456"/>
        <v>3.6215468038009133</v>
      </c>
      <c r="X591" s="2">
        <f t="shared" si="457"/>
        <v>0.60922442081689565</v>
      </c>
      <c r="Y591" s="2">
        <f t="shared" si="458"/>
        <v>0.24893598270615494</v>
      </c>
      <c r="Z591" s="2">
        <f t="shared" si="446"/>
        <v>100</v>
      </c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</row>
    <row r="592" spans="2:48" x14ac:dyDescent="0.2">
      <c r="C592" t="s">
        <v>350</v>
      </c>
      <c r="D592" s="2">
        <v>53.003100000000003</v>
      </c>
      <c r="E592" s="2">
        <v>0.97150000000000003</v>
      </c>
      <c r="F592" s="2">
        <v>17.245000000000001</v>
      </c>
      <c r="G592" s="2">
        <v>8.1872000000000007</v>
      </c>
      <c r="H592" s="2">
        <v>0.11020000000000001</v>
      </c>
      <c r="I592" s="2">
        <v>3.9262999999999999</v>
      </c>
      <c r="J592" s="2">
        <v>8.6870999999999992</v>
      </c>
      <c r="K592" s="2">
        <v>3.4192</v>
      </c>
      <c r="L592" s="2">
        <v>0.59760000000000002</v>
      </c>
      <c r="M592" s="2">
        <v>0.2014</v>
      </c>
      <c r="N592" s="8">
        <v>96.348600000000005</v>
      </c>
      <c r="P592" s="2">
        <f t="shared" si="449"/>
        <v>55.011800897989183</v>
      </c>
      <c r="Q592" s="2">
        <f t="shared" si="450"/>
        <v>1.0083177129714391</v>
      </c>
      <c r="R592" s="2">
        <f t="shared" si="451"/>
        <v>17.898547565818291</v>
      </c>
      <c r="S592" s="2">
        <f t="shared" si="452"/>
        <v>8.497476870447521</v>
      </c>
      <c r="T592" s="2">
        <f t="shared" si="453"/>
        <v>0.11437633759079011</v>
      </c>
      <c r="U592" s="2">
        <f t="shared" si="454"/>
        <v>4.0750981332370158</v>
      </c>
      <c r="V592" s="2">
        <f t="shared" si="455"/>
        <v>9.0163219808071933</v>
      </c>
      <c r="W592" s="2">
        <f t="shared" si="456"/>
        <v>3.5487801587153314</v>
      </c>
      <c r="X592" s="2">
        <f t="shared" si="457"/>
        <v>0.62024772544697071</v>
      </c>
      <c r="Y592" s="2">
        <f t="shared" si="458"/>
        <v>0.20903261697627157</v>
      </c>
      <c r="Z592" s="2">
        <f t="shared" si="446"/>
        <v>100</v>
      </c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</row>
    <row r="593" spans="2:48" x14ac:dyDescent="0.2">
      <c r="C593" t="s">
        <v>351</v>
      </c>
      <c r="D593" s="2">
        <v>52.674399999999999</v>
      </c>
      <c r="E593" s="2">
        <v>1.07</v>
      </c>
      <c r="F593" s="2">
        <v>17.3782</v>
      </c>
      <c r="G593" s="2">
        <v>8.3087</v>
      </c>
      <c r="H593" s="2">
        <v>0.18629999999999999</v>
      </c>
      <c r="I593" s="2">
        <v>3.8696000000000002</v>
      </c>
      <c r="J593" s="2">
        <v>8.6280999999999999</v>
      </c>
      <c r="K593" s="2">
        <v>3.3700999999999999</v>
      </c>
      <c r="L593" s="2">
        <v>0.61750000000000005</v>
      </c>
      <c r="M593" s="2">
        <v>0.15840000000000001</v>
      </c>
      <c r="N593" s="8">
        <v>96.261399999999995</v>
      </c>
      <c r="P593" s="2">
        <f t="shared" si="449"/>
        <v>54.720168208648531</v>
      </c>
      <c r="Q593" s="2">
        <f t="shared" si="450"/>
        <v>1.1115566571855386</v>
      </c>
      <c r="R593" s="2">
        <f t="shared" si="451"/>
        <v>18.053134485889462</v>
      </c>
      <c r="S593" s="2">
        <f t="shared" si="452"/>
        <v>8.6313932687453132</v>
      </c>
      <c r="T593" s="2">
        <f t="shared" si="453"/>
        <v>0.19353551890996806</v>
      </c>
      <c r="U593" s="2">
        <f t="shared" si="454"/>
        <v>4.0198875146216455</v>
      </c>
      <c r="V593" s="2">
        <f t="shared" si="455"/>
        <v>8.9631981251051833</v>
      </c>
      <c r="W593" s="2">
        <f t="shared" si="456"/>
        <v>3.5009879349354982</v>
      </c>
      <c r="X593" s="2">
        <f t="shared" si="457"/>
        <v>0.64148246337576653</v>
      </c>
      <c r="Y593" s="2">
        <f t="shared" si="458"/>
        <v>0.1645519387833545</v>
      </c>
      <c r="Z593" s="2">
        <f t="shared" si="446"/>
        <v>99.999896116200262</v>
      </c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</row>
    <row r="594" spans="2:48" x14ac:dyDescent="0.2">
      <c r="C594" t="s">
        <v>352</v>
      </c>
      <c r="D594" s="2">
        <v>53.4054</v>
      </c>
      <c r="E594" s="2">
        <v>0.99429999999999996</v>
      </c>
      <c r="F594" s="2">
        <v>17.372900000000001</v>
      </c>
      <c r="G594" s="2">
        <v>8.2150999999999996</v>
      </c>
      <c r="H594" s="2">
        <v>0.21779999999999999</v>
      </c>
      <c r="I594" s="2">
        <v>4.0911999999999997</v>
      </c>
      <c r="J594" s="2">
        <v>8.7606999999999999</v>
      </c>
      <c r="K594" s="2">
        <v>3.5289000000000001</v>
      </c>
      <c r="L594" s="2">
        <v>0.67500000000000004</v>
      </c>
      <c r="M594" s="2">
        <v>0.2104</v>
      </c>
      <c r="N594" s="8">
        <v>97.471800000000002</v>
      </c>
      <c r="P594" s="2">
        <f t="shared" si="449"/>
        <v>54.790616362886489</v>
      </c>
      <c r="Q594" s="2">
        <f t="shared" si="450"/>
        <v>1.0200899131851469</v>
      </c>
      <c r="R594" s="2">
        <f t="shared" si="451"/>
        <v>17.823514083047613</v>
      </c>
      <c r="S594" s="2">
        <f t="shared" si="452"/>
        <v>8.4281812790981601</v>
      </c>
      <c r="T594" s="2">
        <f t="shared" si="453"/>
        <v>0.22344924378127828</v>
      </c>
      <c r="U594" s="2">
        <f t="shared" si="454"/>
        <v>4.1973165571991071</v>
      </c>
      <c r="V594" s="2">
        <f t="shared" si="455"/>
        <v>8.9879329200856031</v>
      </c>
      <c r="W594" s="2">
        <f t="shared" si="456"/>
        <v>3.6204317556462486</v>
      </c>
      <c r="X594" s="2">
        <f t="shared" si="457"/>
        <v>0.69250798692544924</v>
      </c>
      <c r="Y594" s="2">
        <f t="shared" si="458"/>
        <v>0.21585730436905853</v>
      </c>
      <c r="Z594" s="2">
        <f t="shared" si="446"/>
        <v>99.999897406224122</v>
      </c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</row>
    <row r="595" spans="2:48" x14ac:dyDescent="0.2">
      <c r="C595" t="s">
        <v>353</v>
      </c>
      <c r="D595" s="2">
        <v>52.803199999999997</v>
      </c>
      <c r="E595" s="2">
        <v>0.98599999999999999</v>
      </c>
      <c r="F595" s="2">
        <v>17.283200000000001</v>
      </c>
      <c r="G595" s="2">
        <v>8.4275000000000002</v>
      </c>
      <c r="H595" s="2">
        <v>0.1338</v>
      </c>
      <c r="I595" s="2">
        <v>4.2126000000000001</v>
      </c>
      <c r="J595" s="2">
        <v>8.5594000000000001</v>
      </c>
      <c r="K595" s="2">
        <v>3.4247999999999998</v>
      </c>
      <c r="L595" s="2">
        <v>0.76249999999999996</v>
      </c>
      <c r="M595" s="2">
        <v>0.12740000000000001</v>
      </c>
      <c r="N595" s="8">
        <v>96.720500000000001</v>
      </c>
      <c r="P595" s="2">
        <f t="shared" si="449"/>
        <v>54.593597014076643</v>
      </c>
      <c r="Q595" s="2">
        <f t="shared" si="450"/>
        <v>1.0194322816776176</v>
      </c>
      <c r="R595" s="2">
        <f t="shared" si="451"/>
        <v>17.869221106177076</v>
      </c>
      <c r="S595" s="2">
        <f t="shared" si="452"/>
        <v>8.7132510688013411</v>
      </c>
      <c r="T595" s="2">
        <f t="shared" si="453"/>
        <v>0.13833675384225683</v>
      </c>
      <c r="U595" s="2">
        <f t="shared" si="454"/>
        <v>4.3554365413743721</v>
      </c>
      <c r="V595" s="2">
        <f t="shared" si="455"/>
        <v>8.8496233993827573</v>
      </c>
      <c r="W595" s="2">
        <f t="shared" si="456"/>
        <v>3.5409246230116675</v>
      </c>
      <c r="X595" s="2">
        <f t="shared" si="457"/>
        <v>0.78835407178416161</v>
      </c>
      <c r="Y595" s="2">
        <f t="shared" si="458"/>
        <v>0.13171974917416682</v>
      </c>
      <c r="Z595" s="2">
        <f t="shared" si="446"/>
        <v>99.999896609302041</v>
      </c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</row>
    <row r="596" spans="2:48" x14ac:dyDescent="0.2">
      <c r="C596" t="s">
        <v>354</v>
      </c>
      <c r="D596" s="2">
        <v>53.033799999999999</v>
      </c>
      <c r="E596" s="2">
        <v>1.0038</v>
      </c>
      <c r="F596" s="2">
        <v>17.299900000000001</v>
      </c>
      <c r="G596" s="2">
        <v>8.3542000000000005</v>
      </c>
      <c r="H596" s="2">
        <v>0.2412</v>
      </c>
      <c r="I596" s="2">
        <v>4.0049999999999999</v>
      </c>
      <c r="J596" s="2">
        <v>8.6225000000000005</v>
      </c>
      <c r="K596" s="2">
        <v>3.5333000000000001</v>
      </c>
      <c r="L596" s="2">
        <v>0.59460000000000002</v>
      </c>
      <c r="M596" s="2">
        <v>8.0299999999999996E-2</v>
      </c>
      <c r="N596" s="8">
        <v>96.768500000000003</v>
      </c>
      <c r="P596" s="2">
        <f t="shared" si="449"/>
        <v>54.804817683440376</v>
      </c>
      <c r="Q596" s="2">
        <f t="shared" si="450"/>
        <v>1.0373210290538761</v>
      </c>
      <c r="R596" s="2">
        <f t="shared" si="451"/>
        <v>17.87761513302366</v>
      </c>
      <c r="S596" s="2">
        <f t="shared" si="452"/>
        <v>8.6331812521636682</v>
      </c>
      <c r="T596" s="2">
        <f t="shared" si="453"/>
        <v>0.2492546644827604</v>
      </c>
      <c r="U596" s="2">
        <f t="shared" si="454"/>
        <v>4.1387434960756853</v>
      </c>
      <c r="V596" s="2">
        <f t="shared" si="455"/>
        <v>8.9104408976061418</v>
      </c>
      <c r="W596" s="2">
        <f t="shared" si="456"/>
        <v>3.651291484315661</v>
      </c>
      <c r="X596" s="2">
        <f t="shared" si="457"/>
        <v>0.61445615050352131</v>
      </c>
      <c r="Y596" s="2">
        <f t="shared" si="458"/>
        <v>8.2981548747784656E-2</v>
      </c>
      <c r="Z596" s="2">
        <f t="shared" si="446"/>
        <v>100.00010333941314</v>
      </c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</row>
    <row r="597" spans="2:48" x14ac:dyDescent="0.2">
      <c r="C597" t="s">
        <v>143</v>
      </c>
      <c r="D597" s="2">
        <v>52.790500000000002</v>
      </c>
      <c r="E597" s="2">
        <v>1.0389999999999999</v>
      </c>
      <c r="F597" s="2">
        <v>17.349399999999999</v>
      </c>
      <c r="G597" s="2">
        <v>8.1106999999999996</v>
      </c>
      <c r="H597" s="2">
        <v>0.20730000000000001</v>
      </c>
      <c r="I597" s="2">
        <v>3.9742000000000002</v>
      </c>
      <c r="J597" s="2">
        <v>8.5675000000000008</v>
      </c>
      <c r="K597" s="2">
        <v>3.5556999999999999</v>
      </c>
      <c r="L597" s="2">
        <v>0.66</v>
      </c>
      <c r="M597" s="2">
        <v>0.18959999999999999</v>
      </c>
      <c r="N597" s="8">
        <v>96.443899999999999</v>
      </c>
      <c r="P597" s="2">
        <f t="shared" si="449"/>
        <v>54.737002547595026</v>
      </c>
      <c r="Q597" s="2">
        <f t="shared" si="450"/>
        <v>1.0773102290554404</v>
      </c>
      <c r="R597" s="2">
        <f t="shared" si="451"/>
        <v>17.989110768021614</v>
      </c>
      <c r="S597" s="2">
        <f t="shared" si="452"/>
        <v>8.4097594560153617</v>
      </c>
      <c r="T597" s="2">
        <f t="shared" si="453"/>
        <v>0.21494360970470919</v>
      </c>
      <c r="U597" s="2">
        <f t="shared" si="454"/>
        <v>4.1207375479423787</v>
      </c>
      <c r="V597" s="2">
        <f t="shared" si="455"/>
        <v>8.8834026828031636</v>
      </c>
      <c r="W597" s="2">
        <f t="shared" si="456"/>
        <v>3.6868065269032044</v>
      </c>
      <c r="X597" s="2">
        <f t="shared" si="457"/>
        <v>0.68433566042020288</v>
      </c>
      <c r="Y597" s="2">
        <f t="shared" si="458"/>
        <v>0.1965909715388946</v>
      </c>
      <c r="Z597" s="2">
        <f t="shared" si="446"/>
        <v>100.00000000000001</v>
      </c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</row>
    <row r="598" spans="2:48" x14ac:dyDescent="0.2">
      <c r="C598" t="s">
        <v>144</v>
      </c>
      <c r="D598" s="2">
        <v>52.666200000000003</v>
      </c>
      <c r="E598" s="2">
        <v>0.97909999999999997</v>
      </c>
      <c r="F598" s="2">
        <v>17.6294</v>
      </c>
      <c r="G598" s="2">
        <v>8.4646000000000008</v>
      </c>
      <c r="H598" s="2">
        <v>0.1128</v>
      </c>
      <c r="I598" s="2">
        <v>4.0312999999999999</v>
      </c>
      <c r="J598" s="2">
        <v>8.5780999999999992</v>
      </c>
      <c r="K598" s="2">
        <v>3.4152</v>
      </c>
      <c r="L598" s="2">
        <v>0.63239999999999996</v>
      </c>
      <c r="M598" s="2">
        <v>0.1028</v>
      </c>
      <c r="N598" s="8">
        <v>96.611900000000006</v>
      </c>
      <c r="P598" s="2">
        <f t="shared" si="449"/>
        <v>54.513160387074464</v>
      </c>
      <c r="Q598" s="2">
        <f t="shared" si="450"/>
        <v>1.0134362330106332</v>
      </c>
      <c r="R598" s="2">
        <f t="shared" si="451"/>
        <v>18.247648581592951</v>
      </c>
      <c r="S598" s="2">
        <f t="shared" si="452"/>
        <v>8.7614465712815921</v>
      </c>
      <c r="T598" s="2">
        <f t="shared" si="453"/>
        <v>0.11675580337411849</v>
      </c>
      <c r="U598" s="2">
        <f t="shared" si="454"/>
        <v>4.1726743806922331</v>
      </c>
      <c r="V598" s="2">
        <f t="shared" si="455"/>
        <v>8.8789269230809023</v>
      </c>
      <c r="W598" s="2">
        <f t="shared" si="456"/>
        <v>3.5349682596036303</v>
      </c>
      <c r="X598" s="2">
        <f t="shared" si="457"/>
        <v>0.65457774870383456</v>
      </c>
      <c r="Y598" s="2">
        <f t="shared" si="458"/>
        <v>0.10640511158563283</v>
      </c>
      <c r="Z598" s="2">
        <f t="shared" si="446"/>
        <v>99.999999999999972</v>
      </c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</row>
    <row r="599" spans="2:48" x14ac:dyDescent="0.2">
      <c r="C599" t="s">
        <v>145</v>
      </c>
      <c r="D599" s="2">
        <v>53.231699999999996</v>
      </c>
      <c r="E599" s="2">
        <v>1.0308999999999999</v>
      </c>
      <c r="F599" s="2">
        <v>17.4665</v>
      </c>
      <c r="G599" s="2">
        <v>8.5038999999999998</v>
      </c>
      <c r="H599" s="2">
        <v>0.21779999999999999</v>
      </c>
      <c r="I599" s="2">
        <v>4.0339</v>
      </c>
      <c r="J599" s="2">
        <v>8.4451999999999998</v>
      </c>
      <c r="K599" s="2">
        <v>3.6181000000000001</v>
      </c>
      <c r="L599" s="2">
        <v>0.53290000000000004</v>
      </c>
      <c r="M599" s="2">
        <v>0.23799999999999999</v>
      </c>
      <c r="N599" s="8">
        <v>97.318899999999999</v>
      </c>
      <c r="P599" s="2">
        <f t="shared" si="449"/>
        <v>54.698213810472573</v>
      </c>
      <c r="Q599" s="2">
        <f t="shared" si="450"/>
        <v>1.0593009168825376</v>
      </c>
      <c r="R599" s="2">
        <f t="shared" si="451"/>
        <v>17.947695668570031</v>
      </c>
      <c r="S599" s="2">
        <f t="shared" si="452"/>
        <v>8.7381793259068896</v>
      </c>
      <c r="T599" s="2">
        <f t="shared" si="453"/>
        <v>0.22380031011447932</v>
      </c>
      <c r="U599" s="2">
        <f t="shared" si="454"/>
        <v>4.1450324654306616</v>
      </c>
      <c r="V599" s="2">
        <f t="shared" si="455"/>
        <v>8.6778621624371013</v>
      </c>
      <c r="W599" s="2">
        <f t="shared" si="456"/>
        <v>3.7177773279393831</v>
      </c>
      <c r="X599" s="2">
        <f t="shared" si="457"/>
        <v>0.54758119954089091</v>
      </c>
      <c r="Y599" s="2">
        <f t="shared" si="458"/>
        <v>0.24455681270544569</v>
      </c>
      <c r="Z599" s="2">
        <f t="shared" si="446"/>
        <v>99.999999999999986</v>
      </c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</row>
    <row r="600" spans="2:48" x14ac:dyDescent="0.2">
      <c r="C600" t="s">
        <v>146</v>
      </c>
      <c r="D600" s="2">
        <v>53.4268</v>
      </c>
      <c r="E600" s="2">
        <v>1.0650999999999999</v>
      </c>
      <c r="F600" s="2">
        <v>17.4421</v>
      </c>
      <c r="G600" s="2">
        <v>8.1989000000000001</v>
      </c>
      <c r="H600" s="2">
        <v>0.16800000000000001</v>
      </c>
      <c r="I600" s="2">
        <v>4.1435000000000004</v>
      </c>
      <c r="J600" s="2">
        <v>8.7030999999999992</v>
      </c>
      <c r="K600" s="2">
        <v>3.7440000000000002</v>
      </c>
      <c r="L600" s="2">
        <v>0.57509999999999994</v>
      </c>
      <c r="M600" s="2">
        <v>0.17150000000000001</v>
      </c>
      <c r="N600" s="8">
        <v>97.638000000000005</v>
      </c>
      <c r="P600" s="2">
        <f t="shared" si="449"/>
        <v>54.719269137016326</v>
      </c>
      <c r="Q600" s="2">
        <f t="shared" si="450"/>
        <v>1.0908662610868718</v>
      </c>
      <c r="R600" s="2">
        <f t="shared" si="451"/>
        <v>17.864048833445995</v>
      </c>
      <c r="S600" s="2">
        <f t="shared" si="452"/>
        <v>8.3972428767488054</v>
      </c>
      <c r="T600" s="2">
        <f t="shared" si="453"/>
        <v>0.17206415534935168</v>
      </c>
      <c r="U600" s="2">
        <f t="shared" si="454"/>
        <v>4.2437370695835641</v>
      </c>
      <c r="V600" s="2">
        <f t="shared" si="455"/>
        <v>8.9136401810770387</v>
      </c>
      <c r="W600" s="2">
        <f t="shared" si="456"/>
        <v>3.8345726049284088</v>
      </c>
      <c r="X600" s="2">
        <f t="shared" si="457"/>
        <v>0.58901247465126283</v>
      </c>
      <c r="Y600" s="2">
        <f t="shared" si="458"/>
        <v>0.1756488252524632</v>
      </c>
      <c r="Z600" s="2">
        <f t="shared" si="446"/>
        <v>100.00010241914009</v>
      </c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</row>
    <row r="601" spans="2:48" x14ac:dyDescent="0.2">
      <c r="C601" t="s">
        <v>147</v>
      </c>
      <c r="D601" s="2">
        <v>52.897199999999998</v>
      </c>
      <c r="E601" s="2">
        <v>1.0487</v>
      </c>
      <c r="F601" s="2">
        <v>17.457599999999999</v>
      </c>
      <c r="G601" s="2">
        <v>8.2363999999999997</v>
      </c>
      <c r="H601" s="2">
        <v>0.16789999999999999</v>
      </c>
      <c r="I601" s="2">
        <v>3.8799000000000001</v>
      </c>
      <c r="J601" s="2">
        <v>8.5490999999999993</v>
      </c>
      <c r="K601" s="2">
        <v>3.4780000000000002</v>
      </c>
      <c r="L601" s="2">
        <v>0.56010000000000004</v>
      </c>
      <c r="M601" s="2">
        <v>0.1789</v>
      </c>
      <c r="N601" s="8">
        <v>96.453900000000004</v>
      </c>
      <c r="P601" s="2">
        <f t="shared" si="449"/>
        <v>54.841950403249626</v>
      </c>
      <c r="Q601" s="2">
        <f t="shared" si="450"/>
        <v>1.0872551550533467</v>
      </c>
      <c r="R601" s="2">
        <f t="shared" si="451"/>
        <v>18.099423662495763</v>
      </c>
      <c r="S601" s="2">
        <f t="shared" si="452"/>
        <v>8.5392088863177111</v>
      </c>
      <c r="T601" s="2">
        <f t="shared" si="453"/>
        <v>0.17407279539759407</v>
      </c>
      <c r="U601" s="2">
        <f t="shared" si="454"/>
        <v>4.0225434119304664</v>
      </c>
      <c r="V601" s="2">
        <f t="shared" si="455"/>
        <v>8.8634052122309193</v>
      </c>
      <c r="W601" s="2">
        <f t="shared" si="456"/>
        <v>3.6058676735725563</v>
      </c>
      <c r="X601" s="2">
        <f t="shared" si="457"/>
        <v>0.58069191603449943</v>
      </c>
      <c r="Y601" s="2">
        <f t="shared" si="458"/>
        <v>0.18547720724615593</v>
      </c>
      <c r="Z601" s="2">
        <f t="shared" si="446"/>
        <v>99.999896323528631</v>
      </c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</row>
    <row r="602" spans="2:48" x14ac:dyDescent="0.2">
      <c r="C602" t="s">
        <v>148</v>
      </c>
      <c r="D602" s="2">
        <v>53.060600000000001</v>
      </c>
      <c r="E602" s="2">
        <v>1.0505</v>
      </c>
      <c r="F602" s="2">
        <v>17.287400000000002</v>
      </c>
      <c r="G602" s="2">
        <v>8.2614999999999998</v>
      </c>
      <c r="H602" s="2">
        <v>0.18379999999999999</v>
      </c>
      <c r="I602" s="2">
        <v>4.0457999999999998</v>
      </c>
      <c r="J602" s="2">
        <v>8.35</v>
      </c>
      <c r="K602" s="2">
        <v>3.4561999999999999</v>
      </c>
      <c r="L602" s="2">
        <v>0.65820000000000001</v>
      </c>
      <c r="M602" s="2">
        <v>7.2499999999999995E-2</v>
      </c>
      <c r="N602" s="8">
        <v>96.426500000000004</v>
      </c>
      <c r="P602" s="2">
        <f t="shared" si="449"/>
        <v>55.026989468662656</v>
      </c>
      <c r="Q602" s="2">
        <f t="shared" si="450"/>
        <v>1.0894308099951777</v>
      </c>
      <c r="R602" s="2">
        <f t="shared" si="451"/>
        <v>17.928059195345678</v>
      </c>
      <c r="S602" s="2">
        <f t="shared" si="452"/>
        <v>8.5676655276298508</v>
      </c>
      <c r="T602" s="2">
        <f t="shared" si="453"/>
        <v>0.1906115020248583</v>
      </c>
      <c r="U602" s="2">
        <f t="shared" si="454"/>
        <v>4.1957345750390189</v>
      </c>
      <c r="V602" s="2">
        <f t="shared" si="455"/>
        <v>8.6594452769726153</v>
      </c>
      <c r="W602" s="2">
        <f t="shared" si="456"/>
        <v>3.5842844031464378</v>
      </c>
      <c r="X602" s="2">
        <f t="shared" si="457"/>
        <v>0.68259244087465576</v>
      </c>
      <c r="Y602" s="2">
        <f t="shared" si="458"/>
        <v>7.5186800309043664E-2</v>
      </c>
      <c r="Z602" s="2">
        <f t="shared" si="446"/>
        <v>100</v>
      </c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</row>
    <row r="603" spans="2:48" x14ac:dyDescent="0.2">
      <c r="C603" t="s">
        <v>70</v>
      </c>
      <c r="D603" s="2">
        <v>53.058399999999999</v>
      </c>
      <c r="E603" s="2">
        <v>1.0389999999999999</v>
      </c>
      <c r="F603" s="2">
        <v>17.5732</v>
      </c>
      <c r="G603" s="2">
        <v>8.3428000000000004</v>
      </c>
      <c r="H603" s="2">
        <v>0.16789999999999999</v>
      </c>
      <c r="I603" s="2">
        <v>3.9152</v>
      </c>
      <c r="J603" s="2">
        <v>8.5921000000000003</v>
      </c>
      <c r="K603" s="2">
        <v>3.6688999999999998</v>
      </c>
      <c r="L603" s="2">
        <v>0.62239999999999995</v>
      </c>
      <c r="M603" s="2">
        <v>6.4100000000000004E-2</v>
      </c>
      <c r="N603" s="8">
        <v>97.043899999999994</v>
      </c>
      <c r="P603" s="2">
        <f t="shared" si="449"/>
        <v>54.674636942662033</v>
      </c>
      <c r="Q603" s="2">
        <f t="shared" si="450"/>
        <v>1.0706494689516808</v>
      </c>
      <c r="R603" s="2">
        <f t="shared" si="451"/>
        <v>18.108505532032414</v>
      </c>
      <c r="S603" s="2">
        <f t="shared" si="452"/>
        <v>8.5969339649375183</v>
      </c>
      <c r="T603" s="2">
        <f t="shared" si="453"/>
        <v>0.17301448107505984</v>
      </c>
      <c r="U603" s="2">
        <f t="shared" si="454"/>
        <v>4.0344627534548803</v>
      </c>
      <c r="V603" s="2">
        <f t="shared" si="455"/>
        <v>8.8538280097976294</v>
      </c>
      <c r="W603" s="2">
        <f t="shared" si="456"/>
        <v>3.7806600930094527</v>
      </c>
      <c r="X603" s="2">
        <f t="shared" si="457"/>
        <v>0.64135921989944755</v>
      </c>
      <c r="Y603" s="2">
        <f t="shared" si="458"/>
        <v>6.6052580327047875E-2</v>
      </c>
      <c r="Z603" s="2">
        <f t="shared" si="446"/>
        <v>100.00010304614716</v>
      </c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</row>
    <row r="604" spans="2:48" x14ac:dyDescent="0.2">
      <c r="C604" t="s">
        <v>71</v>
      </c>
      <c r="D604" s="2">
        <v>52.834200000000003</v>
      </c>
      <c r="E604" s="2">
        <v>1.0368999999999999</v>
      </c>
      <c r="F604" s="2">
        <v>17.399100000000001</v>
      </c>
      <c r="G604" s="2">
        <v>8.3963000000000001</v>
      </c>
      <c r="H604" s="2">
        <v>0.16009999999999999</v>
      </c>
      <c r="I604" s="2">
        <v>4.0881999999999996</v>
      </c>
      <c r="J604" s="2">
        <v>8.5710999999999995</v>
      </c>
      <c r="K604" s="2">
        <v>3.6440999999999999</v>
      </c>
      <c r="L604" s="2">
        <v>0.59030000000000005</v>
      </c>
      <c r="M604" s="2">
        <v>0.19320000000000001</v>
      </c>
      <c r="N604" s="8">
        <v>96.913499999999999</v>
      </c>
      <c r="P604" s="2">
        <f t="shared" si="449"/>
        <v>54.516862975746413</v>
      </c>
      <c r="Q604" s="2">
        <f t="shared" si="450"/>
        <v>1.0699231789172818</v>
      </c>
      <c r="R604" s="2">
        <f t="shared" si="451"/>
        <v>17.95322633069696</v>
      </c>
      <c r="S604" s="2">
        <f t="shared" si="452"/>
        <v>8.663705262940665</v>
      </c>
      <c r="T604" s="2">
        <f t="shared" si="453"/>
        <v>0.16519886290351704</v>
      </c>
      <c r="U604" s="2">
        <f t="shared" si="454"/>
        <v>4.2184009451727569</v>
      </c>
      <c r="V604" s="2">
        <f t="shared" si="455"/>
        <v>8.8440722912700505</v>
      </c>
      <c r="W604" s="2">
        <f t="shared" si="456"/>
        <v>3.7601572536333947</v>
      </c>
      <c r="X604" s="2">
        <f t="shared" si="457"/>
        <v>0.60909986740753352</v>
      </c>
      <c r="Y604" s="2">
        <f t="shared" si="458"/>
        <v>0.19935303131142723</v>
      </c>
      <c r="Z604" s="2">
        <f t="shared" si="446"/>
        <v>100.00000000000001</v>
      </c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</row>
    <row r="605" spans="2:48" x14ac:dyDescent="0.2">
      <c r="C605" t="s">
        <v>72</v>
      </c>
      <c r="D605" s="2">
        <v>52.857999999999997</v>
      </c>
      <c r="E605" s="2">
        <v>0.99580000000000002</v>
      </c>
      <c r="F605" s="2">
        <v>17.319099999999999</v>
      </c>
      <c r="G605" s="2">
        <v>8.2106999999999992</v>
      </c>
      <c r="H605" s="2">
        <v>0.1784</v>
      </c>
      <c r="I605" s="2">
        <v>4.0857000000000001</v>
      </c>
      <c r="J605" s="2">
        <v>8.6481999999999992</v>
      </c>
      <c r="K605" s="2">
        <v>3.8353000000000002</v>
      </c>
      <c r="L605" s="2">
        <v>0.53990000000000005</v>
      </c>
      <c r="M605" s="2">
        <v>0.1123</v>
      </c>
      <c r="N605" s="8">
        <v>96.7834</v>
      </c>
      <c r="P605" s="2">
        <f t="shared" si="449"/>
        <v>54.614737651291435</v>
      </c>
      <c r="Q605" s="2">
        <f t="shared" si="450"/>
        <v>1.0288954510794206</v>
      </c>
      <c r="R605" s="2">
        <f t="shared" si="451"/>
        <v>17.89470095078288</v>
      </c>
      <c r="S605" s="2">
        <f t="shared" si="452"/>
        <v>8.4835829284774036</v>
      </c>
      <c r="T605" s="2">
        <f t="shared" si="453"/>
        <v>0.18432913082202115</v>
      </c>
      <c r="U605" s="2">
        <f t="shared" si="454"/>
        <v>4.2214883957372855</v>
      </c>
      <c r="V605" s="2">
        <f t="shared" si="455"/>
        <v>8.9356232577074159</v>
      </c>
      <c r="W605" s="2">
        <f t="shared" si="456"/>
        <v>3.9627663421619821</v>
      </c>
      <c r="X605" s="2">
        <f t="shared" si="457"/>
        <v>0.55784359714579157</v>
      </c>
      <c r="Y605" s="2">
        <f t="shared" si="458"/>
        <v>0.11603229479435523</v>
      </c>
      <c r="Z605" s="2">
        <f t="shared" si="446"/>
        <v>99.999999999999986</v>
      </c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</row>
    <row r="606" spans="2:48" x14ac:dyDescent="0.2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8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</row>
    <row r="607" spans="2:48" x14ac:dyDescent="0.2">
      <c r="B607" s="11" t="s">
        <v>355</v>
      </c>
      <c r="C607" t="s">
        <v>109</v>
      </c>
      <c r="D607" s="2">
        <v>53.1905</v>
      </c>
      <c r="E607" s="2">
        <v>1.0528</v>
      </c>
      <c r="F607" s="2">
        <v>17.444700000000001</v>
      </c>
      <c r="G607" s="2">
        <v>7.8851000000000004</v>
      </c>
      <c r="H607" s="2">
        <v>0.2074</v>
      </c>
      <c r="I607" s="2">
        <v>4.0003000000000002</v>
      </c>
      <c r="J607" s="2">
        <v>8.3879000000000001</v>
      </c>
      <c r="K607" s="2">
        <v>3.3498999999999999</v>
      </c>
      <c r="L607" s="2">
        <v>0.69079999999999997</v>
      </c>
      <c r="M607" s="2">
        <v>5.9400000000000001E-2</v>
      </c>
      <c r="N607" s="8">
        <v>96.268900000000002</v>
      </c>
      <c r="P607" s="2">
        <f t="shared" ref="P607:P624" si="461">D607/$N607*100</f>
        <v>55.252007657717087</v>
      </c>
      <c r="Q607" s="2">
        <f t="shared" ref="Q607:Q624" si="462">E607/$N607*100</f>
        <v>1.0936034378703818</v>
      </c>
      <c r="R607" s="2">
        <f t="shared" ref="R607:R624" si="463">F607/$N607*100</f>
        <v>18.120805369127517</v>
      </c>
      <c r="S607" s="2">
        <f t="shared" ref="S607:S624" si="464">G607/$N607*100</f>
        <v>8.1907033320210374</v>
      </c>
      <c r="T607" s="2">
        <f t="shared" ref="T607:T624" si="465">H607/$N607*100</f>
        <v>0.21543821524916146</v>
      </c>
      <c r="U607" s="2">
        <f t="shared" ref="U607:U624" si="466">I607/$N607*100</f>
        <v>4.155339886505403</v>
      </c>
      <c r="V607" s="2">
        <f t="shared" ref="V607:V624" si="467">J607/$N607*100</f>
        <v>8.7129903842258507</v>
      </c>
      <c r="W607" s="2">
        <f t="shared" ref="W607:W624" si="468">K607/$N607*100</f>
        <v>3.4797322915292472</v>
      </c>
      <c r="X607" s="2">
        <f t="shared" ref="X607:X624" si="469">L607/$N607*100</f>
        <v>0.71757338039595331</v>
      </c>
      <c r="Y607" s="2">
        <f t="shared" ref="Y607:Y624" si="470">M607/$N607*100</f>
        <v>6.1702169651881349E-2</v>
      </c>
      <c r="Z607" s="2">
        <f t="shared" si="446"/>
        <v>99.999896124293514</v>
      </c>
      <c r="AB607" s="2">
        <f t="shared" ref="AB607:AK607" si="471">AVERAGE(P607:P624)</f>
        <v>55.029487944003805</v>
      </c>
      <c r="AC607" s="2">
        <f t="shared" si="471"/>
        <v>1.0652606298099692</v>
      </c>
      <c r="AD607" s="2">
        <f t="shared" si="471"/>
        <v>17.964275439832463</v>
      </c>
      <c r="AE607" s="2">
        <f t="shared" si="471"/>
        <v>8.2600289725598941</v>
      </c>
      <c r="AF607" s="2">
        <f t="shared" si="471"/>
        <v>0.19857333406528244</v>
      </c>
      <c r="AG607" s="2">
        <f t="shared" si="471"/>
        <v>4.110854208650129</v>
      </c>
      <c r="AH607" s="2">
        <f t="shared" si="471"/>
        <v>8.8244831485388673</v>
      </c>
      <c r="AI607" s="2">
        <f t="shared" si="471"/>
        <v>3.7574761290970855</v>
      </c>
      <c r="AJ607" s="2">
        <f t="shared" si="471"/>
        <v>0.65381138182963305</v>
      </c>
      <c r="AK607" s="2">
        <f t="shared" si="471"/>
        <v>0.1357546190345035</v>
      </c>
      <c r="AL607" s="2"/>
      <c r="AM607" s="2">
        <f t="shared" ref="AM607:AV607" si="472">_xlfn.STDEV.P(P607:P624)</f>
        <v>0.23388011839840755</v>
      </c>
      <c r="AN607" s="2">
        <f t="shared" si="472"/>
        <v>2.8275775916666083E-2</v>
      </c>
      <c r="AO607" s="2">
        <f t="shared" si="472"/>
        <v>0.13409088613074702</v>
      </c>
      <c r="AP607" s="2">
        <f t="shared" si="472"/>
        <v>0.13518575963219714</v>
      </c>
      <c r="AQ607" s="2">
        <f t="shared" si="472"/>
        <v>3.2751188573880832E-2</v>
      </c>
      <c r="AR607" s="2">
        <f t="shared" si="472"/>
        <v>4.4882913658470629E-2</v>
      </c>
      <c r="AS607" s="2">
        <f t="shared" si="472"/>
        <v>0.14086349639194809</v>
      </c>
      <c r="AT607" s="2">
        <f t="shared" si="472"/>
        <v>0.15088411044209241</v>
      </c>
      <c r="AU607" s="2">
        <f t="shared" si="472"/>
        <v>3.378534244719205E-2</v>
      </c>
      <c r="AV607" s="2">
        <f t="shared" si="472"/>
        <v>4.0463551380809551E-2</v>
      </c>
    </row>
    <row r="608" spans="2:48" x14ac:dyDescent="0.2">
      <c r="C608" t="s">
        <v>101</v>
      </c>
      <c r="D608" s="2">
        <v>53.142200000000003</v>
      </c>
      <c r="E608" s="2">
        <v>1.0075000000000001</v>
      </c>
      <c r="F608" s="2">
        <v>17.3215</v>
      </c>
      <c r="G608" s="2">
        <v>7.9265999999999996</v>
      </c>
      <c r="H608" s="2">
        <v>0.16520000000000001</v>
      </c>
      <c r="I608" s="2">
        <v>3.9620000000000002</v>
      </c>
      <c r="J608" s="2">
        <v>8.5886999999999993</v>
      </c>
      <c r="K608" s="2">
        <v>3.6875</v>
      </c>
      <c r="L608" s="2">
        <v>0.61229999999999996</v>
      </c>
      <c r="M608" s="2">
        <v>0.1128</v>
      </c>
      <c r="N608" s="8">
        <v>96.526300000000006</v>
      </c>
      <c r="P608" s="2">
        <f t="shared" si="461"/>
        <v>55.05463277883851</v>
      </c>
      <c r="Q608" s="2">
        <f t="shared" si="462"/>
        <v>1.0437569864378931</v>
      </c>
      <c r="R608" s="2">
        <f t="shared" si="463"/>
        <v>17.944850263606913</v>
      </c>
      <c r="S608" s="2">
        <f t="shared" si="464"/>
        <v>8.2118552145891837</v>
      </c>
      <c r="T608" s="2">
        <f t="shared" si="465"/>
        <v>0.1711450661633151</v>
      </c>
      <c r="U608" s="2">
        <f t="shared" si="466"/>
        <v>4.1045808240862858</v>
      </c>
      <c r="V608" s="2">
        <f t="shared" si="467"/>
        <v>8.8977822624507503</v>
      </c>
      <c r="W608" s="2">
        <f t="shared" si="468"/>
        <v>3.8202023697168541</v>
      </c>
      <c r="X608" s="2">
        <f t="shared" si="469"/>
        <v>0.63433489111257746</v>
      </c>
      <c r="Y608" s="2">
        <f t="shared" si="470"/>
        <v>0.1168593429977115</v>
      </c>
      <c r="Z608" s="2">
        <f t="shared" si="446"/>
        <v>99.999999999999986</v>
      </c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</row>
    <row r="609" spans="3:48" x14ac:dyDescent="0.2">
      <c r="C609" t="s">
        <v>102</v>
      </c>
      <c r="D609" s="2">
        <v>53.3063</v>
      </c>
      <c r="E609" s="2">
        <v>1.0034000000000001</v>
      </c>
      <c r="F609" s="2">
        <v>17.6279</v>
      </c>
      <c r="G609" s="2">
        <v>8.1552000000000007</v>
      </c>
      <c r="H609" s="2">
        <v>0.1835</v>
      </c>
      <c r="I609" s="2">
        <v>4.0273000000000003</v>
      </c>
      <c r="J609" s="2">
        <v>8.8873999999999995</v>
      </c>
      <c r="K609" s="2">
        <v>3.8159999999999998</v>
      </c>
      <c r="L609" s="2">
        <v>0.6169</v>
      </c>
      <c r="M609" s="2">
        <v>0.1956</v>
      </c>
      <c r="N609" s="8">
        <v>97.819599999999994</v>
      </c>
      <c r="P609" s="2">
        <f t="shared" si="461"/>
        <v>54.4944980351586</v>
      </c>
      <c r="Q609" s="2">
        <f t="shared" si="462"/>
        <v>1.0257657974475465</v>
      </c>
      <c r="R609" s="2">
        <f t="shared" si="463"/>
        <v>18.020826092112422</v>
      </c>
      <c r="S609" s="2">
        <f t="shared" si="464"/>
        <v>8.3369795010406929</v>
      </c>
      <c r="T609" s="2">
        <f t="shared" si="465"/>
        <v>0.18759021709350682</v>
      </c>
      <c r="U609" s="2">
        <f t="shared" si="466"/>
        <v>4.1170685629464865</v>
      </c>
      <c r="V609" s="2">
        <f t="shared" si="467"/>
        <v>9.085500247394183</v>
      </c>
      <c r="W609" s="2">
        <f t="shared" si="468"/>
        <v>3.901058683535815</v>
      </c>
      <c r="X609" s="2">
        <f t="shared" si="469"/>
        <v>0.63065070803806189</v>
      </c>
      <c r="Y609" s="2">
        <f t="shared" si="470"/>
        <v>0.19995992623155276</v>
      </c>
      <c r="Z609" s="2">
        <f t="shared" si="446"/>
        <v>99.999897770998842</v>
      </c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</row>
    <row r="610" spans="3:48" x14ac:dyDescent="0.2">
      <c r="C610" t="s">
        <v>103</v>
      </c>
      <c r="D610" s="2">
        <v>53.257599999999996</v>
      </c>
      <c r="E610" s="2">
        <v>1.0250999999999999</v>
      </c>
      <c r="F610" s="2">
        <v>17.405899999999999</v>
      </c>
      <c r="G610" s="2">
        <v>8.0571999999999999</v>
      </c>
      <c r="H610" s="2">
        <v>0.18090000000000001</v>
      </c>
      <c r="I610" s="2">
        <v>3.9098999999999999</v>
      </c>
      <c r="J610" s="2">
        <v>8.4847000000000001</v>
      </c>
      <c r="K610" s="2">
        <v>3.4628999999999999</v>
      </c>
      <c r="L610" s="2">
        <v>0.59460000000000002</v>
      </c>
      <c r="M610" s="2">
        <v>0.17</v>
      </c>
      <c r="N610" s="8">
        <v>96.5488</v>
      </c>
      <c r="P610" s="2">
        <f t="shared" si="461"/>
        <v>55.161327743068789</v>
      </c>
      <c r="Q610" s="2">
        <f t="shared" si="462"/>
        <v>1.0617428699269178</v>
      </c>
      <c r="R610" s="2">
        <f t="shared" si="463"/>
        <v>18.028085279154169</v>
      </c>
      <c r="S610" s="2">
        <f t="shared" si="464"/>
        <v>8.3452098834993294</v>
      </c>
      <c r="T610" s="2">
        <f t="shared" si="465"/>
        <v>0.18736638881063256</v>
      </c>
      <c r="U610" s="2">
        <f t="shared" si="466"/>
        <v>4.0496619326185304</v>
      </c>
      <c r="V610" s="2">
        <f t="shared" si="467"/>
        <v>8.7879911505891322</v>
      </c>
      <c r="W610" s="2">
        <f t="shared" si="468"/>
        <v>3.5866836252755081</v>
      </c>
      <c r="X610" s="2">
        <f t="shared" si="469"/>
        <v>0.6158543658750808</v>
      </c>
      <c r="Y610" s="2">
        <f t="shared" si="470"/>
        <v>0.1760767611819101</v>
      </c>
      <c r="Z610" s="2">
        <f t="shared" si="446"/>
        <v>100.00000000000001</v>
      </c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</row>
    <row r="611" spans="3:48" x14ac:dyDescent="0.2">
      <c r="C611" t="s">
        <v>104</v>
      </c>
      <c r="D611" s="2">
        <v>53.301400000000001</v>
      </c>
      <c r="E611" s="2">
        <v>0.96189999999999998</v>
      </c>
      <c r="F611" s="2">
        <v>17.270499999999998</v>
      </c>
      <c r="G611" s="2">
        <v>7.9238</v>
      </c>
      <c r="H611" s="2">
        <v>0.12330000000000001</v>
      </c>
      <c r="I611" s="2">
        <v>3.9537</v>
      </c>
      <c r="J611" s="2">
        <v>8.5507000000000009</v>
      </c>
      <c r="K611" s="2">
        <v>3.5203000000000002</v>
      </c>
      <c r="L611" s="2">
        <v>0.65739999999999998</v>
      </c>
      <c r="M611" s="2">
        <v>0.1108</v>
      </c>
      <c r="N611" s="8">
        <v>96.373699999999999</v>
      </c>
      <c r="P611" s="2">
        <f t="shared" si="461"/>
        <v>55.30699765599951</v>
      </c>
      <c r="Q611" s="2">
        <f t="shared" si="462"/>
        <v>0.99809387830912377</v>
      </c>
      <c r="R611" s="2">
        <f t="shared" si="463"/>
        <v>17.920345488447573</v>
      </c>
      <c r="S611" s="2">
        <f t="shared" si="464"/>
        <v>8.2219526696598759</v>
      </c>
      <c r="T611" s="2">
        <f t="shared" si="465"/>
        <v>0.12793946896300548</v>
      </c>
      <c r="U611" s="2">
        <f t="shared" si="466"/>
        <v>4.1024677894487809</v>
      </c>
      <c r="V611" s="2">
        <f t="shared" si="467"/>
        <v>8.8724413403241762</v>
      </c>
      <c r="W611" s="2">
        <f t="shared" si="468"/>
        <v>3.6527600372300748</v>
      </c>
      <c r="X611" s="2">
        <f t="shared" si="469"/>
        <v>0.68213630897226107</v>
      </c>
      <c r="Y611" s="2">
        <f t="shared" si="470"/>
        <v>0.11496912539416873</v>
      </c>
      <c r="Z611" s="2">
        <f t="shared" si="446"/>
        <v>100.00010376274855</v>
      </c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</row>
    <row r="612" spans="3:48" x14ac:dyDescent="0.2">
      <c r="C612" t="s">
        <v>105</v>
      </c>
      <c r="D612" s="2">
        <v>53.048900000000003</v>
      </c>
      <c r="E612" s="2">
        <v>1.0398000000000001</v>
      </c>
      <c r="F612" s="2">
        <v>17.439599999999999</v>
      </c>
      <c r="G612" s="2">
        <v>7.8784999999999998</v>
      </c>
      <c r="H612" s="2">
        <v>0.24390000000000001</v>
      </c>
      <c r="I612" s="2">
        <v>3.9342999999999999</v>
      </c>
      <c r="J612" s="2">
        <v>8.5409000000000006</v>
      </c>
      <c r="K612" s="2">
        <v>3.6835</v>
      </c>
      <c r="L612" s="2">
        <v>0.62739999999999996</v>
      </c>
      <c r="M612" s="2">
        <v>8.0500000000000002E-2</v>
      </c>
      <c r="N612" s="8">
        <v>96.517399999999995</v>
      </c>
      <c r="P612" s="2">
        <f t="shared" si="461"/>
        <v>54.963042933191332</v>
      </c>
      <c r="Q612" s="2">
        <f t="shared" si="462"/>
        <v>1.0773187010839498</v>
      </c>
      <c r="R612" s="2">
        <f t="shared" si="463"/>
        <v>18.068866339126416</v>
      </c>
      <c r="S612" s="2">
        <f t="shared" si="464"/>
        <v>8.1627768671762819</v>
      </c>
      <c r="T612" s="2">
        <f t="shared" si="465"/>
        <v>0.2527005493310015</v>
      </c>
      <c r="U612" s="2">
        <f t="shared" si="466"/>
        <v>4.0762598246533788</v>
      </c>
      <c r="V612" s="2">
        <f t="shared" si="467"/>
        <v>8.849077990082618</v>
      </c>
      <c r="W612" s="2">
        <f t="shared" si="468"/>
        <v>3.8164103052921026</v>
      </c>
      <c r="X612" s="2">
        <f t="shared" si="469"/>
        <v>0.65003823144842277</v>
      </c>
      <c r="Y612" s="2">
        <f t="shared" si="470"/>
        <v>8.3404650353200563E-2</v>
      </c>
      <c r="Z612" s="2">
        <f t="shared" si="446"/>
        <v>99.999896391738687</v>
      </c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</row>
    <row r="613" spans="3:48" x14ac:dyDescent="0.2">
      <c r="C613" t="s">
        <v>106</v>
      </c>
      <c r="D613" s="2">
        <v>53.476799999999997</v>
      </c>
      <c r="E613" s="2">
        <v>1.0414000000000001</v>
      </c>
      <c r="F613" s="2">
        <v>17.509899999999998</v>
      </c>
      <c r="G613" s="2">
        <v>7.8841000000000001</v>
      </c>
      <c r="H613" s="2">
        <v>0.19159999999999999</v>
      </c>
      <c r="I613" s="2">
        <v>4.0125999999999999</v>
      </c>
      <c r="J613" s="2">
        <v>8.4940999999999995</v>
      </c>
      <c r="K613" s="2">
        <v>3.8089</v>
      </c>
      <c r="L613" s="2">
        <v>0.5655</v>
      </c>
      <c r="M613" s="2">
        <v>0.1174</v>
      </c>
      <c r="N613" s="8">
        <v>97.1023</v>
      </c>
      <c r="P613" s="2">
        <f t="shared" si="461"/>
        <v>55.072639885975924</v>
      </c>
      <c r="Q613" s="2">
        <f t="shared" si="462"/>
        <v>1.0724771709835916</v>
      </c>
      <c r="R613" s="2">
        <f t="shared" si="463"/>
        <v>18.03242559651007</v>
      </c>
      <c r="S613" s="2">
        <f t="shared" si="464"/>
        <v>8.1193751332357742</v>
      </c>
      <c r="T613" s="2">
        <f t="shared" si="465"/>
        <v>0.19731767424664504</v>
      </c>
      <c r="U613" s="2">
        <f t="shared" si="466"/>
        <v>4.1323429002196654</v>
      </c>
      <c r="V613" s="2">
        <f t="shared" si="467"/>
        <v>8.7475785846473251</v>
      </c>
      <c r="W613" s="2">
        <f t="shared" si="468"/>
        <v>3.9225641411171521</v>
      </c>
      <c r="X613" s="2">
        <f t="shared" si="469"/>
        <v>0.58237549471021799</v>
      </c>
      <c r="Y613" s="2">
        <f t="shared" si="470"/>
        <v>0.12090341835363323</v>
      </c>
      <c r="Z613" s="2">
        <f t="shared" si="446"/>
        <v>100.00000000000001</v>
      </c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</row>
    <row r="614" spans="3:48" x14ac:dyDescent="0.2">
      <c r="C614" t="s">
        <v>107</v>
      </c>
      <c r="D614" s="2">
        <v>52.997599999999998</v>
      </c>
      <c r="E614" s="2">
        <v>1.01</v>
      </c>
      <c r="F614" s="2">
        <v>17.238800000000001</v>
      </c>
      <c r="G614" s="2">
        <v>7.9097999999999997</v>
      </c>
      <c r="H614" s="2">
        <v>0.21510000000000001</v>
      </c>
      <c r="I614" s="2">
        <v>3.9613999999999998</v>
      </c>
      <c r="J614" s="2">
        <v>8.6806000000000001</v>
      </c>
      <c r="K614" s="2">
        <v>3.8643999999999998</v>
      </c>
      <c r="L614" s="2">
        <v>0.62970000000000004</v>
      </c>
      <c r="M614" s="2">
        <v>9.1399999999999995E-2</v>
      </c>
      <c r="N614" s="8">
        <v>96.5989</v>
      </c>
      <c r="P614" s="2">
        <f t="shared" si="461"/>
        <v>54.863564698976894</v>
      </c>
      <c r="Q614" s="2">
        <f t="shared" si="462"/>
        <v>1.0455605602134186</v>
      </c>
      <c r="R614" s="2">
        <f t="shared" si="463"/>
        <v>17.845751866739683</v>
      </c>
      <c r="S614" s="2">
        <f t="shared" si="464"/>
        <v>8.1882919991842549</v>
      </c>
      <c r="T614" s="2">
        <f t="shared" si="465"/>
        <v>0.22267334307119444</v>
      </c>
      <c r="U614" s="2">
        <f t="shared" si="466"/>
        <v>4.1008748546826101</v>
      </c>
      <c r="V614" s="2">
        <f t="shared" si="467"/>
        <v>8.986230692067922</v>
      </c>
      <c r="W614" s="2">
        <f t="shared" si="468"/>
        <v>4.0004596325631034</v>
      </c>
      <c r="X614" s="2">
        <f t="shared" si="469"/>
        <v>0.65187077699642548</v>
      </c>
      <c r="Y614" s="2">
        <f t="shared" si="470"/>
        <v>9.4618054656937081E-2</v>
      </c>
      <c r="Z614" s="2">
        <f t="shared" si="446"/>
        <v>99.999896479152454</v>
      </c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</row>
    <row r="615" spans="3:48" x14ac:dyDescent="0.2">
      <c r="C615" t="s">
        <v>330</v>
      </c>
      <c r="D615" s="2">
        <v>52.807600000000001</v>
      </c>
      <c r="E615" s="2">
        <v>0.99550000000000005</v>
      </c>
      <c r="F615" s="2">
        <v>17.241599999999998</v>
      </c>
      <c r="G615" s="2">
        <v>7.9932999999999996</v>
      </c>
      <c r="H615" s="2">
        <v>0.1469</v>
      </c>
      <c r="I615" s="2">
        <v>3.9885999999999999</v>
      </c>
      <c r="J615" s="2">
        <v>8.8106000000000009</v>
      </c>
      <c r="K615" s="2">
        <v>3.3148</v>
      </c>
      <c r="L615" s="2">
        <v>0.65710000000000002</v>
      </c>
      <c r="M615" s="2">
        <v>0.15720000000000001</v>
      </c>
      <c r="N615" s="8">
        <v>96.113200000000006</v>
      </c>
      <c r="P615" s="2">
        <f t="shared" si="461"/>
        <v>54.943129559727488</v>
      </c>
      <c r="Q615" s="2">
        <f t="shared" si="462"/>
        <v>1.0357578355522445</v>
      </c>
      <c r="R615" s="2">
        <f t="shared" si="463"/>
        <v>17.938847109450105</v>
      </c>
      <c r="S615" s="2">
        <f t="shared" si="464"/>
        <v>8.3165475709892078</v>
      </c>
      <c r="T615" s="2">
        <f t="shared" si="465"/>
        <v>0.15284060878214439</v>
      </c>
      <c r="U615" s="2">
        <f t="shared" si="466"/>
        <v>4.1498982449861197</v>
      </c>
      <c r="V615" s="2">
        <f t="shared" si="467"/>
        <v>9.1668990315586196</v>
      </c>
      <c r="W615" s="2">
        <f t="shared" si="468"/>
        <v>3.4488498978288105</v>
      </c>
      <c r="X615" s="2">
        <f t="shared" si="469"/>
        <v>0.68367300225151173</v>
      </c>
      <c r="Y615" s="2">
        <f t="shared" si="470"/>
        <v>0.16355713887374471</v>
      </c>
      <c r="Z615" s="2">
        <f t="shared" si="446"/>
        <v>99.999999999999986</v>
      </c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</row>
    <row r="616" spans="3:48" x14ac:dyDescent="0.2">
      <c r="C616" t="s">
        <v>331</v>
      </c>
      <c r="D616" s="2">
        <v>52.421500000000002</v>
      </c>
      <c r="E616" s="2">
        <v>1.0445</v>
      </c>
      <c r="F616" s="2">
        <v>17.227</v>
      </c>
      <c r="G616" s="2">
        <v>8.1807999999999996</v>
      </c>
      <c r="H616" s="2">
        <v>0.19919999999999999</v>
      </c>
      <c r="I616" s="2">
        <v>3.8986000000000001</v>
      </c>
      <c r="J616" s="2">
        <v>8.3470999999999993</v>
      </c>
      <c r="K616" s="2">
        <v>3.66</v>
      </c>
      <c r="L616" s="2">
        <v>0.61460000000000004</v>
      </c>
      <c r="M616" s="2">
        <v>0.105</v>
      </c>
      <c r="N616" s="8">
        <v>95.698400000000007</v>
      </c>
      <c r="P616" s="2">
        <f t="shared" si="461"/>
        <v>54.77782282671393</v>
      </c>
      <c r="Q616" s="2">
        <f t="shared" si="462"/>
        <v>1.091449804803424</v>
      </c>
      <c r="R616" s="2">
        <f t="shared" si="463"/>
        <v>18.001345895020187</v>
      </c>
      <c r="S616" s="2">
        <f t="shared" si="464"/>
        <v>8.5485232772961712</v>
      </c>
      <c r="T616" s="2">
        <f t="shared" si="465"/>
        <v>0.20815395032727818</v>
      </c>
      <c r="U616" s="2">
        <f t="shared" si="466"/>
        <v>4.0738403149895923</v>
      </c>
      <c r="V616" s="2">
        <f t="shared" si="467"/>
        <v>8.7222983874338542</v>
      </c>
      <c r="W616" s="2">
        <f t="shared" si="468"/>
        <v>3.8245153523987865</v>
      </c>
      <c r="X616" s="2">
        <f t="shared" si="469"/>
        <v>0.64222599332904207</v>
      </c>
      <c r="Y616" s="2">
        <f t="shared" si="470"/>
        <v>0.10971970273275206</v>
      </c>
      <c r="Z616" s="2">
        <f t="shared" si="446"/>
        <v>99.999895505045018</v>
      </c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</row>
    <row r="617" spans="3:48" x14ac:dyDescent="0.2">
      <c r="C617" t="s">
        <v>108</v>
      </c>
      <c r="D617" s="2">
        <v>53.816200000000002</v>
      </c>
      <c r="E617" s="2">
        <v>1.0747</v>
      </c>
      <c r="F617" s="2">
        <v>17.0901</v>
      </c>
      <c r="G617" s="2">
        <v>7.7587000000000002</v>
      </c>
      <c r="H617" s="2">
        <v>0.1812</v>
      </c>
      <c r="I617" s="2">
        <v>4.0190999999999999</v>
      </c>
      <c r="J617" s="2">
        <v>8.5489999999999995</v>
      </c>
      <c r="K617" s="2">
        <v>3.6004</v>
      </c>
      <c r="L617" s="2">
        <v>0.61309999999999998</v>
      </c>
      <c r="M617" s="2">
        <v>0.1381</v>
      </c>
      <c r="N617" s="8">
        <v>96.840599999999995</v>
      </c>
      <c r="P617" s="2">
        <f t="shared" si="461"/>
        <v>55.571939868195784</v>
      </c>
      <c r="Q617" s="2">
        <f t="shared" si="462"/>
        <v>1.109761814776034</v>
      </c>
      <c r="R617" s="2">
        <f t="shared" si="463"/>
        <v>17.647660175587511</v>
      </c>
      <c r="S617" s="2">
        <f t="shared" si="464"/>
        <v>8.0118256185938552</v>
      </c>
      <c r="T617" s="2">
        <f t="shared" si="465"/>
        <v>0.18711160401732332</v>
      </c>
      <c r="U617" s="2">
        <f t="shared" si="466"/>
        <v>4.1502221175829153</v>
      </c>
      <c r="V617" s="2">
        <f t="shared" si="467"/>
        <v>8.8279089555413748</v>
      </c>
      <c r="W617" s="2">
        <f t="shared" si="468"/>
        <v>3.7178621363353801</v>
      </c>
      <c r="X617" s="2">
        <f t="shared" si="469"/>
        <v>0.63310223191512649</v>
      </c>
      <c r="Y617" s="2">
        <f t="shared" si="470"/>
        <v>0.14260547745470392</v>
      </c>
      <c r="Z617" s="2">
        <f t="shared" si="446"/>
        <v>100.00000000000003</v>
      </c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</row>
    <row r="618" spans="3:48" x14ac:dyDescent="0.2">
      <c r="C618" t="s">
        <v>356</v>
      </c>
      <c r="D618" s="2">
        <v>53.173299999999998</v>
      </c>
      <c r="E618" s="2">
        <v>1.0001</v>
      </c>
      <c r="F618" s="2">
        <v>17.135200000000001</v>
      </c>
      <c r="G618" s="2">
        <v>8.0963999999999992</v>
      </c>
      <c r="H618" s="2">
        <v>0.21510000000000001</v>
      </c>
      <c r="I618" s="2">
        <v>3.9483999999999999</v>
      </c>
      <c r="J618" s="2">
        <v>8.4004999999999992</v>
      </c>
      <c r="K618" s="2">
        <v>3.7242000000000002</v>
      </c>
      <c r="L618" s="2">
        <v>0.60780000000000001</v>
      </c>
      <c r="M618" s="2">
        <v>0.1363</v>
      </c>
      <c r="N618" s="8">
        <v>96.437299999999993</v>
      </c>
      <c r="P618" s="2">
        <f t="shared" si="461"/>
        <v>55.137690499422945</v>
      </c>
      <c r="Q618" s="2">
        <f t="shared" si="462"/>
        <v>1.0370468687945433</v>
      </c>
      <c r="R618" s="2">
        <f t="shared" si="463"/>
        <v>17.768228683299927</v>
      </c>
      <c r="S618" s="2">
        <f t="shared" si="464"/>
        <v>8.3955067178363549</v>
      </c>
      <c r="T618" s="2">
        <f t="shared" si="465"/>
        <v>0.22304647683002327</v>
      </c>
      <c r="U618" s="2">
        <f t="shared" si="466"/>
        <v>4.094266430105364</v>
      </c>
      <c r="V618" s="2">
        <f t="shared" si="467"/>
        <v>8.7108411371948407</v>
      </c>
      <c r="W618" s="2">
        <f t="shared" si="468"/>
        <v>3.8617837703875995</v>
      </c>
      <c r="X618" s="2">
        <f t="shared" si="469"/>
        <v>0.63025406144717866</v>
      </c>
      <c r="Y618" s="2">
        <f t="shared" si="470"/>
        <v>0.14133535468122813</v>
      </c>
      <c r="Z618" s="2">
        <f t="shared" si="446"/>
        <v>100.00000000000001</v>
      </c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</row>
    <row r="619" spans="3:48" x14ac:dyDescent="0.2">
      <c r="C619" t="s">
        <v>357</v>
      </c>
      <c r="D619" s="2">
        <v>53.113300000000002</v>
      </c>
      <c r="E619" s="2">
        <v>1.0390999999999999</v>
      </c>
      <c r="F619" s="2">
        <v>17.548300000000001</v>
      </c>
      <c r="G619" s="2">
        <v>8.0269999999999992</v>
      </c>
      <c r="H619" s="2">
        <v>0.2361</v>
      </c>
      <c r="I619" s="2">
        <v>3.9056000000000002</v>
      </c>
      <c r="J619" s="2">
        <v>8.3725000000000005</v>
      </c>
      <c r="K619" s="2">
        <v>3.6021999999999998</v>
      </c>
      <c r="L619" s="2">
        <v>0.67020000000000002</v>
      </c>
      <c r="M619" s="2">
        <v>0.18440000000000001</v>
      </c>
      <c r="N619" s="8">
        <v>96.698599999999999</v>
      </c>
      <c r="P619" s="2">
        <f t="shared" si="461"/>
        <v>54.926648369262843</v>
      </c>
      <c r="Q619" s="2">
        <f t="shared" si="462"/>
        <v>1.0745760538415239</v>
      </c>
      <c r="R619" s="2">
        <f t="shared" si="463"/>
        <v>18.147418887140041</v>
      </c>
      <c r="S619" s="2">
        <f t="shared" si="464"/>
        <v>8.3010508942218397</v>
      </c>
      <c r="T619" s="2">
        <f t="shared" si="465"/>
        <v>0.24416072207870643</v>
      </c>
      <c r="U619" s="2">
        <f t="shared" si="466"/>
        <v>4.0389416185963398</v>
      </c>
      <c r="V619" s="2">
        <f t="shared" si="467"/>
        <v>8.6583466565182956</v>
      </c>
      <c r="W619" s="2">
        <f t="shared" si="468"/>
        <v>3.7251831981021444</v>
      </c>
      <c r="X619" s="2">
        <f t="shared" si="469"/>
        <v>0.69308138897564187</v>
      </c>
      <c r="Y619" s="2">
        <f t="shared" si="470"/>
        <v>0.19069562537616885</v>
      </c>
      <c r="Z619" s="2">
        <f t="shared" si="446"/>
        <v>100.00010341411354</v>
      </c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</row>
    <row r="620" spans="3:48" x14ac:dyDescent="0.2">
      <c r="C620" t="s">
        <v>358</v>
      </c>
      <c r="D620" s="2">
        <v>53.053699999999999</v>
      </c>
      <c r="E620" s="2">
        <v>1.0530999999999999</v>
      </c>
      <c r="F620" s="2">
        <v>17.136299999999999</v>
      </c>
      <c r="G620" s="2">
        <v>8.0972000000000008</v>
      </c>
      <c r="H620" s="2">
        <v>0.2019</v>
      </c>
      <c r="I620" s="2">
        <v>4.0396000000000001</v>
      </c>
      <c r="J620" s="2">
        <v>8.4329999999999998</v>
      </c>
      <c r="K620" s="2">
        <v>3.7498999999999998</v>
      </c>
      <c r="L620" s="2">
        <v>0.6472</v>
      </c>
      <c r="M620" s="2">
        <v>0.1105</v>
      </c>
      <c r="N620" s="8">
        <v>96.522300000000001</v>
      </c>
      <c r="P620" s="2">
        <f t="shared" si="461"/>
        <v>54.965225652517603</v>
      </c>
      <c r="Q620" s="2">
        <f t="shared" si="462"/>
        <v>1.0910432097038716</v>
      </c>
      <c r="R620" s="2">
        <f t="shared" si="463"/>
        <v>17.753721160809469</v>
      </c>
      <c r="S620" s="2">
        <f t="shared" si="464"/>
        <v>8.3889422444347073</v>
      </c>
      <c r="T620" s="2">
        <f t="shared" si="465"/>
        <v>0.20917446020246097</v>
      </c>
      <c r="U620" s="2">
        <f t="shared" si="466"/>
        <v>4.185146852074598</v>
      </c>
      <c r="V620" s="2">
        <f t="shared" si="467"/>
        <v>8.7368411237610371</v>
      </c>
      <c r="W620" s="2">
        <f t="shared" si="468"/>
        <v>3.8850089564794867</v>
      </c>
      <c r="X620" s="2">
        <f t="shared" si="469"/>
        <v>0.67051862626564018</v>
      </c>
      <c r="Y620" s="2">
        <f t="shared" si="470"/>
        <v>0.11448131675270896</v>
      </c>
      <c r="Z620" s="2">
        <f t="shared" si="446"/>
        <v>100.00010360300156</v>
      </c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</row>
    <row r="621" spans="3:48" x14ac:dyDescent="0.2">
      <c r="C621" t="s">
        <v>359</v>
      </c>
      <c r="D621" s="2">
        <v>53.006100000000004</v>
      </c>
      <c r="E621" s="2">
        <v>1.0321</v>
      </c>
      <c r="F621" s="2">
        <v>17.417899999999999</v>
      </c>
      <c r="G621" s="2">
        <v>7.7910000000000004</v>
      </c>
      <c r="H621" s="2">
        <v>0.22559999999999999</v>
      </c>
      <c r="I621" s="2">
        <v>4.0102000000000002</v>
      </c>
      <c r="J621" s="2">
        <v>8.2626000000000008</v>
      </c>
      <c r="K621" s="2">
        <v>3.5514000000000001</v>
      </c>
      <c r="L621" s="2">
        <v>0.68530000000000002</v>
      </c>
      <c r="M621" s="2">
        <v>9.1899999999999996E-2</v>
      </c>
      <c r="N621" s="8">
        <v>96.073899999999995</v>
      </c>
      <c r="P621" s="2">
        <f t="shared" si="461"/>
        <v>55.172216387593309</v>
      </c>
      <c r="Q621" s="2">
        <f t="shared" si="462"/>
        <v>1.074277197032701</v>
      </c>
      <c r="R621" s="2">
        <f t="shared" si="463"/>
        <v>18.129689749245113</v>
      </c>
      <c r="S621" s="2">
        <f t="shared" si="464"/>
        <v>8.1093824649566653</v>
      </c>
      <c r="T621" s="2">
        <f t="shared" si="465"/>
        <v>0.23481923810733199</v>
      </c>
      <c r="U621" s="2">
        <f t="shared" si="466"/>
        <v>4.1740784958245687</v>
      </c>
      <c r="V621" s="2">
        <f t="shared" si="467"/>
        <v>8.600254595681033</v>
      </c>
      <c r="W621" s="2">
        <f t="shared" si="468"/>
        <v>3.6965294424396222</v>
      </c>
      <c r="X621" s="2">
        <f t="shared" si="469"/>
        <v>0.71330507036770652</v>
      </c>
      <c r="Y621" s="2">
        <f t="shared" si="470"/>
        <v>9.5655531835389218E-2</v>
      </c>
      <c r="Z621" s="2">
        <f t="shared" ref="Z621:Z682" si="473">SUM(P621:Y621)</f>
        <v>100.00020817308346</v>
      </c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</row>
    <row r="622" spans="3:48" x14ac:dyDescent="0.2">
      <c r="C622" t="s">
        <v>360</v>
      </c>
      <c r="D622" s="2">
        <v>52.802100000000003</v>
      </c>
      <c r="E622" s="2">
        <v>1.0581</v>
      </c>
      <c r="F622" s="2">
        <v>17.2713</v>
      </c>
      <c r="G622" s="2">
        <v>7.9881000000000002</v>
      </c>
      <c r="H622" s="2">
        <v>0.1469</v>
      </c>
      <c r="I622" s="2">
        <v>4.0220000000000002</v>
      </c>
      <c r="J622" s="2">
        <v>8.5805000000000007</v>
      </c>
      <c r="K622" s="2">
        <v>3.7618</v>
      </c>
      <c r="L622" s="2">
        <v>0.62980000000000003</v>
      </c>
      <c r="M622" s="2">
        <v>0.13239999999999999</v>
      </c>
      <c r="N622" s="8">
        <v>96.393000000000001</v>
      </c>
      <c r="P622" s="2">
        <f t="shared" si="461"/>
        <v>54.777940306868757</v>
      </c>
      <c r="Q622" s="2">
        <f t="shared" si="462"/>
        <v>1.0976938159409917</v>
      </c>
      <c r="R622" s="2">
        <f t="shared" si="463"/>
        <v>17.917587376676732</v>
      </c>
      <c r="S622" s="2">
        <f t="shared" si="464"/>
        <v>8.2870125424045309</v>
      </c>
      <c r="T622" s="2">
        <f t="shared" si="465"/>
        <v>0.15239695828535268</v>
      </c>
      <c r="U622" s="2">
        <f t="shared" si="466"/>
        <v>4.1725021526459392</v>
      </c>
      <c r="V622" s="2">
        <f t="shared" si="467"/>
        <v>8.9015799902482549</v>
      </c>
      <c r="W622" s="2">
        <f t="shared" si="468"/>
        <v>3.9025655389914204</v>
      </c>
      <c r="X622" s="2">
        <f t="shared" si="469"/>
        <v>0.65336694573257392</v>
      </c>
      <c r="Y622" s="2">
        <f t="shared" si="470"/>
        <v>0.13735437220545058</v>
      </c>
      <c r="Z622" s="2">
        <f t="shared" si="473"/>
        <v>99.999999999999986</v>
      </c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</row>
    <row r="623" spans="3:48" x14ac:dyDescent="0.2">
      <c r="C623" t="s">
        <v>30</v>
      </c>
      <c r="D623" s="2">
        <v>53.6372</v>
      </c>
      <c r="E623" s="2">
        <v>1.0502</v>
      </c>
      <c r="F623" s="2">
        <v>17.497900000000001</v>
      </c>
      <c r="G623" s="2">
        <v>7.8646000000000003</v>
      </c>
      <c r="H623" s="2">
        <v>0.17319999999999999</v>
      </c>
      <c r="I623" s="2">
        <v>3.9483999999999999</v>
      </c>
      <c r="J623" s="2">
        <v>8.5485000000000007</v>
      </c>
      <c r="K623" s="2">
        <v>3.68</v>
      </c>
      <c r="L623" s="2">
        <v>0.60780000000000001</v>
      </c>
      <c r="M623" s="2">
        <v>0.1719</v>
      </c>
      <c r="N623" s="8">
        <v>97.179699999999997</v>
      </c>
      <c r="P623" s="2">
        <f t="shared" si="461"/>
        <v>55.193831633561331</v>
      </c>
      <c r="Q623" s="2">
        <f t="shared" si="462"/>
        <v>1.0806783721291588</v>
      </c>
      <c r="R623" s="2">
        <f t="shared" si="463"/>
        <v>18.005715185373077</v>
      </c>
      <c r="S623" s="2">
        <f t="shared" si="464"/>
        <v>8.0928424351999446</v>
      </c>
      <c r="T623" s="2">
        <f t="shared" si="465"/>
        <v>0.1782265226173779</v>
      </c>
      <c r="U623" s="2">
        <f t="shared" si="466"/>
        <v>4.06298846364004</v>
      </c>
      <c r="V623" s="2">
        <f t="shared" si="467"/>
        <v>8.7965902343802256</v>
      </c>
      <c r="W623" s="2">
        <f t="shared" si="468"/>
        <v>3.7867990948726948</v>
      </c>
      <c r="X623" s="2">
        <f t="shared" si="469"/>
        <v>0.62543926354989787</v>
      </c>
      <c r="Y623" s="2">
        <f t="shared" si="470"/>
        <v>0.1768887946762544</v>
      </c>
      <c r="Z623" s="2">
        <f t="shared" si="473"/>
        <v>100</v>
      </c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</row>
    <row r="624" spans="3:48" x14ac:dyDescent="0.2">
      <c r="C624" t="s">
        <v>20</v>
      </c>
      <c r="D624" s="2">
        <v>53.137099999999997</v>
      </c>
      <c r="E624" s="2">
        <v>1.03</v>
      </c>
      <c r="F624" s="2">
        <v>17.4861</v>
      </c>
      <c r="G624" s="2">
        <v>8.1809999999999992</v>
      </c>
      <c r="H624" s="2">
        <v>0.21510000000000001</v>
      </c>
      <c r="I624" s="2">
        <v>3.9249999999999998</v>
      </c>
      <c r="J624" s="2">
        <v>8.4983000000000004</v>
      </c>
      <c r="K624" s="2">
        <v>3.4901</v>
      </c>
      <c r="L624" s="2">
        <v>0.63770000000000004</v>
      </c>
      <c r="M624" s="2">
        <v>0.1963</v>
      </c>
      <c r="N624" s="8">
        <v>96.796599999999998</v>
      </c>
      <c r="P624" s="2">
        <f t="shared" si="461"/>
        <v>54.89562649927786</v>
      </c>
      <c r="Q624" s="2">
        <f t="shared" si="462"/>
        <v>1.0640869617321269</v>
      </c>
      <c r="R624" s="2">
        <f t="shared" si="463"/>
        <v>18.064787399557421</v>
      </c>
      <c r="S624" s="2">
        <f t="shared" si="464"/>
        <v>8.4517431397383778</v>
      </c>
      <c r="T624" s="2">
        <f t="shared" si="465"/>
        <v>0.2222185489986219</v>
      </c>
      <c r="U624" s="2">
        <f t="shared" si="466"/>
        <v>4.0548944900957267</v>
      </c>
      <c r="V624" s="2">
        <f t="shared" si="467"/>
        <v>8.7795439096001306</v>
      </c>
      <c r="W624" s="2">
        <f t="shared" si="468"/>
        <v>3.6056018496517441</v>
      </c>
      <c r="X624" s="2">
        <f t="shared" si="469"/>
        <v>0.65880413155007511</v>
      </c>
      <c r="Y624" s="2">
        <f t="shared" si="470"/>
        <v>0.20279637921166654</v>
      </c>
      <c r="Z624" s="2">
        <f t="shared" si="473"/>
        <v>100.00010330941377</v>
      </c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</row>
    <row r="625" spans="2:48" x14ac:dyDescent="0.2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8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</row>
    <row r="626" spans="2:48" x14ac:dyDescent="0.2">
      <c r="B626" s="11" t="s">
        <v>361</v>
      </c>
      <c r="C626" t="s">
        <v>109</v>
      </c>
      <c r="D626" s="2">
        <v>52.3782</v>
      </c>
      <c r="E626" s="2">
        <v>1.0189999999999999</v>
      </c>
      <c r="F626" s="2">
        <v>17.219899999999999</v>
      </c>
      <c r="G626" s="2">
        <v>7.8674999999999997</v>
      </c>
      <c r="H626" s="2">
        <v>0.17019999999999999</v>
      </c>
      <c r="I626" s="2">
        <v>4.2061999999999999</v>
      </c>
      <c r="J626" s="2">
        <v>8.2685999999999993</v>
      </c>
      <c r="K626" s="2">
        <v>3.4980000000000002</v>
      </c>
      <c r="L626" s="2">
        <v>0.56930000000000003</v>
      </c>
      <c r="M626" s="2">
        <v>0.21249999999999999</v>
      </c>
      <c r="N626" s="8">
        <v>95.409499999999994</v>
      </c>
      <c r="P626" s="2">
        <f t="shared" ref="P626:P673" si="474">D626/$N626*100</f>
        <v>54.898306772386398</v>
      </c>
      <c r="Q626" s="2">
        <f t="shared" ref="Q626:Q673" si="475">E626/$N626*100</f>
        <v>1.0680278169364685</v>
      </c>
      <c r="R626" s="2">
        <f t="shared" ref="R626:R673" si="476">F626/$N626*100</f>
        <v>18.048412369837386</v>
      </c>
      <c r="S626" s="2">
        <f t="shared" ref="S626:S673" si="477">G626/$N626*100</f>
        <v>8.2460341999486424</v>
      </c>
      <c r="T626" s="2">
        <f t="shared" ref="T626:T673" si="478">H626/$N626*100</f>
        <v>0.17838894449714127</v>
      </c>
      <c r="U626" s="2">
        <f t="shared" ref="U626:U673" si="479">I626/$N626*100</f>
        <v>4.4085756659452153</v>
      </c>
      <c r="V626" s="2">
        <f t="shared" ref="V626:V673" si="480">J626/$N626*100</f>
        <v>8.6664325879498385</v>
      </c>
      <c r="W626" s="2">
        <f t="shared" ref="W626:W673" si="481">K626/$N626*100</f>
        <v>3.6663015737426572</v>
      </c>
      <c r="X626" s="2">
        <f t="shared" ref="X626:X673" si="482">L626/$N626*100</f>
        <v>0.59669110518344615</v>
      </c>
      <c r="Y626" s="2">
        <f t="shared" ref="Y626:Y673" si="483">M626/$N626*100</f>
        <v>0.22272415220706532</v>
      </c>
      <c r="Z626" s="2">
        <f t="shared" si="473"/>
        <v>99.99989518863427</v>
      </c>
      <c r="AB626" s="2">
        <f t="shared" ref="AB626:AK626" si="484">AVERAGE(P626:P673)</f>
        <v>54.753545875795858</v>
      </c>
      <c r="AC626" s="2">
        <f t="shared" si="484"/>
        <v>1.0517348069769523</v>
      </c>
      <c r="AD626" s="2">
        <f t="shared" si="484"/>
        <v>17.974459707554626</v>
      </c>
      <c r="AE626" s="2">
        <f t="shared" si="484"/>
        <v>8.2100545888916958</v>
      </c>
      <c r="AF626" s="2">
        <f t="shared" si="484"/>
        <v>0.19093313851140528</v>
      </c>
      <c r="AG626" s="2">
        <f t="shared" si="484"/>
        <v>4.214091560381763</v>
      </c>
      <c r="AH626" s="2">
        <f t="shared" si="484"/>
        <v>8.9053074083844397</v>
      </c>
      <c r="AI626" s="2">
        <f t="shared" si="484"/>
        <v>3.8493896719073586</v>
      </c>
      <c r="AJ626" s="2">
        <f t="shared" si="484"/>
        <v>0.64558636468077168</v>
      </c>
      <c r="AK626" s="2">
        <f t="shared" si="484"/>
        <v>0.20487731381582128</v>
      </c>
      <c r="AL626" s="2"/>
      <c r="AM626" s="2">
        <f t="shared" ref="AM626:AV626" si="485">_xlfn.STDEV.P(P626:P673)</f>
        <v>0.25355451040793764</v>
      </c>
      <c r="AN626" s="2">
        <f t="shared" si="485"/>
        <v>3.2666603698817562E-2</v>
      </c>
      <c r="AO626" s="2">
        <f t="shared" si="485"/>
        <v>0.15500063967849356</v>
      </c>
      <c r="AP626" s="2">
        <f t="shared" si="485"/>
        <v>0.15153701338023159</v>
      </c>
      <c r="AQ626" s="2">
        <f t="shared" si="485"/>
        <v>4.0413969800757413E-2</v>
      </c>
      <c r="AR626" s="2">
        <f t="shared" si="485"/>
        <v>0.11299356443903605</v>
      </c>
      <c r="AS626" s="2">
        <f t="shared" si="485"/>
        <v>0.12945873518304804</v>
      </c>
      <c r="AT626" s="2">
        <f t="shared" si="485"/>
        <v>0.12105480662005957</v>
      </c>
      <c r="AU626" s="2">
        <f t="shared" si="485"/>
        <v>3.9288252665194506E-2</v>
      </c>
      <c r="AV626" s="2">
        <f t="shared" si="485"/>
        <v>4.4455652481022921E-2</v>
      </c>
    </row>
    <row r="627" spans="2:48" x14ac:dyDescent="0.2">
      <c r="C627" t="s">
        <v>101</v>
      </c>
      <c r="D627" s="2">
        <v>52.113799999999998</v>
      </c>
      <c r="E627" s="2">
        <v>1.0367999999999999</v>
      </c>
      <c r="F627" s="2">
        <v>17.0871</v>
      </c>
      <c r="G627" s="2">
        <v>7.7438000000000002</v>
      </c>
      <c r="H627" s="2">
        <v>0.2235</v>
      </c>
      <c r="I627" s="2">
        <v>3.9100999999999999</v>
      </c>
      <c r="J627" s="2">
        <v>8.7887000000000004</v>
      </c>
      <c r="K627" s="2">
        <v>3.7250999999999999</v>
      </c>
      <c r="L627" s="2">
        <v>0.61060000000000003</v>
      </c>
      <c r="M627" s="2">
        <v>0.14299999999999999</v>
      </c>
      <c r="N627" s="8">
        <v>95.382499999999993</v>
      </c>
      <c r="P627" s="2">
        <f t="shared" si="474"/>
        <v>54.636647183707709</v>
      </c>
      <c r="Q627" s="2">
        <f t="shared" si="475"/>
        <v>1.0869918486095458</v>
      </c>
      <c r="R627" s="2">
        <f t="shared" si="476"/>
        <v>17.914292454066523</v>
      </c>
      <c r="S627" s="2">
        <f t="shared" si="477"/>
        <v>8.1186800513721078</v>
      </c>
      <c r="T627" s="2">
        <f t="shared" si="478"/>
        <v>0.23431971273556473</v>
      </c>
      <c r="U627" s="2">
        <f t="shared" si="479"/>
        <v>4.0993893009724012</v>
      </c>
      <c r="V627" s="2">
        <f t="shared" si="480"/>
        <v>9.2141640237989151</v>
      </c>
      <c r="W627" s="2">
        <f t="shared" si="481"/>
        <v>3.9054333866275264</v>
      </c>
      <c r="X627" s="2">
        <f t="shared" si="482"/>
        <v>0.64015935837286719</v>
      </c>
      <c r="Y627" s="2">
        <f t="shared" si="483"/>
        <v>0.149922679736849</v>
      </c>
      <c r="Z627" s="2">
        <f t="shared" si="473"/>
        <v>100.00000000000001</v>
      </c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</row>
    <row r="628" spans="2:48" x14ac:dyDescent="0.2">
      <c r="C628" t="s">
        <v>102</v>
      </c>
      <c r="D628" s="2">
        <v>52.2181</v>
      </c>
      <c r="E628" s="2">
        <v>1.0481</v>
      </c>
      <c r="F628" s="2">
        <v>17.181999999999999</v>
      </c>
      <c r="G628" s="2">
        <v>7.8697999999999997</v>
      </c>
      <c r="H628" s="2">
        <v>0.2104</v>
      </c>
      <c r="I628" s="2">
        <v>3.996</v>
      </c>
      <c r="J628" s="2">
        <v>8.6000999999999994</v>
      </c>
      <c r="K628" s="2">
        <v>3.7151000000000001</v>
      </c>
      <c r="L628" s="2">
        <v>0.58309999999999995</v>
      </c>
      <c r="M628" s="2">
        <v>0.22450000000000001</v>
      </c>
      <c r="N628" s="8">
        <v>95.647199999999998</v>
      </c>
      <c r="P628" s="2">
        <f t="shared" si="474"/>
        <v>54.594488913423497</v>
      </c>
      <c r="Q628" s="2">
        <f t="shared" si="475"/>
        <v>1.0957978905812193</v>
      </c>
      <c r="R628" s="2">
        <f t="shared" si="476"/>
        <v>17.963934124574475</v>
      </c>
      <c r="S628" s="2">
        <f t="shared" si="477"/>
        <v>8.2279460350120033</v>
      </c>
      <c r="T628" s="2">
        <f t="shared" si="478"/>
        <v>0.21997507506753988</v>
      </c>
      <c r="U628" s="2">
        <f t="shared" si="479"/>
        <v>4.1778536120241894</v>
      </c>
      <c r="V628" s="2">
        <f t="shared" si="480"/>
        <v>8.9914811933856917</v>
      </c>
      <c r="W628" s="2">
        <f t="shared" si="481"/>
        <v>3.8841701586664326</v>
      </c>
      <c r="X628" s="2">
        <f t="shared" si="482"/>
        <v>0.60963624653936543</v>
      </c>
      <c r="Y628" s="2">
        <f t="shared" si="483"/>
        <v>0.23471675072558318</v>
      </c>
      <c r="Z628" s="2">
        <f t="shared" si="473"/>
        <v>100.00000000000001</v>
      </c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</row>
    <row r="629" spans="2:48" x14ac:dyDescent="0.2">
      <c r="C629" t="s">
        <v>103</v>
      </c>
      <c r="D629" s="2">
        <v>52.007899999999999</v>
      </c>
      <c r="E629" s="2">
        <v>1.0285</v>
      </c>
      <c r="F629" s="2">
        <v>17.239899999999999</v>
      </c>
      <c r="G629" s="2">
        <v>7.83</v>
      </c>
      <c r="H629" s="2">
        <v>0.13059999999999999</v>
      </c>
      <c r="I629" s="2">
        <v>4.0903999999999998</v>
      </c>
      <c r="J629" s="2">
        <v>8.5938999999999997</v>
      </c>
      <c r="K629" s="2">
        <v>3.6150000000000002</v>
      </c>
      <c r="L629" s="2">
        <v>0.59509999999999996</v>
      </c>
      <c r="M629" s="2">
        <v>0.19409999999999999</v>
      </c>
      <c r="N629" s="8">
        <v>95.325500000000005</v>
      </c>
      <c r="P629" s="2">
        <f t="shared" si="474"/>
        <v>54.558224189749851</v>
      </c>
      <c r="Q629" s="2">
        <f t="shared" si="475"/>
        <v>1.0789348075803431</v>
      </c>
      <c r="R629" s="2">
        <f t="shared" si="476"/>
        <v>18.085297218477738</v>
      </c>
      <c r="S629" s="2">
        <f t="shared" si="477"/>
        <v>8.2139616367079107</v>
      </c>
      <c r="T629" s="2">
        <f t="shared" si="478"/>
        <v>0.13700426433640525</v>
      </c>
      <c r="U629" s="2">
        <f t="shared" si="479"/>
        <v>4.2909819513141807</v>
      </c>
      <c r="V629" s="2">
        <f t="shared" si="480"/>
        <v>9.015321188978815</v>
      </c>
      <c r="W629" s="2">
        <f t="shared" si="481"/>
        <v>3.7922696445337292</v>
      </c>
      <c r="X629" s="2">
        <f t="shared" si="482"/>
        <v>0.62428206513472262</v>
      </c>
      <c r="Y629" s="2">
        <f t="shared" si="483"/>
        <v>0.20361812946168653</v>
      </c>
      <c r="Z629" s="2">
        <f t="shared" si="473"/>
        <v>99.999895096275395</v>
      </c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</row>
    <row r="630" spans="2:48" x14ac:dyDescent="0.2">
      <c r="C630" t="s">
        <v>104</v>
      </c>
      <c r="D630" s="2">
        <v>52.688400000000001</v>
      </c>
      <c r="E630" s="2">
        <v>0.99150000000000005</v>
      </c>
      <c r="F630" s="2">
        <v>17.5594</v>
      </c>
      <c r="G630" s="2">
        <v>7.9827000000000004</v>
      </c>
      <c r="H630" s="2">
        <v>0.17050000000000001</v>
      </c>
      <c r="I630" s="2">
        <v>3.9411</v>
      </c>
      <c r="J630" s="2">
        <v>8.6541999999999994</v>
      </c>
      <c r="K630" s="2">
        <v>3.5526</v>
      </c>
      <c r="L630" s="2">
        <v>0.63849999999999996</v>
      </c>
      <c r="M630" s="2">
        <v>0.1346</v>
      </c>
      <c r="N630" s="8">
        <v>96.313699999999997</v>
      </c>
      <c r="P630" s="2">
        <f t="shared" si="474"/>
        <v>54.704990048144765</v>
      </c>
      <c r="Q630" s="2">
        <f t="shared" si="475"/>
        <v>1.0294485623540577</v>
      </c>
      <c r="R630" s="2">
        <f t="shared" si="476"/>
        <v>18.231466551487483</v>
      </c>
      <c r="S630" s="2">
        <f t="shared" si="477"/>
        <v>8.2882289850768895</v>
      </c>
      <c r="T630" s="2">
        <f t="shared" si="478"/>
        <v>0.17702569831706186</v>
      </c>
      <c r="U630" s="2">
        <f t="shared" si="479"/>
        <v>4.0919412295447062</v>
      </c>
      <c r="V630" s="2">
        <f t="shared" si="480"/>
        <v>8.9854299024956976</v>
      </c>
      <c r="W630" s="2">
        <f t="shared" si="481"/>
        <v>3.6885718231155074</v>
      </c>
      <c r="X630" s="2">
        <f t="shared" si="482"/>
        <v>0.66293787903486212</v>
      </c>
      <c r="Y630" s="2">
        <f t="shared" si="483"/>
        <v>0.1397516656508887</v>
      </c>
      <c r="Z630" s="2">
        <f t="shared" si="473"/>
        <v>99.999792345221906</v>
      </c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</row>
    <row r="631" spans="2:48" x14ac:dyDescent="0.2">
      <c r="C631" t="s">
        <v>105</v>
      </c>
      <c r="D631" s="2">
        <v>51.762999999999998</v>
      </c>
      <c r="E631" s="2">
        <v>0.98040000000000005</v>
      </c>
      <c r="F631" s="2">
        <v>17.111699999999999</v>
      </c>
      <c r="G631" s="2">
        <v>7.5134999999999996</v>
      </c>
      <c r="H631" s="2">
        <v>0.1867</v>
      </c>
      <c r="I631" s="2">
        <v>4.1959999999999997</v>
      </c>
      <c r="J631" s="2">
        <v>8.4745000000000008</v>
      </c>
      <c r="K631" s="2">
        <v>3.8275000000000001</v>
      </c>
      <c r="L631" s="2">
        <v>0.65249999999999997</v>
      </c>
      <c r="M631" s="2">
        <v>0.1517</v>
      </c>
      <c r="N631" s="8">
        <v>94.857500000000002</v>
      </c>
      <c r="P631" s="2">
        <f t="shared" si="474"/>
        <v>54.56922225443428</v>
      </c>
      <c r="Q631" s="2">
        <f t="shared" si="475"/>
        <v>1.0335503254882326</v>
      </c>
      <c r="R631" s="2">
        <f t="shared" si="476"/>
        <v>18.039374851751312</v>
      </c>
      <c r="S631" s="2">
        <f t="shared" si="477"/>
        <v>7.9208286113380586</v>
      </c>
      <c r="T631" s="2">
        <f t="shared" si="478"/>
        <v>0.19682154811164115</v>
      </c>
      <c r="U631" s="2">
        <f t="shared" si="479"/>
        <v>4.4234773212450254</v>
      </c>
      <c r="V631" s="2">
        <f t="shared" si="480"/>
        <v>8.9339272065993729</v>
      </c>
      <c r="W631" s="2">
        <f t="shared" si="481"/>
        <v>4.0349998682233874</v>
      </c>
      <c r="X631" s="2">
        <f t="shared" si="482"/>
        <v>0.68787391613736393</v>
      </c>
      <c r="Y631" s="2">
        <f t="shared" si="483"/>
        <v>0.15992409667132276</v>
      </c>
      <c r="Z631" s="2">
        <f t="shared" si="473"/>
        <v>100</v>
      </c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</row>
    <row r="632" spans="2:48" x14ac:dyDescent="0.2">
      <c r="C632" t="s">
        <v>106</v>
      </c>
      <c r="D632" s="2">
        <v>52.488700000000001</v>
      </c>
      <c r="E632" s="2">
        <v>1.0125</v>
      </c>
      <c r="F632" s="2">
        <v>16.892900000000001</v>
      </c>
      <c r="G632" s="2">
        <v>7.5216000000000003</v>
      </c>
      <c r="H632" s="2">
        <v>0.18679999999999999</v>
      </c>
      <c r="I632" s="2">
        <v>3.9670000000000001</v>
      </c>
      <c r="J632" s="2">
        <v>8.5617999999999999</v>
      </c>
      <c r="K632" s="2">
        <v>3.4944000000000002</v>
      </c>
      <c r="L632" s="2">
        <v>0.65920000000000001</v>
      </c>
      <c r="M632" s="2">
        <v>0.1578</v>
      </c>
      <c r="N632" s="8">
        <v>94.942700000000002</v>
      </c>
      <c r="P632" s="2">
        <f t="shared" si="474"/>
        <v>55.284608505972557</v>
      </c>
      <c r="Q632" s="2">
        <f t="shared" si="475"/>
        <v>1.0664327009870163</v>
      </c>
      <c r="R632" s="2">
        <f t="shared" si="476"/>
        <v>17.792731826670192</v>
      </c>
      <c r="S632" s="2">
        <f t="shared" si="477"/>
        <v>7.9222520530804381</v>
      </c>
      <c r="T632" s="2">
        <f t="shared" si="478"/>
        <v>0.19675025041419719</v>
      </c>
      <c r="U632" s="2">
        <f t="shared" si="479"/>
        <v>4.1783096541387597</v>
      </c>
      <c r="V632" s="2">
        <f t="shared" si="480"/>
        <v>9.0178602462327273</v>
      </c>
      <c r="W632" s="2">
        <f t="shared" si="481"/>
        <v>3.6805357336583016</v>
      </c>
      <c r="X632" s="2">
        <f t="shared" si="482"/>
        <v>0.69431351752162096</v>
      </c>
      <c r="Y632" s="2">
        <f t="shared" si="483"/>
        <v>0.1662055113241987</v>
      </c>
      <c r="Z632" s="2">
        <f t="shared" si="473"/>
        <v>100.00000000000001</v>
      </c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</row>
    <row r="633" spans="2:48" x14ac:dyDescent="0.2">
      <c r="C633" t="s">
        <v>107</v>
      </c>
      <c r="D633" s="2">
        <v>52.393099999999997</v>
      </c>
      <c r="E633" s="2">
        <v>0.9667</v>
      </c>
      <c r="F633" s="2">
        <v>17.2378</v>
      </c>
      <c r="G633" s="2">
        <v>8.0175000000000001</v>
      </c>
      <c r="H633" s="2">
        <v>0.1973</v>
      </c>
      <c r="I633" s="2">
        <v>3.9426999999999999</v>
      </c>
      <c r="J633" s="2">
        <v>8.5300999999999991</v>
      </c>
      <c r="K633" s="2">
        <v>3.6375999999999999</v>
      </c>
      <c r="L633" s="2">
        <v>0.53549999999999998</v>
      </c>
      <c r="M633" s="2">
        <v>0.15840000000000001</v>
      </c>
      <c r="N633" s="8">
        <v>95.616799999999998</v>
      </c>
      <c r="P633" s="2">
        <f t="shared" si="474"/>
        <v>54.794868684164285</v>
      </c>
      <c r="Q633" s="2">
        <f t="shared" si="475"/>
        <v>1.0110148007463122</v>
      </c>
      <c r="R633" s="2">
        <f t="shared" si="476"/>
        <v>18.028003447092981</v>
      </c>
      <c r="S633" s="2">
        <f t="shared" si="477"/>
        <v>8.3850327557500357</v>
      </c>
      <c r="T633" s="2">
        <f t="shared" si="478"/>
        <v>0.2063444917629538</v>
      </c>
      <c r="U633" s="2">
        <f t="shared" si="479"/>
        <v>4.1234385589143328</v>
      </c>
      <c r="V633" s="2">
        <f t="shared" si="480"/>
        <v>8.9211310146334117</v>
      </c>
      <c r="W633" s="2">
        <f t="shared" si="481"/>
        <v>3.8043523732231153</v>
      </c>
      <c r="X633" s="2">
        <f t="shared" si="482"/>
        <v>0.56004802503325768</v>
      </c>
      <c r="Y633" s="2">
        <f t="shared" si="483"/>
        <v>0.16566126454765273</v>
      </c>
      <c r="Z633" s="2">
        <f t="shared" si="473"/>
        <v>99.999895415868323</v>
      </c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</row>
    <row r="634" spans="2:48" x14ac:dyDescent="0.2">
      <c r="C634" t="s">
        <v>330</v>
      </c>
      <c r="D634" s="2">
        <v>52.396599999999999</v>
      </c>
      <c r="E634" s="2">
        <v>0.94940000000000002</v>
      </c>
      <c r="F634" s="2">
        <v>17.3172</v>
      </c>
      <c r="G634" s="2">
        <v>7.7409999999999997</v>
      </c>
      <c r="H634" s="2">
        <v>0.21340000000000001</v>
      </c>
      <c r="I634" s="2">
        <v>4.0812999999999997</v>
      </c>
      <c r="J634" s="2">
        <v>8.6539000000000001</v>
      </c>
      <c r="K634" s="2">
        <v>3.7839</v>
      </c>
      <c r="L634" s="2">
        <v>0.56420000000000003</v>
      </c>
      <c r="M634" s="2">
        <v>0.2172</v>
      </c>
      <c r="N634" s="8">
        <v>95.918099999999995</v>
      </c>
      <c r="P634" s="2">
        <f t="shared" si="474"/>
        <v>54.626394809738734</v>
      </c>
      <c r="Q634" s="2">
        <f t="shared" si="475"/>
        <v>0.9898027588119449</v>
      </c>
      <c r="R634" s="2">
        <f t="shared" si="476"/>
        <v>18.054152448807891</v>
      </c>
      <c r="S634" s="2">
        <f t="shared" si="477"/>
        <v>8.0704267494873232</v>
      </c>
      <c r="T634" s="2">
        <f t="shared" si="478"/>
        <v>0.22248147117176009</v>
      </c>
      <c r="U634" s="2">
        <f t="shared" si="479"/>
        <v>4.2549842000623448</v>
      </c>
      <c r="V634" s="2">
        <f t="shared" si="480"/>
        <v>9.0221762107464603</v>
      </c>
      <c r="W634" s="2">
        <f t="shared" si="481"/>
        <v>3.9449280167142593</v>
      </c>
      <c r="X634" s="2">
        <f t="shared" si="482"/>
        <v>0.58821015011765254</v>
      </c>
      <c r="Y634" s="2">
        <f t="shared" si="483"/>
        <v>0.22644318434164148</v>
      </c>
      <c r="Z634" s="2">
        <f t="shared" si="473"/>
        <v>100.00000000000001</v>
      </c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</row>
    <row r="635" spans="2:48" x14ac:dyDescent="0.2">
      <c r="C635" t="s">
        <v>331</v>
      </c>
      <c r="D635" s="2">
        <v>52.557899999999997</v>
      </c>
      <c r="E635" s="2">
        <v>1.0053000000000001</v>
      </c>
      <c r="F635" s="2">
        <v>17.172999999999998</v>
      </c>
      <c r="G635" s="2">
        <v>7.8029999999999999</v>
      </c>
      <c r="H635" s="2">
        <v>0.15210000000000001</v>
      </c>
      <c r="I635" s="2">
        <v>4.1605999999999996</v>
      </c>
      <c r="J635" s="2">
        <v>8.6478000000000002</v>
      </c>
      <c r="K635" s="2">
        <v>3.6444999999999999</v>
      </c>
      <c r="L635" s="2">
        <v>0.66420000000000001</v>
      </c>
      <c r="M635" s="2">
        <v>0.22700000000000001</v>
      </c>
      <c r="N635" s="8">
        <v>96.035499999999999</v>
      </c>
      <c r="P635" s="2">
        <f t="shared" si="474"/>
        <v>54.727574698939449</v>
      </c>
      <c r="Q635" s="2">
        <f t="shared" si="475"/>
        <v>1.0468004019347013</v>
      </c>
      <c r="R635" s="2">
        <f t="shared" si="476"/>
        <v>17.881929078309582</v>
      </c>
      <c r="S635" s="2">
        <f t="shared" si="477"/>
        <v>8.1251203981860876</v>
      </c>
      <c r="T635" s="2">
        <f t="shared" si="478"/>
        <v>0.15837893279047854</v>
      </c>
      <c r="U635" s="2">
        <f t="shared" si="479"/>
        <v>4.3323562640898414</v>
      </c>
      <c r="V635" s="2">
        <f t="shared" si="480"/>
        <v>9.0047951018113093</v>
      </c>
      <c r="W635" s="2">
        <f t="shared" si="481"/>
        <v>3.7949508254759956</v>
      </c>
      <c r="X635" s="2">
        <f t="shared" si="482"/>
        <v>0.69161924496670513</v>
      </c>
      <c r="Y635" s="2">
        <f t="shared" si="483"/>
        <v>0.23637092533490223</v>
      </c>
      <c r="Z635" s="2">
        <f t="shared" si="473"/>
        <v>99.999895871839044</v>
      </c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</row>
    <row r="636" spans="2:48" x14ac:dyDescent="0.2">
      <c r="C636" t="s">
        <v>332</v>
      </c>
      <c r="D636" s="2">
        <v>52.5199</v>
      </c>
      <c r="E636" s="2">
        <v>1.0055000000000001</v>
      </c>
      <c r="F636" s="2">
        <v>17.177900000000001</v>
      </c>
      <c r="G636" s="2">
        <v>7.7656000000000001</v>
      </c>
      <c r="H636" s="2">
        <v>0.16539999999999999</v>
      </c>
      <c r="I636" s="2">
        <v>4.0384000000000002</v>
      </c>
      <c r="J636" s="2">
        <v>8.3902000000000001</v>
      </c>
      <c r="K636" s="2">
        <v>3.7130000000000001</v>
      </c>
      <c r="L636" s="2">
        <v>0.59440000000000004</v>
      </c>
      <c r="M636" s="2">
        <v>0.15720000000000001</v>
      </c>
      <c r="N636" s="8">
        <v>95.527500000000003</v>
      </c>
      <c r="P636" s="2">
        <f t="shared" si="474"/>
        <v>54.9788280861532</v>
      </c>
      <c r="Q636" s="2">
        <f t="shared" si="475"/>
        <v>1.0525764832116407</v>
      </c>
      <c r="R636" s="2">
        <f t="shared" si="476"/>
        <v>17.98215173641098</v>
      </c>
      <c r="S636" s="2">
        <f t="shared" si="477"/>
        <v>8.1291774619873856</v>
      </c>
      <c r="T636" s="2">
        <f t="shared" si="478"/>
        <v>0.17314385909816543</v>
      </c>
      <c r="U636" s="2">
        <f t="shared" si="479"/>
        <v>4.2274737640993436</v>
      </c>
      <c r="V636" s="2">
        <f t="shared" si="480"/>
        <v>8.7830205961634089</v>
      </c>
      <c r="W636" s="2">
        <f t="shared" si="481"/>
        <v>3.8868388683886841</v>
      </c>
      <c r="X636" s="2">
        <f t="shared" si="482"/>
        <v>0.62222920101541435</v>
      </c>
      <c r="Y636" s="2">
        <f t="shared" si="483"/>
        <v>0.16455994347177513</v>
      </c>
      <c r="Z636" s="2">
        <f t="shared" si="473"/>
        <v>99.999999999999986</v>
      </c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</row>
    <row r="637" spans="2:48" x14ac:dyDescent="0.2">
      <c r="C637" t="s">
        <v>333</v>
      </c>
      <c r="D637" s="2">
        <v>52.451000000000001</v>
      </c>
      <c r="E637" s="2">
        <v>0.98950000000000005</v>
      </c>
      <c r="F637" s="2">
        <v>17.239699999999999</v>
      </c>
      <c r="G637" s="2">
        <v>7.6378000000000004</v>
      </c>
      <c r="H637" s="2">
        <v>0.1973</v>
      </c>
      <c r="I637" s="2">
        <v>4.0669000000000004</v>
      </c>
      <c r="J637" s="2">
        <v>8.4147999999999996</v>
      </c>
      <c r="K637" s="2">
        <v>3.81</v>
      </c>
      <c r="L637" s="2">
        <v>0.61080000000000001</v>
      </c>
      <c r="M637" s="2">
        <v>0.1341</v>
      </c>
      <c r="N637" s="8">
        <v>95.551900000000003</v>
      </c>
      <c r="P637" s="2">
        <f t="shared" si="474"/>
        <v>54.892681359554331</v>
      </c>
      <c r="Q637" s="2">
        <f t="shared" si="475"/>
        <v>1.0355628721145262</v>
      </c>
      <c r="R637" s="2">
        <f t="shared" si="476"/>
        <v>18.042236732079633</v>
      </c>
      <c r="S637" s="2">
        <f t="shared" si="477"/>
        <v>7.9933523038265069</v>
      </c>
      <c r="T637" s="2">
        <f t="shared" si="478"/>
        <v>0.2064846434241496</v>
      </c>
      <c r="U637" s="2">
        <f t="shared" si="479"/>
        <v>4.2562209647322558</v>
      </c>
      <c r="V637" s="2">
        <f t="shared" si="480"/>
        <v>8.8065229472150737</v>
      </c>
      <c r="W637" s="2">
        <f t="shared" si="481"/>
        <v>3.9873618420983776</v>
      </c>
      <c r="X637" s="2">
        <f t="shared" si="482"/>
        <v>0.63923375673325178</v>
      </c>
      <c r="Y637" s="2">
        <f t="shared" si="483"/>
        <v>0.14034257822188778</v>
      </c>
      <c r="Z637" s="2">
        <f t="shared" si="473"/>
        <v>99.999999999999986</v>
      </c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</row>
    <row r="638" spans="2:48" x14ac:dyDescent="0.2">
      <c r="C638" t="s">
        <v>334</v>
      </c>
      <c r="D638" s="2">
        <v>52.511000000000003</v>
      </c>
      <c r="E638" s="2">
        <v>1.0389999999999999</v>
      </c>
      <c r="F638" s="2">
        <v>17.157</v>
      </c>
      <c r="G638" s="2">
        <v>7.7553000000000001</v>
      </c>
      <c r="H638" s="2">
        <v>0.16819999999999999</v>
      </c>
      <c r="I638" s="2">
        <v>3.8681000000000001</v>
      </c>
      <c r="J638" s="2">
        <v>8.3385999999999996</v>
      </c>
      <c r="K638" s="2">
        <v>3.6568999999999998</v>
      </c>
      <c r="L638" s="2">
        <v>0.5615</v>
      </c>
      <c r="M638" s="2">
        <v>0.2109</v>
      </c>
      <c r="N638" s="8">
        <v>95.266499999999994</v>
      </c>
      <c r="P638" s="2">
        <f t="shared" si="474"/>
        <v>55.120110427065136</v>
      </c>
      <c r="Q638" s="2">
        <f t="shared" si="475"/>
        <v>1.0906247211769089</v>
      </c>
      <c r="R638" s="2">
        <f t="shared" si="476"/>
        <v>18.009478672985782</v>
      </c>
      <c r="S638" s="2">
        <f t="shared" si="477"/>
        <v>8.1406370549983471</v>
      </c>
      <c r="T638" s="2">
        <f t="shared" si="478"/>
        <v>0.17655734177281626</v>
      </c>
      <c r="U638" s="2">
        <f t="shared" si="479"/>
        <v>4.0602940173093378</v>
      </c>
      <c r="V638" s="2">
        <f t="shared" si="480"/>
        <v>8.7529194417764895</v>
      </c>
      <c r="W638" s="2">
        <f t="shared" si="481"/>
        <v>3.8386001375089878</v>
      </c>
      <c r="X638" s="2">
        <f t="shared" si="482"/>
        <v>0.58939921168511489</v>
      </c>
      <c r="Y638" s="2">
        <f t="shared" si="483"/>
        <v>0.2213789737210877</v>
      </c>
      <c r="Z638" s="2">
        <f t="shared" si="473"/>
        <v>100.00000000000001</v>
      </c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</row>
    <row r="639" spans="2:48" x14ac:dyDescent="0.2">
      <c r="C639" t="s">
        <v>335</v>
      </c>
      <c r="D639" s="2">
        <v>52.555500000000002</v>
      </c>
      <c r="E639" s="2">
        <v>0.98609999999999998</v>
      </c>
      <c r="F639" s="2">
        <v>17.273399999999999</v>
      </c>
      <c r="G639" s="2">
        <v>7.9882</v>
      </c>
      <c r="H639" s="2">
        <v>0.12540000000000001</v>
      </c>
      <c r="I639" s="2">
        <v>3.8906999999999998</v>
      </c>
      <c r="J639" s="2">
        <v>8.2908000000000008</v>
      </c>
      <c r="K639" s="2">
        <v>3.6974999999999998</v>
      </c>
      <c r="L639" s="2">
        <v>0.60819999999999996</v>
      </c>
      <c r="M639" s="2">
        <v>0.21560000000000001</v>
      </c>
      <c r="N639" s="8">
        <v>95.631399999999999</v>
      </c>
      <c r="P639" s="2">
        <f t="shared" si="474"/>
        <v>54.956321877542315</v>
      </c>
      <c r="Q639" s="2">
        <f t="shared" si="475"/>
        <v>1.031146673582108</v>
      </c>
      <c r="R639" s="2">
        <f t="shared" si="476"/>
        <v>18.062477387134351</v>
      </c>
      <c r="S639" s="2">
        <f t="shared" si="477"/>
        <v>8.3531141445173862</v>
      </c>
      <c r="T639" s="2">
        <f t="shared" si="478"/>
        <v>0.13112847872142416</v>
      </c>
      <c r="U639" s="2">
        <f t="shared" si="479"/>
        <v>4.0684335898041857</v>
      </c>
      <c r="V639" s="2">
        <f t="shared" si="480"/>
        <v>8.6695374113523389</v>
      </c>
      <c r="W639" s="2">
        <f t="shared" si="481"/>
        <v>3.8664078953147185</v>
      </c>
      <c r="X639" s="2">
        <f t="shared" si="482"/>
        <v>0.63598357861539201</v>
      </c>
      <c r="Y639" s="2">
        <f t="shared" si="483"/>
        <v>0.22544896341578186</v>
      </c>
      <c r="Z639" s="2">
        <f t="shared" si="473"/>
        <v>100.00000000000001</v>
      </c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</row>
    <row r="640" spans="2:48" x14ac:dyDescent="0.2">
      <c r="C640" t="s">
        <v>336</v>
      </c>
      <c r="D640" s="2">
        <v>52.308199999999999</v>
      </c>
      <c r="E640" s="2">
        <v>1.0468</v>
      </c>
      <c r="F640" s="2">
        <v>17.302</v>
      </c>
      <c r="G640" s="2">
        <v>7.6097999999999999</v>
      </c>
      <c r="H640" s="2">
        <v>0.219</v>
      </c>
      <c r="I640" s="2">
        <v>4.0937999999999999</v>
      </c>
      <c r="J640" s="2">
        <v>8.5898000000000003</v>
      </c>
      <c r="K640" s="2">
        <v>3.6808000000000001</v>
      </c>
      <c r="L640" s="2">
        <v>0.62629999999999997</v>
      </c>
      <c r="M640" s="2">
        <v>0.1736</v>
      </c>
      <c r="N640" s="8">
        <v>95.650099999999995</v>
      </c>
      <c r="P640" s="2">
        <f t="shared" si="474"/>
        <v>54.687031168812162</v>
      </c>
      <c r="Q640" s="2">
        <f t="shared" si="475"/>
        <v>1.0944055468839029</v>
      </c>
      <c r="R640" s="2">
        <f t="shared" si="476"/>
        <v>18.088846744540778</v>
      </c>
      <c r="S640" s="2">
        <f t="shared" si="477"/>
        <v>7.9558724977809749</v>
      </c>
      <c r="T640" s="2">
        <f t="shared" si="478"/>
        <v>0.22895950971300608</v>
      </c>
      <c r="U640" s="2">
        <f t="shared" si="479"/>
        <v>4.279974615813261</v>
      </c>
      <c r="V640" s="2">
        <f t="shared" si="480"/>
        <v>8.9804401668163454</v>
      </c>
      <c r="W640" s="2">
        <f t="shared" si="481"/>
        <v>3.8481925267197838</v>
      </c>
      <c r="X640" s="2">
        <f t="shared" si="482"/>
        <v>0.65478237869066525</v>
      </c>
      <c r="Y640" s="2">
        <f t="shared" si="483"/>
        <v>0.18149484422912263</v>
      </c>
      <c r="Z640" s="2">
        <f t="shared" si="473"/>
        <v>100.00000000000001</v>
      </c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</row>
    <row r="641" spans="3:48" x14ac:dyDescent="0.2">
      <c r="C641" t="s">
        <v>337</v>
      </c>
      <c r="D641" s="2">
        <v>52.009799999999998</v>
      </c>
      <c r="E641" s="2">
        <v>1.0019</v>
      </c>
      <c r="F641" s="2">
        <v>17.164100000000001</v>
      </c>
      <c r="G641" s="2">
        <v>7.9309000000000003</v>
      </c>
      <c r="H641" s="2">
        <v>0.2243</v>
      </c>
      <c r="I641" s="2">
        <v>4.1886999999999999</v>
      </c>
      <c r="J641" s="2">
        <v>8.4703999999999997</v>
      </c>
      <c r="K641" s="2">
        <v>3.8331</v>
      </c>
      <c r="L641" s="2">
        <v>0.71179999999999999</v>
      </c>
      <c r="M641" s="2">
        <v>0.25940000000000002</v>
      </c>
      <c r="N641" s="8">
        <v>95.794499999999999</v>
      </c>
      <c r="P641" s="2">
        <f t="shared" si="474"/>
        <v>54.293096158965284</v>
      </c>
      <c r="Q641" s="2">
        <f t="shared" si="475"/>
        <v>1.0458846802269441</v>
      </c>
      <c r="R641" s="2">
        <f t="shared" si="476"/>
        <v>17.917625750956475</v>
      </c>
      <c r="S641" s="2">
        <f t="shared" si="477"/>
        <v>8.2790765649384888</v>
      </c>
      <c r="T641" s="2">
        <f t="shared" si="478"/>
        <v>0.23414705437159755</v>
      </c>
      <c r="U641" s="2">
        <f t="shared" si="479"/>
        <v>4.3725892405096323</v>
      </c>
      <c r="V641" s="2">
        <f t="shared" si="480"/>
        <v>8.8422612989263474</v>
      </c>
      <c r="W641" s="2">
        <f t="shared" si="481"/>
        <v>4.00137794967352</v>
      </c>
      <c r="X641" s="2">
        <f t="shared" si="482"/>
        <v>0.74304892243291631</v>
      </c>
      <c r="Y641" s="2">
        <f t="shared" si="483"/>
        <v>0.2707879888720125</v>
      </c>
      <c r="Z641" s="2">
        <f t="shared" si="473"/>
        <v>99.999895609873235</v>
      </c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</row>
    <row r="642" spans="3:48" x14ac:dyDescent="0.2">
      <c r="C642" t="s">
        <v>338</v>
      </c>
      <c r="D642" s="2">
        <v>52.605400000000003</v>
      </c>
      <c r="E642" s="2">
        <v>0.99870000000000003</v>
      </c>
      <c r="F642" s="2">
        <v>16.773099999999999</v>
      </c>
      <c r="G642" s="2">
        <v>7.6406000000000001</v>
      </c>
      <c r="H642" s="2">
        <v>0.13089999999999999</v>
      </c>
      <c r="I642" s="2">
        <v>3.9142999999999999</v>
      </c>
      <c r="J642" s="2">
        <v>8.6524999999999999</v>
      </c>
      <c r="K642" s="2">
        <v>3.5769000000000002</v>
      </c>
      <c r="L642" s="2">
        <v>0.59650000000000003</v>
      </c>
      <c r="M642" s="2">
        <v>0.22509999999999999</v>
      </c>
      <c r="N642" s="8">
        <v>95.114099999999993</v>
      </c>
      <c r="P642" s="2">
        <f t="shared" si="474"/>
        <v>55.307677831152283</v>
      </c>
      <c r="Q642" s="2">
        <f t="shared" si="475"/>
        <v>1.050002050169218</v>
      </c>
      <c r="R642" s="2">
        <f t="shared" si="476"/>
        <v>17.634714516564841</v>
      </c>
      <c r="S642" s="2">
        <f t="shared" si="477"/>
        <v>8.0330886798066761</v>
      </c>
      <c r="T642" s="2">
        <f t="shared" si="478"/>
        <v>0.13762417980089175</v>
      </c>
      <c r="U642" s="2">
        <f t="shared" si="479"/>
        <v>4.1153730098902264</v>
      </c>
      <c r="V642" s="2">
        <f t="shared" si="480"/>
        <v>9.0969687985272429</v>
      </c>
      <c r="W642" s="2">
        <f t="shared" si="481"/>
        <v>3.7606411667670732</v>
      </c>
      <c r="X642" s="2">
        <f t="shared" si="482"/>
        <v>0.62714150688488879</v>
      </c>
      <c r="Y642" s="2">
        <f t="shared" si="483"/>
        <v>0.23666312355371077</v>
      </c>
      <c r="Z642" s="2">
        <f t="shared" si="473"/>
        <v>99.999894863117049</v>
      </c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</row>
    <row r="643" spans="3:48" x14ac:dyDescent="0.2">
      <c r="C643" t="s">
        <v>362</v>
      </c>
      <c r="D643" s="2">
        <v>52.331800000000001</v>
      </c>
      <c r="E643" s="2">
        <v>1.0084</v>
      </c>
      <c r="F643" s="2">
        <v>17.114699999999999</v>
      </c>
      <c r="G643" s="2">
        <v>7.6646999999999998</v>
      </c>
      <c r="H643" s="2">
        <v>0.1789</v>
      </c>
      <c r="I643" s="2">
        <v>4.0149999999999997</v>
      </c>
      <c r="J643" s="2">
        <v>8.5352999999999994</v>
      </c>
      <c r="K643" s="2">
        <v>3.4683999999999999</v>
      </c>
      <c r="L643" s="2">
        <v>0.55810000000000004</v>
      </c>
      <c r="M643" s="2">
        <v>0.21329999999999999</v>
      </c>
      <c r="N643" s="8">
        <v>95.088700000000003</v>
      </c>
      <c r="P643" s="2">
        <f t="shared" si="474"/>
        <v>55.034720213863473</v>
      </c>
      <c r="Q643" s="2">
        <f t="shared" si="475"/>
        <v>1.0604835274853899</v>
      </c>
      <c r="R643" s="2">
        <f t="shared" si="476"/>
        <v>17.998668611517456</v>
      </c>
      <c r="S643" s="2">
        <f t="shared" si="477"/>
        <v>8.0605792276053823</v>
      </c>
      <c r="T643" s="2">
        <f t="shared" si="478"/>
        <v>0.18814012600866351</v>
      </c>
      <c r="U643" s="2">
        <f t="shared" si="479"/>
        <v>4.222373426074812</v>
      </c>
      <c r="V643" s="2">
        <f t="shared" si="480"/>
        <v>8.9761454305295985</v>
      </c>
      <c r="W643" s="2">
        <f t="shared" si="481"/>
        <v>3.6475417163132948</v>
      </c>
      <c r="X643" s="2">
        <f t="shared" si="482"/>
        <v>0.58692568096945275</v>
      </c>
      <c r="Y643" s="2">
        <f t="shared" si="483"/>
        <v>0.22431687466544395</v>
      </c>
      <c r="Z643" s="2">
        <f t="shared" si="473"/>
        <v>99.999894835032975</v>
      </c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</row>
    <row r="644" spans="3:48" x14ac:dyDescent="0.2">
      <c r="C644" t="s">
        <v>339</v>
      </c>
      <c r="D644" s="2">
        <v>51.785800000000002</v>
      </c>
      <c r="E644" s="2">
        <v>0.95889999999999997</v>
      </c>
      <c r="F644" s="2">
        <v>16.846800000000002</v>
      </c>
      <c r="G644" s="2">
        <v>7.7561</v>
      </c>
      <c r="H644" s="2">
        <v>0.18149999999999999</v>
      </c>
      <c r="I644" s="2">
        <v>3.8609</v>
      </c>
      <c r="J644" s="2">
        <v>8.4772999999999996</v>
      </c>
      <c r="K644" s="2">
        <v>3.6236999999999999</v>
      </c>
      <c r="L644" s="2">
        <v>0.67959999999999998</v>
      </c>
      <c r="M644" s="2">
        <v>0.1822</v>
      </c>
      <c r="N644" s="8">
        <v>94.352800000000002</v>
      </c>
      <c r="P644" s="2">
        <f t="shared" si="474"/>
        <v>54.885281623862781</v>
      </c>
      <c r="Q644" s="2">
        <f t="shared" si="475"/>
        <v>1.0162920443272483</v>
      </c>
      <c r="R644" s="2">
        <f t="shared" si="476"/>
        <v>17.855113997676806</v>
      </c>
      <c r="S644" s="2">
        <f t="shared" si="477"/>
        <v>8.2203177860116501</v>
      </c>
      <c r="T644" s="2">
        <f t="shared" si="478"/>
        <v>0.19236313071790132</v>
      </c>
      <c r="U644" s="2">
        <f t="shared" si="479"/>
        <v>4.0919824318939133</v>
      </c>
      <c r="V644" s="2">
        <f t="shared" si="480"/>
        <v>8.98468301947584</v>
      </c>
      <c r="W644" s="2">
        <f t="shared" si="481"/>
        <v>3.8405855470107935</v>
      </c>
      <c r="X644" s="2">
        <f t="shared" si="482"/>
        <v>0.72027539193325474</v>
      </c>
      <c r="Y644" s="2">
        <f t="shared" si="483"/>
        <v>0.19310502708981611</v>
      </c>
      <c r="Z644" s="2">
        <f t="shared" si="473"/>
        <v>100</v>
      </c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</row>
    <row r="645" spans="3:48" x14ac:dyDescent="0.2">
      <c r="C645" t="s">
        <v>340</v>
      </c>
      <c r="D645" s="2">
        <v>52.057699999999997</v>
      </c>
      <c r="E645" s="2">
        <v>1.0056</v>
      </c>
      <c r="F645" s="2">
        <v>17.181699999999999</v>
      </c>
      <c r="G645" s="2">
        <v>7.9604999999999997</v>
      </c>
      <c r="H645" s="2">
        <v>0.19209999999999999</v>
      </c>
      <c r="I645" s="2">
        <v>4.1551</v>
      </c>
      <c r="J645" s="2">
        <v>8.4334000000000007</v>
      </c>
      <c r="K645" s="2">
        <v>3.7134</v>
      </c>
      <c r="L645" s="2">
        <v>0.58450000000000002</v>
      </c>
      <c r="M645" s="2">
        <v>0.14399999999999999</v>
      </c>
      <c r="N645" s="8">
        <v>95.427999999999997</v>
      </c>
      <c r="P645" s="2">
        <f t="shared" si="474"/>
        <v>54.551808693465233</v>
      </c>
      <c r="Q645" s="2">
        <f t="shared" si="475"/>
        <v>1.0537787651423063</v>
      </c>
      <c r="R645" s="2">
        <f t="shared" si="476"/>
        <v>18.00488326277403</v>
      </c>
      <c r="S645" s="2">
        <f t="shared" si="477"/>
        <v>8.3418912688099915</v>
      </c>
      <c r="T645" s="2">
        <f t="shared" si="478"/>
        <v>0.20130360062036298</v>
      </c>
      <c r="U645" s="2">
        <f t="shared" si="479"/>
        <v>4.3541727794777216</v>
      </c>
      <c r="V645" s="2">
        <f t="shared" si="480"/>
        <v>8.8374481284319071</v>
      </c>
      <c r="W645" s="2">
        <f t="shared" si="481"/>
        <v>3.8913107264115356</v>
      </c>
      <c r="X645" s="2">
        <f t="shared" si="482"/>
        <v>0.61250366768663289</v>
      </c>
      <c r="Y645" s="2">
        <f t="shared" si="483"/>
        <v>0.15089910718028252</v>
      </c>
      <c r="Z645" s="2">
        <f t="shared" si="473"/>
        <v>100</v>
      </c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</row>
    <row r="646" spans="3:48" x14ac:dyDescent="0.2">
      <c r="C646" t="s">
        <v>341</v>
      </c>
      <c r="D646" s="2">
        <v>52.041499999999999</v>
      </c>
      <c r="E646" s="2">
        <v>1.0399</v>
      </c>
      <c r="F646" s="2">
        <v>17.476299999999998</v>
      </c>
      <c r="G646" s="2">
        <v>7.8371000000000004</v>
      </c>
      <c r="H646" s="2">
        <v>0.20810000000000001</v>
      </c>
      <c r="I646" s="2">
        <v>3.8637999999999999</v>
      </c>
      <c r="J646" s="2">
        <v>8.4136000000000006</v>
      </c>
      <c r="K646" s="2">
        <v>3.6355</v>
      </c>
      <c r="L646" s="2">
        <v>0.61280000000000001</v>
      </c>
      <c r="M646" s="2">
        <v>0.1719</v>
      </c>
      <c r="N646" s="8">
        <v>95.300399999999996</v>
      </c>
      <c r="P646" s="2">
        <f t="shared" si="474"/>
        <v>54.607850544174006</v>
      </c>
      <c r="Q646" s="2">
        <f t="shared" si="475"/>
        <v>1.0911811492921333</v>
      </c>
      <c r="R646" s="2">
        <f t="shared" si="476"/>
        <v>18.338118203071549</v>
      </c>
      <c r="S646" s="2">
        <f t="shared" si="477"/>
        <v>8.2235751371452803</v>
      </c>
      <c r="T646" s="2">
        <f t="shared" si="478"/>
        <v>0.21836214748311655</v>
      </c>
      <c r="U646" s="2">
        <f t="shared" si="479"/>
        <v>4.0543376523078596</v>
      </c>
      <c r="V646" s="2">
        <f t="shared" si="480"/>
        <v>8.8285043924264759</v>
      </c>
      <c r="W646" s="2">
        <f t="shared" si="481"/>
        <v>3.8147793713352725</v>
      </c>
      <c r="X646" s="2">
        <f t="shared" si="482"/>
        <v>0.6430193367498982</v>
      </c>
      <c r="Y646" s="2">
        <f t="shared" si="483"/>
        <v>0.18037699736832166</v>
      </c>
      <c r="Z646" s="2">
        <f t="shared" si="473"/>
        <v>100.00010493135393</v>
      </c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</row>
    <row r="647" spans="3:48" x14ac:dyDescent="0.2">
      <c r="C647" t="s">
        <v>342</v>
      </c>
      <c r="D647" s="2">
        <v>52.389000000000003</v>
      </c>
      <c r="E647" s="2">
        <v>0.99809999999999999</v>
      </c>
      <c r="F647" s="2">
        <v>17.207599999999999</v>
      </c>
      <c r="G647" s="2">
        <v>7.9123999999999999</v>
      </c>
      <c r="H647" s="2">
        <v>0.20810000000000001</v>
      </c>
      <c r="I647" s="2">
        <v>4.0183</v>
      </c>
      <c r="J647" s="2">
        <v>8.4113000000000007</v>
      </c>
      <c r="K647" s="2">
        <v>3.7443</v>
      </c>
      <c r="L647" s="2">
        <v>0.6079</v>
      </c>
      <c r="M647" s="2">
        <v>0.191</v>
      </c>
      <c r="N647" s="8">
        <v>95.688000000000002</v>
      </c>
      <c r="P647" s="2">
        <f t="shared" si="474"/>
        <v>54.749811888638078</v>
      </c>
      <c r="Q647" s="2">
        <f t="shared" si="475"/>
        <v>1.0430775018811136</v>
      </c>
      <c r="R647" s="2">
        <f t="shared" si="476"/>
        <v>17.983028174901765</v>
      </c>
      <c r="S647" s="2">
        <f t="shared" si="477"/>
        <v>8.2689574450296792</v>
      </c>
      <c r="T647" s="2">
        <f t="shared" si="478"/>
        <v>0.2174776356491932</v>
      </c>
      <c r="U647" s="2">
        <f t="shared" si="479"/>
        <v>4.1993771423794</v>
      </c>
      <c r="V647" s="2">
        <f t="shared" si="480"/>
        <v>8.7903394365019647</v>
      </c>
      <c r="W647" s="2">
        <f t="shared" si="481"/>
        <v>3.9130298470027589</v>
      </c>
      <c r="X647" s="2">
        <f t="shared" si="482"/>
        <v>0.63529387174985374</v>
      </c>
      <c r="Y647" s="2">
        <f t="shared" si="483"/>
        <v>0.19960705626619846</v>
      </c>
      <c r="Z647" s="2">
        <f t="shared" si="473"/>
        <v>100.00000000000001</v>
      </c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</row>
    <row r="648" spans="3:48" x14ac:dyDescent="0.2">
      <c r="C648" t="s">
        <v>343</v>
      </c>
      <c r="D648" s="2">
        <v>51.315899999999999</v>
      </c>
      <c r="E648" s="2">
        <v>1.0659000000000001</v>
      </c>
      <c r="F648" s="2">
        <v>16.9956</v>
      </c>
      <c r="G648" s="2">
        <v>8.0373000000000001</v>
      </c>
      <c r="H648" s="2">
        <v>0.2319</v>
      </c>
      <c r="I648" s="2">
        <v>4.1161000000000003</v>
      </c>
      <c r="J648" s="2">
        <v>8.5366</v>
      </c>
      <c r="K648" s="2">
        <v>3.9388999999999998</v>
      </c>
      <c r="L648" s="2">
        <v>0.59860000000000002</v>
      </c>
      <c r="M648" s="2">
        <v>0.32050000000000001</v>
      </c>
      <c r="N648" s="8">
        <v>95.157300000000006</v>
      </c>
      <c r="P648" s="2">
        <f t="shared" si="474"/>
        <v>53.92744434741212</v>
      </c>
      <c r="Q648" s="2">
        <f t="shared" si="475"/>
        <v>1.1201452752442533</v>
      </c>
      <c r="R648" s="2">
        <f t="shared" si="476"/>
        <v>17.860531982307187</v>
      </c>
      <c r="S648" s="2">
        <f t="shared" si="477"/>
        <v>8.4463304444325349</v>
      </c>
      <c r="T648" s="2">
        <f t="shared" si="478"/>
        <v>0.24370174437484035</v>
      </c>
      <c r="U648" s="2">
        <f t="shared" si="479"/>
        <v>4.3255746012129395</v>
      </c>
      <c r="V648" s="2">
        <f t="shared" si="480"/>
        <v>8.9710405822779755</v>
      </c>
      <c r="W648" s="2">
        <f t="shared" si="481"/>
        <v>4.1393566231912837</v>
      </c>
      <c r="X648" s="2">
        <f t="shared" si="482"/>
        <v>0.62906366616118792</v>
      </c>
      <c r="Y648" s="2">
        <f t="shared" si="483"/>
        <v>0.33681073338566769</v>
      </c>
      <c r="Z648" s="2">
        <f t="shared" si="473"/>
        <v>99.999999999999986</v>
      </c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</row>
    <row r="649" spans="3:48" x14ac:dyDescent="0.2">
      <c r="C649" t="s">
        <v>344</v>
      </c>
      <c r="D649" s="2">
        <v>52.024900000000002</v>
      </c>
      <c r="E649" s="2">
        <v>0.95840000000000003</v>
      </c>
      <c r="F649" s="2">
        <v>17.045000000000002</v>
      </c>
      <c r="G649" s="2">
        <v>8.0783000000000005</v>
      </c>
      <c r="H649" s="2">
        <v>0.25069999999999998</v>
      </c>
      <c r="I649" s="2">
        <v>4.0353000000000003</v>
      </c>
      <c r="J649" s="2">
        <v>8.4138999999999999</v>
      </c>
      <c r="K649" s="2">
        <v>3.6154999999999999</v>
      </c>
      <c r="L649" s="2">
        <v>0.61919999999999997</v>
      </c>
      <c r="M649" s="2">
        <v>0.19719999999999999</v>
      </c>
      <c r="N649" s="8">
        <v>95.238399999999999</v>
      </c>
      <c r="P649" s="2">
        <f t="shared" si="474"/>
        <v>54.625970196895366</v>
      </c>
      <c r="Q649" s="2">
        <f t="shared" si="475"/>
        <v>1.0063167797863048</v>
      </c>
      <c r="R649" s="2">
        <f t="shared" si="476"/>
        <v>17.897192728983271</v>
      </c>
      <c r="S649" s="2">
        <f t="shared" si="477"/>
        <v>8.4821878569988591</v>
      </c>
      <c r="T649" s="2">
        <f t="shared" si="478"/>
        <v>0.26323415765069547</v>
      </c>
      <c r="U649" s="2">
        <f t="shared" si="479"/>
        <v>4.2370514414353879</v>
      </c>
      <c r="V649" s="2">
        <f t="shared" si="480"/>
        <v>8.8345667293864665</v>
      </c>
      <c r="W649" s="2">
        <f t="shared" si="481"/>
        <v>3.7962628519588737</v>
      </c>
      <c r="X649" s="2">
        <f t="shared" si="482"/>
        <v>0.65015791949465762</v>
      </c>
      <c r="Y649" s="2">
        <f t="shared" si="483"/>
        <v>0.20705933741012025</v>
      </c>
      <c r="Z649" s="2">
        <f t="shared" si="473"/>
        <v>100</v>
      </c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</row>
    <row r="650" spans="3:48" x14ac:dyDescent="0.2">
      <c r="C650" t="s">
        <v>108</v>
      </c>
      <c r="D650" s="2">
        <v>52.868499999999997</v>
      </c>
      <c r="E650" s="2">
        <v>1.0334000000000001</v>
      </c>
      <c r="F650" s="2">
        <v>17.023499999999999</v>
      </c>
      <c r="G650" s="2">
        <v>7.7675000000000001</v>
      </c>
      <c r="H650" s="2">
        <v>0.1148</v>
      </c>
      <c r="I650" s="2">
        <v>4.0476000000000001</v>
      </c>
      <c r="J650" s="2">
        <v>8.5412999999999997</v>
      </c>
      <c r="K650" s="2">
        <v>3.8792</v>
      </c>
      <c r="L650" s="2">
        <v>0.62490000000000001</v>
      </c>
      <c r="M650" s="2">
        <v>0.21529999999999999</v>
      </c>
      <c r="N650" s="8">
        <v>96.116</v>
      </c>
      <c r="P650" s="2">
        <f t="shared" si="474"/>
        <v>55.004889924674352</v>
      </c>
      <c r="Q650" s="2">
        <f t="shared" si="475"/>
        <v>1.075159182654293</v>
      </c>
      <c r="R650" s="2">
        <f t="shared" si="476"/>
        <v>17.711411211452827</v>
      </c>
      <c r="S650" s="2">
        <f t="shared" si="477"/>
        <v>8.0813808314952773</v>
      </c>
      <c r="T650" s="2">
        <f t="shared" si="478"/>
        <v>0.11943901119480628</v>
      </c>
      <c r="U650" s="2">
        <f t="shared" si="479"/>
        <v>4.211161513171584</v>
      </c>
      <c r="V650" s="2">
        <f t="shared" si="480"/>
        <v>8.8864497066045196</v>
      </c>
      <c r="W650" s="2">
        <f t="shared" si="481"/>
        <v>4.035956552499063</v>
      </c>
      <c r="X650" s="2">
        <f t="shared" si="482"/>
        <v>0.65015189978775645</v>
      </c>
      <c r="Y650" s="2">
        <f t="shared" si="483"/>
        <v>0.22400016646552082</v>
      </c>
      <c r="Z650" s="2">
        <f t="shared" si="473"/>
        <v>100</v>
      </c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</row>
    <row r="651" spans="3:48" x14ac:dyDescent="0.2">
      <c r="C651" t="s">
        <v>356</v>
      </c>
      <c r="D651" s="2">
        <v>52.091799999999999</v>
      </c>
      <c r="E651" s="2">
        <v>0.95130000000000003</v>
      </c>
      <c r="F651" s="2">
        <v>17.147099999999998</v>
      </c>
      <c r="G651" s="2">
        <v>7.8635999999999999</v>
      </c>
      <c r="H651" s="2">
        <v>0.1976</v>
      </c>
      <c r="I651" s="2">
        <v>4.1150000000000002</v>
      </c>
      <c r="J651" s="2">
        <v>8.5012000000000008</v>
      </c>
      <c r="K651" s="2">
        <v>3.7073</v>
      </c>
      <c r="L651" s="2">
        <v>0.70820000000000005</v>
      </c>
      <c r="M651" s="2">
        <v>0.1923</v>
      </c>
      <c r="N651" s="8">
        <v>95.475399999999993</v>
      </c>
      <c r="P651" s="2">
        <f t="shared" si="474"/>
        <v>54.560441747298263</v>
      </c>
      <c r="Q651" s="2">
        <f t="shared" si="475"/>
        <v>0.99638231418773848</v>
      </c>
      <c r="R651" s="2">
        <f t="shared" si="476"/>
        <v>17.959704803541015</v>
      </c>
      <c r="S651" s="2">
        <f t="shared" si="477"/>
        <v>8.2362577166474296</v>
      </c>
      <c r="T651" s="2">
        <f t="shared" si="478"/>
        <v>0.20696430703615801</v>
      </c>
      <c r="U651" s="2">
        <f t="shared" si="479"/>
        <v>4.310010746223635</v>
      </c>
      <c r="V651" s="2">
        <f t="shared" si="480"/>
        <v>8.9040737195130912</v>
      </c>
      <c r="W651" s="2">
        <f t="shared" si="481"/>
        <v>3.8829897544288903</v>
      </c>
      <c r="X651" s="2">
        <f t="shared" si="482"/>
        <v>0.74176175224193885</v>
      </c>
      <c r="Y651" s="2">
        <f t="shared" si="483"/>
        <v>0.20141313888184811</v>
      </c>
      <c r="Z651" s="2">
        <f t="shared" si="473"/>
        <v>100.00000000000003</v>
      </c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</row>
    <row r="652" spans="3:48" x14ac:dyDescent="0.2">
      <c r="C652" t="s">
        <v>357</v>
      </c>
      <c r="D652" s="2">
        <v>52.178699999999999</v>
      </c>
      <c r="E652" s="2">
        <v>1.0422</v>
      </c>
      <c r="F652" s="2">
        <v>17.3277</v>
      </c>
      <c r="G652" s="2">
        <v>8.0808999999999997</v>
      </c>
      <c r="H652" s="2">
        <v>0.112</v>
      </c>
      <c r="I652" s="2">
        <v>3.9933000000000001</v>
      </c>
      <c r="J652" s="2">
        <v>8.3741000000000003</v>
      </c>
      <c r="K652" s="2">
        <v>3.7930000000000001</v>
      </c>
      <c r="L652" s="2">
        <v>0.59260000000000002</v>
      </c>
      <c r="M652" s="2">
        <v>0.2409</v>
      </c>
      <c r="N652" s="8">
        <v>95.735399999999998</v>
      </c>
      <c r="P652" s="2">
        <f t="shared" si="474"/>
        <v>54.503036494337522</v>
      </c>
      <c r="Q652" s="2">
        <f t="shared" si="475"/>
        <v>1.0886255241008029</v>
      </c>
      <c r="R652" s="2">
        <f t="shared" si="476"/>
        <v>18.099574452083555</v>
      </c>
      <c r="S652" s="2">
        <f t="shared" si="477"/>
        <v>8.4408693127098235</v>
      </c>
      <c r="T652" s="2">
        <f t="shared" si="478"/>
        <v>0.11698911792294177</v>
      </c>
      <c r="U652" s="2">
        <f t="shared" si="479"/>
        <v>4.1711843268007449</v>
      </c>
      <c r="V652" s="2">
        <f t="shared" si="480"/>
        <v>8.7471301107009527</v>
      </c>
      <c r="W652" s="2">
        <f t="shared" si="481"/>
        <v>3.9619618239439123</v>
      </c>
      <c r="X652" s="2">
        <f t="shared" si="482"/>
        <v>0.61899777929585087</v>
      </c>
      <c r="Y652" s="2">
        <f t="shared" si="483"/>
        <v>0.25163105810389891</v>
      </c>
      <c r="Z652" s="2">
        <f t="shared" si="473"/>
        <v>100</v>
      </c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</row>
    <row r="653" spans="3:48" x14ac:dyDescent="0.2">
      <c r="C653" t="s">
        <v>358</v>
      </c>
      <c r="D653" s="2">
        <v>52.863900000000001</v>
      </c>
      <c r="E653" s="2">
        <v>0.99729999999999996</v>
      </c>
      <c r="F653" s="2">
        <v>17.234999999999999</v>
      </c>
      <c r="G653" s="2">
        <v>8.1104000000000003</v>
      </c>
      <c r="H653" s="2">
        <v>0.16789999999999999</v>
      </c>
      <c r="I653" s="2">
        <v>4.0869999999999997</v>
      </c>
      <c r="J653" s="2">
        <v>8.6797000000000004</v>
      </c>
      <c r="K653" s="2">
        <v>3.5911</v>
      </c>
      <c r="L653" s="2">
        <v>0.63539999999999996</v>
      </c>
      <c r="M653" s="2">
        <v>0.186</v>
      </c>
      <c r="N653" s="8">
        <v>96.553799999999995</v>
      </c>
      <c r="P653" s="2">
        <f t="shared" si="474"/>
        <v>54.750719288106744</v>
      </c>
      <c r="Q653" s="2">
        <f t="shared" si="475"/>
        <v>1.0328956498863846</v>
      </c>
      <c r="R653" s="2">
        <f t="shared" si="476"/>
        <v>17.850151936019092</v>
      </c>
      <c r="S653" s="2">
        <f t="shared" si="477"/>
        <v>8.3998765455114146</v>
      </c>
      <c r="T653" s="2">
        <f t="shared" si="478"/>
        <v>0.17389268987859618</v>
      </c>
      <c r="U653" s="2">
        <f t="shared" si="479"/>
        <v>4.2328732789387882</v>
      </c>
      <c r="V653" s="2">
        <f t="shared" si="480"/>
        <v>8.9894960115500382</v>
      </c>
      <c r="W653" s="2">
        <f t="shared" si="481"/>
        <v>3.7192736070460204</v>
      </c>
      <c r="X653" s="2">
        <f t="shared" si="482"/>
        <v>0.65807870845062544</v>
      </c>
      <c r="Y653" s="2">
        <f t="shared" si="483"/>
        <v>0.19263871541047584</v>
      </c>
      <c r="Z653" s="2">
        <f t="shared" si="473"/>
        <v>99.999896430798188</v>
      </c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</row>
    <row r="654" spans="3:48" x14ac:dyDescent="0.2">
      <c r="C654" t="s">
        <v>359</v>
      </c>
      <c r="D654" s="2">
        <v>52.317799999999998</v>
      </c>
      <c r="E654" s="2">
        <v>1.0391999999999999</v>
      </c>
      <c r="F654" s="2">
        <v>17.3902</v>
      </c>
      <c r="G654" s="2">
        <v>7.6477000000000004</v>
      </c>
      <c r="H654" s="2">
        <v>0.18959999999999999</v>
      </c>
      <c r="I654" s="2">
        <v>4.0170000000000003</v>
      </c>
      <c r="J654" s="2">
        <v>8.2239000000000004</v>
      </c>
      <c r="K654" s="2">
        <v>3.6928999999999998</v>
      </c>
      <c r="L654" s="2">
        <v>0.61009999999999998</v>
      </c>
      <c r="M654" s="2">
        <v>0.27839999999999998</v>
      </c>
      <c r="N654" s="8">
        <v>95.406899999999993</v>
      </c>
      <c r="P654" s="2">
        <f t="shared" si="474"/>
        <v>54.836495054340936</v>
      </c>
      <c r="Q654" s="2">
        <f t="shared" si="475"/>
        <v>1.0892293953581973</v>
      </c>
      <c r="R654" s="2">
        <f t="shared" si="476"/>
        <v>18.227402839836536</v>
      </c>
      <c r="S654" s="2">
        <f t="shared" si="477"/>
        <v>8.0158772583534326</v>
      </c>
      <c r="T654" s="2">
        <f t="shared" si="478"/>
        <v>0.19872776497297365</v>
      </c>
      <c r="U654" s="2">
        <f t="shared" si="479"/>
        <v>4.2103872990318312</v>
      </c>
      <c r="V654" s="2">
        <f t="shared" si="480"/>
        <v>8.6198168057027331</v>
      </c>
      <c r="W654" s="2">
        <f t="shared" si="481"/>
        <v>3.8706844054256035</v>
      </c>
      <c r="X654" s="2">
        <f t="shared" si="482"/>
        <v>0.63947156861820265</v>
      </c>
      <c r="Y654" s="2">
        <f t="shared" si="483"/>
        <v>0.29180279413753096</v>
      </c>
      <c r="Z654" s="2">
        <f t="shared" si="473"/>
        <v>99.999895185777959</v>
      </c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</row>
    <row r="655" spans="3:48" x14ac:dyDescent="0.2">
      <c r="C655" t="s">
        <v>363</v>
      </c>
      <c r="D655" s="2">
        <v>52.466200000000001</v>
      </c>
      <c r="E655" s="2">
        <v>0.97509999999999997</v>
      </c>
      <c r="F655" s="2">
        <v>17.163399999999999</v>
      </c>
      <c r="G655" s="2">
        <v>7.8506999999999998</v>
      </c>
      <c r="H655" s="2">
        <v>0.26939999999999997</v>
      </c>
      <c r="I655" s="2">
        <v>4.0944000000000003</v>
      </c>
      <c r="J655" s="2">
        <v>8.5273000000000003</v>
      </c>
      <c r="K655" s="2">
        <v>3.4937</v>
      </c>
      <c r="L655" s="2">
        <v>0.58909999999999996</v>
      </c>
      <c r="M655" s="2">
        <v>0.2671</v>
      </c>
      <c r="N655" s="8">
        <v>95.696399999999997</v>
      </c>
      <c r="P655" s="2">
        <f t="shared" si="474"/>
        <v>54.825677872939835</v>
      </c>
      <c r="Q655" s="2">
        <f t="shared" si="475"/>
        <v>1.0189516011051618</v>
      </c>
      <c r="R655" s="2">
        <f t="shared" si="476"/>
        <v>17.935261932528288</v>
      </c>
      <c r="S655" s="2">
        <f t="shared" si="477"/>
        <v>8.2037568811365951</v>
      </c>
      <c r="T655" s="2">
        <f t="shared" si="478"/>
        <v>0.28151529211130194</v>
      </c>
      <c r="U655" s="2">
        <f t="shared" si="479"/>
        <v>4.2785308538252229</v>
      </c>
      <c r="V655" s="2">
        <f t="shared" si="480"/>
        <v>8.9107845227197675</v>
      </c>
      <c r="W655" s="2">
        <f t="shared" si="481"/>
        <v>3.6508165406431177</v>
      </c>
      <c r="X655" s="2">
        <f t="shared" si="482"/>
        <v>0.61559264507337785</v>
      </c>
      <c r="Y655" s="2">
        <f t="shared" si="483"/>
        <v>0.27911185791733023</v>
      </c>
      <c r="Z655" s="2">
        <f t="shared" si="473"/>
        <v>100</v>
      </c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</row>
    <row r="656" spans="3:48" x14ac:dyDescent="0.2">
      <c r="C656" t="s">
        <v>360</v>
      </c>
      <c r="D656" s="2">
        <v>52.395899999999997</v>
      </c>
      <c r="E656" s="2">
        <v>0.90059999999999996</v>
      </c>
      <c r="F656" s="2">
        <v>17.121300000000002</v>
      </c>
      <c r="G656" s="2">
        <v>7.6896000000000004</v>
      </c>
      <c r="H656" s="2">
        <v>0.2349</v>
      </c>
      <c r="I656" s="2">
        <v>4.0833000000000004</v>
      </c>
      <c r="J656" s="2">
        <v>8.4995999999999992</v>
      </c>
      <c r="K656" s="2">
        <v>3.6358000000000001</v>
      </c>
      <c r="L656" s="2">
        <v>0.60980000000000001</v>
      </c>
      <c r="M656" s="2">
        <v>0.10680000000000001</v>
      </c>
      <c r="N656" s="8">
        <v>95.277600000000007</v>
      </c>
      <c r="P656" s="2">
        <f t="shared" si="474"/>
        <v>54.992883951736815</v>
      </c>
      <c r="Q656" s="2">
        <f t="shared" si="475"/>
        <v>0.94523791531272816</v>
      </c>
      <c r="R656" s="2">
        <f t="shared" si="476"/>
        <v>17.969911080883648</v>
      </c>
      <c r="S656" s="2">
        <f t="shared" si="477"/>
        <v>8.0707322602584455</v>
      </c>
      <c r="T656" s="2">
        <f t="shared" si="478"/>
        <v>0.24654273407390612</v>
      </c>
      <c r="U656" s="2">
        <f t="shared" si="479"/>
        <v>4.2856872969092423</v>
      </c>
      <c r="V656" s="2">
        <f t="shared" si="480"/>
        <v>8.9208796191339808</v>
      </c>
      <c r="W656" s="2">
        <f t="shared" si="481"/>
        <v>3.8160071202465216</v>
      </c>
      <c r="X656" s="2">
        <f t="shared" si="482"/>
        <v>0.64002451783000414</v>
      </c>
      <c r="Y656" s="2">
        <f t="shared" si="483"/>
        <v>0.11209350361470062</v>
      </c>
      <c r="Z656" s="2">
        <f t="shared" si="473"/>
        <v>100.00000000000001</v>
      </c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</row>
    <row r="657" spans="3:48" x14ac:dyDescent="0.2">
      <c r="C657" t="s">
        <v>364</v>
      </c>
      <c r="D657" s="2">
        <v>52.296999999999997</v>
      </c>
      <c r="E657" s="2">
        <v>1.0015000000000001</v>
      </c>
      <c r="F657" s="2">
        <v>16.9405</v>
      </c>
      <c r="G657" s="2">
        <v>7.7698999999999998</v>
      </c>
      <c r="H657" s="2">
        <v>0.15479999999999999</v>
      </c>
      <c r="I657" s="2">
        <v>4.0972999999999997</v>
      </c>
      <c r="J657" s="2">
        <v>8.2393999999999998</v>
      </c>
      <c r="K657" s="2">
        <v>3.7806000000000002</v>
      </c>
      <c r="L657" s="2">
        <v>0.58479999999999999</v>
      </c>
      <c r="M657" s="2">
        <v>0.18490000000000001</v>
      </c>
      <c r="N657" s="8">
        <v>95.050700000000006</v>
      </c>
      <c r="P657" s="2">
        <f t="shared" si="474"/>
        <v>55.020110320071282</v>
      </c>
      <c r="Q657" s="2">
        <f t="shared" si="475"/>
        <v>1.0536482109021816</v>
      </c>
      <c r="R657" s="2">
        <f t="shared" si="476"/>
        <v>17.822593626348883</v>
      </c>
      <c r="S657" s="2">
        <f t="shared" si="477"/>
        <v>8.1744795146169356</v>
      </c>
      <c r="T657" s="2">
        <f t="shared" si="478"/>
        <v>0.16286045236910404</v>
      </c>
      <c r="U657" s="2">
        <f t="shared" si="479"/>
        <v>4.3106468442631138</v>
      </c>
      <c r="V657" s="2">
        <f t="shared" si="480"/>
        <v>8.6684264292635405</v>
      </c>
      <c r="W657" s="2">
        <f t="shared" si="481"/>
        <v>3.9774562417741266</v>
      </c>
      <c r="X657" s="2">
        <f t="shared" si="482"/>
        <v>0.61525059783883751</v>
      </c>
      <c r="Y657" s="2">
        <f t="shared" si="483"/>
        <v>0.19452776255198539</v>
      </c>
      <c r="Z657" s="2">
        <f t="shared" si="473"/>
        <v>100</v>
      </c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</row>
    <row r="658" spans="3:48" x14ac:dyDescent="0.2">
      <c r="C658" t="s">
        <v>365</v>
      </c>
      <c r="D658" s="2">
        <v>52.134500000000003</v>
      </c>
      <c r="E658" s="2">
        <v>0.9819</v>
      </c>
      <c r="F658" s="2">
        <v>16.9253</v>
      </c>
      <c r="G658" s="2">
        <v>7.9447000000000001</v>
      </c>
      <c r="H658" s="2">
        <v>0.1734</v>
      </c>
      <c r="I658" s="2">
        <v>4.1943000000000001</v>
      </c>
      <c r="J658" s="2">
        <v>8.5983000000000001</v>
      </c>
      <c r="K658" s="2">
        <v>3.5779000000000001</v>
      </c>
      <c r="L658" s="2">
        <v>0.6159</v>
      </c>
      <c r="M658" s="2">
        <v>0.16400000000000001</v>
      </c>
      <c r="N658" s="8">
        <v>95.310199999999995</v>
      </c>
      <c r="P658" s="2">
        <f t="shared" si="474"/>
        <v>54.699811772507047</v>
      </c>
      <c r="Q658" s="2">
        <f t="shared" si="475"/>
        <v>1.0302150242051742</v>
      </c>
      <c r="R658" s="2">
        <f t="shared" si="476"/>
        <v>17.758120327100354</v>
      </c>
      <c r="S658" s="2">
        <f t="shared" si="477"/>
        <v>8.3356240989946517</v>
      </c>
      <c r="T658" s="2">
        <f t="shared" si="478"/>
        <v>0.18193225908664551</v>
      </c>
      <c r="U658" s="2">
        <f t="shared" si="479"/>
        <v>4.4006832427169389</v>
      </c>
      <c r="V658" s="2">
        <f t="shared" si="480"/>
        <v>9.0213849094850289</v>
      </c>
      <c r="W658" s="2">
        <f t="shared" si="481"/>
        <v>3.7539528822728316</v>
      </c>
      <c r="X658" s="2">
        <f t="shared" si="482"/>
        <v>0.64620575762090526</v>
      </c>
      <c r="Y658" s="2">
        <f t="shared" si="483"/>
        <v>0.17206972601043752</v>
      </c>
      <c r="Z658" s="2">
        <f t="shared" si="473"/>
        <v>100.00000000000001</v>
      </c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</row>
    <row r="659" spans="3:48" x14ac:dyDescent="0.2">
      <c r="C659" t="s">
        <v>366</v>
      </c>
      <c r="D659" s="2">
        <v>52.440199999999997</v>
      </c>
      <c r="E659" s="2">
        <v>0.99170000000000003</v>
      </c>
      <c r="F659" s="2">
        <v>17.174800000000001</v>
      </c>
      <c r="G659" s="2">
        <v>7.8722000000000003</v>
      </c>
      <c r="H659" s="2">
        <v>0.20549999999999999</v>
      </c>
      <c r="I659" s="2">
        <v>3.9599000000000002</v>
      </c>
      <c r="J659" s="2">
        <v>8.6142000000000003</v>
      </c>
      <c r="K659" s="2">
        <v>3.7458</v>
      </c>
      <c r="L659" s="2">
        <v>0.65290000000000004</v>
      </c>
      <c r="M659" s="2">
        <v>0.21360000000000001</v>
      </c>
      <c r="N659" s="8">
        <v>95.870900000000006</v>
      </c>
      <c r="P659" s="2">
        <f t="shared" si="474"/>
        <v>54.698766779074774</v>
      </c>
      <c r="Q659" s="2">
        <f t="shared" si="475"/>
        <v>1.0344119018388269</v>
      </c>
      <c r="R659" s="2">
        <f t="shared" si="476"/>
        <v>17.914507947667126</v>
      </c>
      <c r="S659" s="2">
        <f t="shared" si="477"/>
        <v>8.2112507549214619</v>
      </c>
      <c r="T659" s="2">
        <f t="shared" si="478"/>
        <v>0.21435075711190776</v>
      </c>
      <c r="U659" s="2">
        <f t="shared" si="479"/>
        <v>4.1304504286493602</v>
      </c>
      <c r="V659" s="2">
        <f t="shared" si="480"/>
        <v>8.9852082331552126</v>
      </c>
      <c r="W659" s="2">
        <f t="shared" si="481"/>
        <v>3.9071292748894608</v>
      </c>
      <c r="X659" s="2">
        <f t="shared" si="482"/>
        <v>0.68101999668303936</v>
      </c>
      <c r="Y659" s="2">
        <f t="shared" si="483"/>
        <v>0.2227996190710633</v>
      </c>
      <c r="Z659" s="2">
        <f t="shared" si="473"/>
        <v>99.999895693062214</v>
      </c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</row>
    <row r="660" spans="3:48" x14ac:dyDescent="0.2">
      <c r="C660" t="s">
        <v>35</v>
      </c>
      <c r="D660" s="2">
        <v>52.261499999999998</v>
      </c>
      <c r="E660" s="2">
        <v>0.98550000000000004</v>
      </c>
      <c r="F660" s="2">
        <v>16.890899999999998</v>
      </c>
      <c r="G660" s="2">
        <v>7.8330000000000002</v>
      </c>
      <c r="H660" s="2">
        <v>0.1681</v>
      </c>
      <c r="I660" s="2">
        <v>3.9236</v>
      </c>
      <c r="J660" s="2">
        <v>8.5035000000000007</v>
      </c>
      <c r="K660" s="2">
        <v>3.6636000000000002</v>
      </c>
      <c r="L660" s="2">
        <v>0.60750000000000004</v>
      </c>
      <c r="M660" s="2">
        <v>0.1777</v>
      </c>
      <c r="N660" s="8">
        <v>95.014899999999997</v>
      </c>
      <c r="P660" s="2">
        <f t="shared" si="474"/>
        <v>55.003478401808557</v>
      </c>
      <c r="Q660" s="2">
        <f t="shared" si="475"/>
        <v>1.0372057435202269</v>
      </c>
      <c r="R660" s="2">
        <f t="shared" si="476"/>
        <v>17.777106538027194</v>
      </c>
      <c r="S660" s="2">
        <f t="shared" si="477"/>
        <v>8.243970156259703</v>
      </c>
      <c r="T660" s="2">
        <f t="shared" si="478"/>
        <v>0.17691961997539335</v>
      </c>
      <c r="U660" s="2">
        <f t="shared" si="479"/>
        <v>4.1294575903358322</v>
      </c>
      <c r="V660" s="2">
        <f t="shared" si="480"/>
        <v>8.9496489497962965</v>
      </c>
      <c r="W660" s="2">
        <f t="shared" si="481"/>
        <v>3.8558162982858484</v>
      </c>
      <c r="X660" s="2">
        <f t="shared" si="482"/>
        <v>0.63937340353986583</v>
      </c>
      <c r="Y660" s="2">
        <f t="shared" si="483"/>
        <v>0.18702329845108503</v>
      </c>
      <c r="Z660" s="2">
        <f t="shared" si="473"/>
        <v>100</v>
      </c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</row>
    <row r="661" spans="3:48" x14ac:dyDescent="0.2">
      <c r="C661" t="s">
        <v>36</v>
      </c>
      <c r="D661" s="2">
        <v>52.204500000000003</v>
      </c>
      <c r="E661" s="2">
        <v>1.0044999999999999</v>
      </c>
      <c r="F661" s="2">
        <v>17.5396</v>
      </c>
      <c r="G661" s="2">
        <v>7.9431000000000003</v>
      </c>
      <c r="H661" s="2">
        <v>0.1948</v>
      </c>
      <c r="I661" s="2">
        <v>4.1684000000000001</v>
      </c>
      <c r="J661" s="2">
        <v>8.4118999999999993</v>
      </c>
      <c r="K661" s="2">
        <v>3.6819000000000002</v>
      </c>
      <c r="L661" s="2">
        <v>0.58630000000000004</v>
      </c>
      <c r="M661" s="2">
        <v>0.18179999999999999</v>
      </c>
      <c r="N661" s="8">
        <v>95.916700000000006</v>
      </c>
      <c r="P661" s="2">
        <f t="shared" si="474"/>
        <v>54.426914186997678</v>
      </c>
      <c r="Q661" s="2">
        <f t="shared" si="475"/>
        <v>1.0472628853995185</v>
      </c>
      <c r="R661" s="2">
        <f t="shared" si="476"/>
        <v>18.286283827529513</v>
      </c>
      <c r="S661" s="2">
        <f t="shared" si="477"/>
        <v>8.2812482080805534</v>
      </c>
      <c r="T661" s="2">
        <f t="shared" si="478"/>
        <v>0.20309289206154924</v>
      </c>
      <c r="U661" s="2">
        <f t="shared" si="479"/>
        <v>4.3458542672965184</v>
      </c>
      <c r="V661" s="2">
        <f t="shared" si="480"/>
        <v>8.77000564031081</v>
      </c>
      <c r="W661" s="2">
        <f t="shared" si="481"/>
        <v>3.8386433227998875</v>
      </c>
      <c r="X661" s="2">
        <f t="shared" si="482"/>
        <v>0.611259561682168</v>
      </c>
      <c r="Y661" s="2">
        <f t="shared" si="483"/>
        <v>0.1895394649732528</v>
      </c>
      <c r="Z661" s="2">
        <f t="shared" si="473"/>
        <v>100.00010425713145</v>
      </c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</row>
    <row r="662" spans="3:48" x14ac:dyDescent="0.2">
      <c r="C662" t="s">
        <v>37</v>
      </c>
      <c r="D662" s="2">
        <v>52.276400000000002</v>
      </c>
      <c r="E662" s="2">
        <v>0.99990000000000001</v>
      </c>
      <c r="F662" s="2">
        <v>17.132200000000001</v>
      </c>
      <c r="G662" s="2">
        <v>7.8422000000000001</v>
      </c>
      <c r="H662" s="2">
        <v>0.17080000000000001</v>
      </c>
      <c r="I662" s="2">
        <v>3.9035000000000002</v>
      </c>
      <c r="J662" s="2">
        <v>8.6776</v>
      </c>
      <c r="K662" s="2">
        <v>3.59</v>
      </c>
      <c r="L662" s="2">
        <v>0.62419999999999998</v>
      </c>
      <c r="M662" s="2">
        <v>0.19450000000000001</v>
      </c>
      <c r="N662" s="8">
        <v>95.411199999999994</v>
      </c>
      <c r="P662" s="2">
        <f t="shared" si="474"/>
        <v>54.790632546283881</v>
      </c>
      <c r="Q662" s="2">
        <f t="shared" si="475"/>
        <v>1.0479901730614436</v>
      </c>
      <c r="R662" s="2">
        <f t="shared" si="476"/>
        <v>17.956172860209286</v>
      </c>
      <c r="S662" s="2">
        <f t="shared" si="477"/>
        <v>8.2193704722296754</v>
      </c>
      <c r="T662" s="2">
        <f t="shared" si="478"/>
        <v>0.17901462302119669</v>
      </c>
      <c r="U662" s="2">
        <f t="shared" si="479"/>
        <v>4.0912387644217878</v>
      </c>
      <c r="V662" s="2">
        <f t="shared" si="480"/>
        <v>9.0949490206600494</v>
      </c>
      <c r="W662" s="2">
        <f t="shared" si="481"/>
        <v>3.7626609873893213</v>
      </c>
      <c r="X662" s="2">
        <f t="shared" si="482"/>
        <v>0.65422088811376444</v>
      </c>
      <c r="Y662" s="2">
        <f t="shared" si="483"/>
        <v>0.20385447410786159</v>
      </c>
      <c r="Z662" s="2">
        <f t="shared" si="473"/>
        <v>100.00010480949827</v>
      </c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</row>
    <row r="663" spans="3:48" x14ac:dyDescent="0.2">
      <c r="C663" t="s">
        <v>38</v>
      </c>
      <c r="D663" s="2">
        <v>53.266800000000003</v>
      </c>
      <c r="E663" s="2">
        <v>1.0347999999999999</v>
      </c>
      <c r="F663" s="2">
        <v>17.467400000000001</v>
      </c>
      <c r="G663" s="2">
        <v>8.0646000000000004</v>
      </c>
      <c r="H663" s="2">
        <v>0.12529999999999999</v>
      </c>
      <c r="I663" s="2">
        <v>3.9668999999999999</v>
      </c>
      <c r="J663" s="2">
        <v>8.6060999999999996</v>
      </c>
      <c r="K663" s="2">
        <v>3.6097999999999999</v>
      </c>
      <c r="L663" s="2">
        <v>0.67549999999999999</v>
      </c>
      <c r="M663" s="2">
        <v>0.21709999999999999</v>
      </c>
      <c r="N663" s="8">
        <v>97.034300000000002</v>
      </c>
      <c r="P663" s="2">
        <f t="shared" si="474"/>
        <v>54.894815544606388</v>
      </c>
      <c r="Q663" s="2">
        <f t="shared" si="475"/>
        <v>1.066427026319559</v>
      </c>
      <c r="R663" s="2">
        <f t="shared" si="476"/>
        <v>18.001263470752097</v>
      </c>
      <c r="S663" s="2">
        <f t="shared" si="477"/>
        <v>8.3110817515043642</v>
      </c>
      <c r="T663" s="2">
        <f t="shared" si="478"/>
        <v>0.12912959644167063</v>
      </c>
      <c r="U663" s="2">
        <f t="shared" si="479"/>
        <v>4.0881420281281979</v>
      </c>
      <c r="V663" s="2">
        <f t="shared" si="480"/>
        <v>8.8691318430699244</v>
      </c>
      <c r="W663" s="2">
        <f t="shared" si="481"/>
        <v>3.7201278310865331</v>
      </c>
      <c r="X663" s="2">
        <f t="shared" si="482"/>
        <v>0.6961455897553751</v>
      </c>
      <c r="Y663" s="2">
        <f t="shared" si="483"/>
        <v>0.22373531833588742</v>
      </c>
      <c r="Z663" s="2">
        <f t="shared" si="473"/>
        <v>99.999999999999986</v>
      </c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</row>
    <row r="664" spans="3:48" x14ac:dyDescent="0.2">
      <c r="C664" t="s">
        <v>39</v>
      </c>
      <c r="D664" s="2">
        <v>52.420400000000001</v>
      </c>
      <c r="E664" s="2">
        <v>0.99860000000000004</v>
      </c>
      <c r="F664" s="2">
        <v>17.198399999999999</v>
      </c>
      <c r="G664" s="2">
        <v>8.0288000000000004</v>
      </c>
      <c r="H664" s="2">
        <v>0.18410000000000001</v>
      </c>
      <c r="I664" s="2">
        <v>3.7782</v>
      </c>
      <c r="J664" s="2">
        <v>8.3316999999999997</v>
      </c>
      <c r="K664" s="2">
        <v>3.4407000000000001</v>
      </c>
      <c r="L664" s="2">
        <v>0.58799999999999997</v>
      </c>
      <c r="M664" s="2">
        <v>0.2021</v>
      </c>
      <c r="N664" s="8">
        <v>95.171000000000006</v>
      </c>
      <c r="P664" s="2">
        <f t="shared" si="474"/>
        <v>55.080224017820555</v>
      </c>
      <c r="Q664" s="2">
        <f t="shared" si="475"/>
        <v>1.0492692101585566</v>
      </c>
      <c r="R664" s="2">
        <f t="shared" si="476"/>
        <v>18.071051055468576</v>
      </c>
      <c r="S664" s="2">
        <f t="shared" si="477"/>
        <v>8.4361832911286001</v>
      </c>
      <c r="T664" s="2">
        <f t="shared" si="478"/>
        <v>0.19344127938132413</v>
      </c>
      <c r="U664" s="2">
        <f t="shared" si="479"/>
        <v>3.9699067993401354</v>
      </c>
      <c r="V664" s="2">
        <f t="shared" si="480"/>
        <v>8.7544525117945575</v>
      </c>
      <c r="W664" s="2">
        <f t="shared" si="481"/>
        <v>3.6152819661451492</v>
      </c>
      <c r="X664" s="2">
        <f t="shared" si="482"/>
        <v>0.61783526494415308</v>
      </c>
      <c r="Y664" s="2">
        <f t="shared" si="483"/>
        <v>0.21235460381839005</v>
      </c>
      <c r="Z664" s="2">
        <f t="shared" si="473"/>
        <v>99.999999999999972</v>
      </c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</row>
    <row r="665" spans="3:48" x14ac:dyDescent="0.2">
      <c r="C665" t="s">
        <v>40</v>
      </c>
      <c r="D665" s="2">
        <v>52.3048</v>
      </c>
      <c r="E665" s="2">
        <v>1.0128999999999999</v>
      </c>
      <c r="F665" s="2">
        <v>17.280200000000001</v>
      </c>
      <c r="G665" s="2">
        <v>8.1306999999999992</v>
      </c>
      <c r="H665" s="2">
        <v>0.15479999999999999</v>
      </c>
      <c r="I665" s="2">
        <v>4.0258000000000003</v>
      </c>
      <c r="J665" s="2">
        <v>8.5124999999999993</v>
      </c>
      <c r="K665" s="2">
        <v>3.7235999999999998</v>
      </c>
      <c r="L665" s="2">
        <v>0.63629999999999998</v>
      </c>
      <c r="M665" s="2">
        <v>0.2407</v>
      </c>
      <c r="N665" s="8">
        <v>96.022400000000005</v>
      </c>
      <c r="P665" s="2">
        <f t="shared" si="474"/>
        <v>54.471456660112636</v>
      </c>
      <c r="Q665" s="2">
        <f t="shared" si="475"/>
        <v>1.0548580331256039</v>
      </c>
      <c r="R665" s="2">
        <f t="shared" si="476"/>
        <v>17.996009264504949</v>
      </c>
      <c r="S665" s="2">
        <f t="shared" si="477"/>
        <v>8.4675034158696292</v>
      </c>
      <c r="T665" s="2">
        <f t="shared" si="478"/>
        <v>0.16121238377711866</v>
      </c>
      <c r="U665" s="2">
        <f t="shared" si="479"/>
        <v>4.1925634018728966</v>
      </c>
      <c r="V665" s="2">
        <f t="shared" si="480"/>
        <v>8.8651189722398094</v>
      </c>
      <c r="W665" s="2">
        <f t="shared" si="481"/>
        <v>3.8778451694604588</v>
      </c>
      <c r="X665" s="2">
        <f t="shared" si="482"/>
        <v>0.66265787982804003</v>
      </c>
      <c r="Y665" s="2">
        <f t="shared" si="483"/>
        <v>0.25067067684207017</v>
      </c>
      <c r="Z665" s="2">
        <f t="shared" si="473"/>
        <v>99.999895857633234</v>
      </c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</row>
    <row r="666" spans="3:48" x14ac:dyDescent="0.2">
      <c r="C666" t="s">
        <v>41</v>
      </c>
      <c r="D666" s="2">
        <v>52.423999999999999</v>
      </c>
      <c r="E666" s="2">
        <v>1.0164</v>
      </c>
      <c r="F666" s="2">
        <v>17.2</v>
      </c>
      <c r="G666" s="2">
        <v>8.0579999999999998</v>
      </c>
      <c r="H666" s="2">
        <v>0.1014</v>
      </c>
      <c r="I666" s="2">
        <v>3.9855999999999998</v>
      </c>
      <c r="J666" s="2">
        <v>8.5949000000000009</v>
      </c>
      <c r="K666" s="2">
        <v>3.5573999999999999</v>
      </c>
      <c r="L666" s="2">
        <v>0.56950000000000001</v>
      </c>
      <c r="M666" s="2">
        <v>0.20300000000000001</v>
      </c>
      <c r="N666" s="8">
        <v>95.710300000000004</v>
      </c>
      <c r="P666" s="2">
        <f t="shared" si="474"/>
        <v>54.773624155393932</v>
      </c>
      <c r="Q666" s="2">
        <f t="shared" si="475"/>
        <v>1.0619546694556385</v>
      </c>
      <c r="R666" s="2">
        <f t="shared" si="476"/>
        <v>17.970897594093842</v>
      </c>
      <c r="S666" s="2">
        <f t="shared" si="477"/>
        <v>8.4191565589074528</v>
      </c>
      <c r="T666" s="2">
        <f t="shared" si="478"/>
        <v>0.10594471023494859</v>
      </c>
      <c r="U666" s="2">
        <f t="shared" si="479"/>
        <v>4.1642331076174663</v>
      </c>
      <c r="V666" s="2">
        <f t="shared" si="480"/>
        <v>8.9801202169463483</v>
      </c>
      <c r="W666" s="2">
        <f t="shared" si="481"/>
        <v>3.7168413430947345</v>
      </c>
      <c r="X666" s="2">
        <f t="shared" si="482"/>
        <v>0.59502477789746766</v>
      </c>
      <c r="Y666" s="2">
        <f t="shared" si="483"/>
        <v>0.21209838439540993</v>
      </c>
      <c r="Z666" s="2">
        <f t="shared" si="473"/>
        <v>99.999895518037221</v>
      </c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</row>
    <row r="667" spans="3:48" x14ac:dyDescent="0.2">
      <c r="C667" t="s">
        <v>52</v>
      </c>
      <c r="D667" s="2">
        <v>52.318199999999997</v>
      </c>
      <c r="E667" s="2">
        <v>0.99539999999999995</v>
      </c>
      <c r="F667" s="2">
        <v>17.500900000000001</v>
      </c>
      <c r="G667" s="2">
        <v>8.0444999999999993</v>
      </c>
      <c r="H667" s="2">
        <v>0.2056</v>
      </c>
      <c r="I667" s="2">
        <v>3.9983</v>
      </c>
      <c r="J667" s="2">
        <v>8.5789000000000009</v>
      </c>
      <c r="K667" s="2">
        <v>3.6293000000000002</v>
      </c>
      <c r="L667" s="2">
        <v>0.65649999999999997</v>
      </c>
      <c r="M667" s="2">
        <v>0.16159999999999999</v>
      </c>
      <c r="N667" s="8">
        <v>96.089200000000005</v>
      </c>
      <c r="P667" s="2">
        <f t="shared" si="474"/>
        <v>54.447534166170598</v>
      </c>
      <c r="Q667" s="2">
        <f t="shared" si="475"/>
        <v>1.0359124646682456</v>
      </c>
      <c r="R667" s="2">
        <f t="shared" si="476"/>
        <v>18.213181085907678</v>
      </c>
      <c r="S667" s="2">
        <f t="shared" si="477"/>
        <v>8.37190860159102</v>
      </c>
      <c r="T667" s="2">
        <f t="shared" si="478"/>
        <v>0.21396785486818498</v>
      </c>
      <c r="U667" s="2">
        <f t="shared" si="479"/>
        <v>4.1610295433826066</v>
      </c>
      <c r="V667" s="2">
        <f t="shared" si="480"/>
        <v>8.9280585122989891</v>
      </c>
      <c r="W667" s="2">
        <f t="shared" si="481"/>
        <v>3.7770113602777418</v>
      </c>
      <c r="X667" s="2">
        <f t="shared" si="482"/>
        <v>0.68321934202803225</v>
      </c>
      <c r="Y667" s="2">
        <f t="shared" si="483"/>
        <v>0.16817706880690023</v>
      </c>
      <c r="Z667" s="2">
        <f t="shared" si="473"/>
        <v>100</v>
      </c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</row>
    <row r="668" spans="3:48" x14ac:dyDescent="0.2">
      <c r="C668" t="s">
        <v>42</v>
      </c>
      <c r="D668" s="2">
        <v>52.543700000000001</v>
      </c>
      <c r="E668" s="2">
        <v>1.0286</v>
      </c>
      <c r="F668" s="2">
        <v>16.976900000000001</v>
      </c>
      <c r="G668" s="2">
        <v>7.7736000000000001</v>
      </c>
      <c r="H668" s="2">
        <v>0.2082</v>
      </c>
      <c r="I668" s="2">
        <v>4.2043999999999997</v>
      </c>
      <c r="J668" s="2">
        <v>8.4088999999999992</v>
      </c>
      <c r="K668" s="2">
        <v>3.8201000000000001</v>
      </c>
      <c r="L668" s="2">
        <v>0.67659999999999998</v>
      </c>
      <c r="M668" s="2">
        <v>0.14660000000000001</v>
      </c>
      <c r="N668" s="8">
        <v>95.787599999999998</v>
      </c>
      <c r="P668" s="2">
        <f t="shared" si="474"/>
        <v>54.854386162718349</v>
      </c>
      <c r="Q668" s="2">
        <f t="shared" si="475"/>
        <v>1.0738341914819873</v>
      </c>
      <c r="R668" s="2">
        <f t="shared" si="476"/>
        <v>17.723484041775762</v>
      </c>
      <c r="S668" s="2">
        <f t="shared" si="477"/>
        <v>8.1154554451724437</v>
      </c>
      <c r="T668" s="2">
        <f t="shared" si="478"/>
        <v>0.217355899928592</v>
      </c>
      <c r="U668" s="2">
        <f t="shared" si="479"/>
        <v>4.3892946477414609</v>
      </c>
      <c r="V668" s="2">
        <f t="shared" si="480"/>
        <v>8.778693693129382</v>
      </c>
      <c r="W668" s="2">
        <f t="shared" si="481"/>
        <v>3.9880944923977633</v>
      </c>
      <c r="X668" s="2">
        <f t="shared" si="482"/>
        <v>0.70635447594469425</v>
      </c>
      <c r="Y668" s="2">
        <f t="shared" si="483"/>
        <v>0.15304694970956575</v>
      </c>
      <c r="Z668" s="2">
        <f t="shared" si="473"/>
        <v>100</v>
      </c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</row>
    <row r="669" spans="3:48" x14ac:dyDescent="0.2">
      <c r="C669" t="s">
        <v>43</v>
      </c>
      <c r="D669" s="2">
        <v>52.285600000000002</v>
      </c>
      <c r="E669" s="2">
        <v>1.0327999999999999</v>
      </c>
      <c r="F669" s="2">
        <v>17.020900000000001</v>
      </c>
      <c r="G669" s="2">
        <v>7.9340999999999999</v>
      </c>
      <c r="H669" s="2">
        <v>0.2349</v>
      </c>
      <c r="I669" s="2">
        <v>4.2290999999999999</v>
      </c>
      <c r="J669" s="2">
        <v>8.4570000000000007</v>
      </c>
      <c r="K669" s="2">
        <v>3.6909000000000001</v>
      </c>
      <c r="L669" s="2">
        <v>0.60960000000000003</v>
      </c>
      <c r="M669" s="2">
        <v>0.1123</v>
      </c>
      <c r="N669" s="8">
        <v>95.607100000000003</v>
      </c>
      <c r="P669" s="2">
        <f t="shared" si="474"/>
        <v>54.687988653562336</v>
      </c>
      <c r="Q669" s="2">
        <f t="shared" si="475"/>
        <v>1.0802544999273067</v>
      </c>
      <c r="R669" s="2">
        <f t="shared" si="476"/>
        <v>17.802966516085103</v>
      </c>
      <c r="S669" s="2">
        <f t="shared" si="477"/>
        <v>8.2986514599857113</v>
      </c>
      <c r="T669" s="2">
        <f t="shared" si="478"/>
        <v>0.24569304999314903</v>
      </c>
      <c r="U669" s="2">
        <f t="shared" si="479"/>
        <v>4.4234162525586482</v>
      </c>
      <c r="V669" s="2">
        <f t="shared" si="480"/>
        <v>8.8455773682080103</v>
      </c>
      <c r="W669" s="2">
        <f t="shared" si="481"/>
        <v>3.8604873487429283</v>
      </c>
      <c r="X669" s="2">
        <f t="shared" si="482"/>
        <v>0.63760954991836383</v>
      </c>
      <c r="Y669" s="2">
        <f t="shared" si="483"/>
        <v>0.11745989576087967</v>
      </c>
      <c r="Z669" s="2">
        <f t="shared" si="473"/>
        <v>100.00010459474242</v>
      </c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</row>
    <row r="670" spans="3:48" x14ac:dyDescent="0.2">
      <c r="C670" t="s">
        <v>26</v>
      </c>
      <c r="D670" s="2">
        <v>52.344900000000003</v>
      </c>
      <c r="E670" s="2">
        <v>1.0481</v>
      </c>
      <c r="F670" s="2">
        <v>17.0092</v>
      </c>
      <c r="G670" s="2">
        <v>7.8619000000000003</v>
      </c>
      <c r="H670" s="2">
        <v>0.24010000000000001</v>
      </c>
      <c r="I670" s="2">
        <v>3.9371</v>
      </c>
      <c r="J670" s="2">
        <v>8.7909000000000006</v>
      </c>
      <c r="K670" s="2">
        <v>3.766</v>
      </c>
      <c r="L670" s="2">
        <v>0.62880000000000003</v>
      </c>
      <c r="M670" s="2">
        <v>0.23069999999999999</v>
      </c>
      <c r="N670" s="8">
        <v>95.857699999999994</v>
      </c>
      <c r="P670" s="2">
        <f t="shared" si="474"/>
        <v>54.606880824388661</v>
      </c>
      <c r="Q670" s="2">
        <f t="shared" si="475"/>
        <v>1.0933915585289447</v>
      </c>
      <c r="R670" s="2">
        <f t="shared" si="476"/>
        <v>17.744218774287305</v>
      </c>
      <c r="S670" s="2">
        <f t="shared" si="477"/>
        <v>8.2016363839316</v>
      </c>
      <c r="T670" s="2">
        <f t="shared" si="478"/>
        <v>0.25047544433050245</v>
      </c>
      <c r="U670" s="2">
        <f t="shared" si="479"/>
        <v>4.1072339519934244</v>
      </c>
      <c r="V670" s="2">
        <f t="shared" si="480"/>
        <v>9.170781272657285</v>
      </c>
      <c r="W670" s="2">
        <f t="shared" si="481"/>
        <v>3.9287402055338281</v>
      </c>
      <c r="X670" s="2">
        <f t="shared" si="482"/>
        <v>0.6559723423366095</v>
      </c>
      <c r="Y670" s="2">
        <f t="shared" si="483"/>
        <v>0.24066924201185716</v>
      </c>
      <c r="Z670" s="2">
        <f t="shared" si="473"/>
        <v>100.00000000000001</v>
      </c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</row>
    <row r="671" spans="3:48" x14ac:dyDescent="0.2">
      <c r="C671" t="s">
        <v>50</v>
      </c>
      <c r="D671" s="2">
        <v>51.805199999999999</v>
      </c>
      <c r="E671" s="2">
        <v>0.99350000000000005</v>
      </c>
      <c r="F671" s="2">
        <v>17.04</v>
      </c>
      <c r="G671" s="2">
        <v>7.7361000000000004</v>
      </c>
      <c r="H671" s="2">
        <v>0.14949999999999999</v>
      </c>
      <c r="I671" s="2">
        <v>4.0392000000000001</v>
      </c>
      <c r="J671" s="2">
        <v>8.6019000000000005</v>
      </c>
      <c r="K671" s="2">
        <v>3.9765999999999999</v>
      </c>
      <c r="L671" s="2">
        <v>0.65139999999999998</v>
      </c>
      <c r="M671" s="2">
        <v>0.24199999999999999</v>
      </c>
      <c r="N671" s="8">
        <v>95.235399999999998</v>
      </c>
      <c r="P671" s="2">
        <f t="shared" si="474"/>
        <v>54.396999435084012</v>
      </c>
      <c r="Q671" s="2">
        <f t="shared" si="475"/>
        <v>1.0432045226879922</v>
      </c>
      <c r="R671" s="2">
        <f t="shared" si="476"/>
        <v>17.892506357929928</v>
      </c>
      <c r="S671" s="2">
        <f t="shared" si="477"/>
        <v>8.1231348847172384</v>
      </c>
      <c r="T671" s="2">
        <f t="shared" si="478"/>
        <v>0.15697944251822327</v>
      </c>
      <c r="U671" s="2">
        <f t="shared" si="479"/>
        <v>4.2412800282247991</v>
      </c>
      <c r="V671" s="2">
        <f t="shared" si="480"/>
        <v>9.0322506126923408</v>
      </c>
      <c r="W671" s="2">
        <f t="shared" si="481"/>
        <v>4.1755481680131545</v>
      </c>
      <c r="X671" s="2">
        <f t="shared" si="482"/>
        <v>0.68398935689880025</v>
      </c>
      <c r="Y671" s="2">
        <f t="shared" si="483"/>
        <v>0.25410719123351189</v>
      </c>
      <c r="Z671" s="2">
        <f t="shared" si="473"/>
        <v>99.999999999999986</v>
      </c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</row>
    <row r="672" spans="3:48" x14ac:dyDescent="0.2">
      <c r="C672" t="s">
        <v>53</v>
      </c>
      <c r="D672" s="2">
        <v>52.682499999999997</v>
      </c>
      <c r="E672" s="2">
        <v>0.98480000000000001</v>
      </c>
      <c r="F672" s="2">
        <v>17.337299999999999</v>
      </c>
      <c r="G672" s="2">
        <v>7.6154999999999999</v>
      </c>
      <c r="H672" s="2">
        <v>0.1255</v>
      </c>
      <c r="I672" s="2">
        <v>3.9500999999999999</v>
      </c>
      <c r="J672" s="2">
        <v>8.4693000000000005</v>
      </c>
      <c r="K672" s="2">
        <v>3.6850000000000001</v>
      </c>
      <c r="L672" s="2">
        <v>0.63980000000000004</v>
      </c>
      <c r="M672" s="2">
        <v>0.23400000000000001</v>
      </c>
      <c r="N672" s="8">
        <v>95.723699999999994</v>
      </c>
      <c r="P672" s="2">
        <f t="shared" si="474"/>
        <v>55.036004667600601</v>
      </c>
      <c r="Q672" s="2">
        <f t="shared" si="475"/>
        <v>1.0287943320201789</v>
      </c>
      <c r="R672" s="2">
        <f t="shared" si="476"/>
        <v>18.111815569185062</v>
      </c>
      <c r="S672" s="2">
        <f t="shared" si="477"/>
        <v>7.9557100279241189</v>
      </c>
      <c r="T672" s="2">
        <f t="shared" si="478"/>
        <v>0.13110650758380632</v>
      </c>
      <c r="U672" s="2">
        <f t="shared" si="479"/>
        <v>4.1265642677832135</v>
      </c>
      <c r="V672" s="2">
        <f t="shared" si="480"/>
        <v>8.8476521488408846</v>
      </c>
      <c r="W672" s="2">
        <f t="shared" si="481"/>
        <v>3.8496213581380583</v>
      </c>
      <c r="X672" s="2">
        <f t="shared" si="482"/>
        <v>0.66838202033561189</v>
      </c>
      <c r="Y672" s="2">
        <f t="shared" si="483"/>
        <v>0.24445356792518469</v>
      </c>
      <c r="Z672" s="2">
        <f t="shared" si="473"/>
        <v>100.0001044673367</v>
      </c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</row>
    <row r="673" spans="2:48" x14ac:dyDescent="0.2">
      <c r="C673" t="s">
        <v>51</v>
      </c>
      <c r="D673" s="2">
        <v>52.133499999999998</v>
      </c>
      <c r="E673" s="2">
        <v>1.0465</v>
      </c>
      <c r="F673" s="2">
        <v>17.377500000000001</v>
      </c>
      <c r="G673" s="2">
        <v>7.6315999999999997</v>
      </c>
      <c r="H673" s="2">
        <v>0.14949999999999999</v>
      </c>
      <c r="I673" s="2">
        <v>3.8611</v>
      </c>
      <c r="J673" s="2">
        <v>8.5513999999999992</v>
      </c>
      <c r="K673" s="2">
        <v>3.6145999999999998</v>
      </c>
      <c r="L673" s="2">
        <v>0.59440000000000004</v>
      </c>
      <c r="M673" s="2">
        <v>0.18709999999999999</v>
      </c>
      <c r="N673" s="8">
        <v>95.147199999999998</v>
      </c>
      <c r="P673" s="2">
        <f t="shared" si="474"/>
        <v>54.792468932349038</v>
      </c>
      <c r="Q673" s="2">
        <f t="shared" si="475"/>
        <v>1.0998747204331816</v>
      </c>
      <c r="R673" s="2">
        <f t="shared" si="476"/>
        <v>18.2638059764239</v>
      </c>
      <c r="S673" s="2">
        <f t="shared" si="477"/>
        <v>8.0208350850051282</v>
      </c>
      <c r="T673" s="2">
        <f t="shared" si="478"/>
        <v>0.15712496006188306</v>
      </c>
      <c r="U673" s="2">
        <f t="shared" si="479"/>
        <v>4.0580279819059308</v>
      </c>
      <c r="V673" s="2">
        <f t="shared" si="480"/>
        <v>8.9875477155397103</v>
      </c>
      <c r="W673" s="2">
        <f t="shared" si="481"/>
        <v>3.7989557233423579</v>
      </c>
      <c r="X673" s="2">
        <f t="shared" si="482"/>
        <v>0.62471622916911906</v>
      </c>
      <c r="Y673" s="2">
        <f t="shared" si="483"/>
        <v>0.19664267576975464</v>
      </c>
      <c r="Z673" s="2">
        <f t="shared" si="473"/>
        <v>100.00000000000001</v>
      </c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</row>
    <row r="674" spans="2:48" x14ac:dyDescent="0.2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8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</row>
    <row r="675" spans="2:48" x14ac:dyDescent="0.2">
      <c r="B675" s="11" t="s">
        <v>367</v>
      </c>
      <c r="C675" t="s">
        <v>113</v>
      </c>
      <c r="D675" s="2">
        <v>52.395699999999998</v>
      </c>
      <c r="E675" s="2">
        <v>0.999</v>
      </c>
      <c r="F675" s="2">
        <v>16.934200000000001</v>
      </c>
      <c r="G675" s="2">
        <v>8.1143999999999998</v>
      </c>
      <c r="H675" s="2">
        <v>0.1416</v>
      </c>
      <c r="I675" s="2">
        <v>4.1783000000000001</v>
      </c>
      <c r="J675" s="2">
        <v>8.5541999999999998</v>
      </c>
      <c r="K675" s="2">
        <v>3.7504</v>
      </c>
      <c r="L675" s="2">
        <v>0.62849999999999995</v>
      </c>
      <c r="M675" s="2">
        <v>0.2427</v>
      </c>
      <c r="N675" s="8">
        <v>95.9392</v>
      </c>
      <c r="P675" s="2">
        <f t="shared" ref="P675:P720" si="486">D675/$N675*100</f>
        <v>54.61344268036423</v>
      </c>
      <c r="Q675" s="2">
        <f t="shared" ref="Q675:Q720" si="487">E675/$N675*100</f>
        <v>1.0412844801707748</v>
      </c>
      <c r="R675" s="2">
        <f t="shared" ref="R675:R720" si="488">F675/$N675*100</f>
        <v>17.650970614722659</v>
      </c>
      <c r="S675" s="2">
        <f t="shared" ref="S675:S720" si="489">G675/$N675*100</f>
        <v>8.4578566425402748</v>
      </c>
      <c r="T675" s="2">
        <f t="shared" ref="T675:T720" si="490">H675/$N675*100</f>
        <v>0.14759347586804977</v>
      </c>
      <c r="U675" s="2">
        <f t="shared" ref="U675:U720" si="491">I675/$N675*100</f>
        <v>4.3551540975951442</v>
      </c>
      <c r="V675" s="2">
        <f t="shared" ref="V675:V720" si="492">J675/$N675*100</f>
        <v>8.916271972249092</v>
      </c>
      <c r="W675" s="2">
        <f t="shared" ref="W675:W720" si="493">K675/$N675*100</f>
        <v>3.9091424568893633</v>
      </c>
      <c r="X675" s="2">
        <f t="shared" ref="X675:X720" si="494">L675/$N675*100</f>
        <v>0.65510239818551752</v>
      </c>
      <c r="Y675" s="2">
        <f t="shared" ref="Y675:Y720" si="495">M675/$N675*100</f>
        <v>0.25297271605350058</v>
      </c>
      <c r="Z675" s="2">
        <f t="shared" si="473"/>
        <v>99.999791534638632</v>
      </c>
      <c r="AB675" s="2">
        <f t="shared" ref="AB675:AK675" si="496">AVERAGE(P675:P720)</f>
        <v>54.769921351067325</v>
      </c>
      <c r="AC675" s="2">
        <f t="shared" si="496"/>
        <v>1.0736307755548347</v>
      </c>
      <c r="AD675" s="2">
        <f t="shared" si="496"/>
        <v>17.66520139123617</v>
      </c>
      <c r="AE675" s="2">
        <f t="shared" si="496"/>
        <v>8.4113440793590719</v>
      </c>
      <c r="AF675" s="2">
        <f t="shared" si="496"/>
        <v>0.19082824695577064</v>
      </c>
      <c r="AG675" s="2">
        <f t="shared" si="496"/>
        <v>4.2941809251483969</v>
      </c>
      <c r="AH675" s="2">
        <f t="shared" si="496"/>
        <v>8.8675617405271456</v>
      </c>
      <c r="AI675" s="2">
        <f t="shared" si="496"/>
        <v>3.8459820147138402</v>
      </c>
      <c r="AJ675" s="2">
        <f t="shared" si="496"/>
        <v>0.65943299575504277</v>
      </c>
      <c r="AK675" s="2">
        <f t="shared" si="496"/>
        <v>0.22188707239808583</v>
      </c>
      <c r="AL675" s="2"/>
      <c r="AM675" s="2">
        <f t="shared" ref="AM675:AV675" si="497">_xlfn.STDEV.P(P675:P720)</f>
        <v>0.21537629775008121</v>
      </c>
      <c r="AN675" s="2">
        <f t="shared" si="497"/>
        <v>3.0895845317729261E-2</v>
      </c>
      <c r="AO675" s="2">
        <f t="shared" si="497"/>
        <v>0.17416023645701301</v>
      </c>
      <c r="AP675" s="2">
        <f t="shared" si="497"/>
        <v>0.1447469808116274</v>
      </c>
      <c r="AQ675" s="2">
        <f t="shared" si="497"/>
        <v>3.3940819945999075E-2</v>
      </c>
      <c r="AR675" s="2">
        <f t="shared" si="497"/>
        <v>9.5071823613125245E-2</v>
      </c>
      <c r="AS675" s="2">
        <f t="shared" si="497"/>
        <v>0.11787380433804262</v>
      </c>
      <c r="AT675" s="2">
        <f t="shared" si="497"/>
        <v>0.16318398004341478</v>
      </c>
      <c r="AU675" s="2">
        <f t="shared" si="497"/>
        <v>3.9413257012662073E-2</v>
      </c>
      <c r="AV675" s="2">
        <f t="shared" si="497"/>
        <v>4.3271579824886518E-2</v>
      </c>
    </row>
    <row r="676" spans="2:48" x14ac:dyDescent="0.2">
      <c r="C676" t="s">
        <v>275</v>
      </c>
      <c r="D676" s="2">
        <v>52.674100000000003</v>
      </c>
      <c r="E676" s="2">
        <v>1.0940000000000001</v>
      </c>
      <c r="F676" s="2">
        <v>17.201699999999999</v>
      </c>
      <c r="G676" s="2">
        <v>8.2304999999999993</v>
      </c>
      <c r="H676" s="2">
        <v>0.11219999999999999</v>
      </c>
      <c r="I676" s="2">
        <v>4.1585000000000001</v>
      </c>
      <c r="J676" s="2">
        <v>8.3114000000000008</v>
      </c>
      <c r="K676" s="2">
        <v>3.9563000000000001</v>
      </c>
      <c r="L676" s="2">
        <v>0.62039999999999995</v>
      </c>
      <c r="M676" s="2">
        <v>0.27260000000000001</v>
      </c>
      <c r="N676" s="8">
        <v>96.631799999999998</v>
      </c>
      <c r="P676" s="2">
        <f t="shared" si="486"/>
        <v>54.51010950846409</v>
      </c>
      <c r="Q676" s="2">
        <f t="shared" si="487"/>
        <v>1.1321324864071662</v>
      </c>
      <c r="R676" s="2">
        <f t="shared" si="488"/>
        <v>17.801282807522988</v>
      </c>
      <c r="S676" s="2">
        <f t="shared" si="489"/>
        <v>8.5173824765760333</v>
      </c>
      <c r="T676" s="2">
        <f t="shared" si="490"/>
        <v>0.11611084549806586</v>
      </c>
      <c r="U676" s="2">
        <f t="shared" si="491"/>
        <v>4.3034487611738577</v>
      </c>
      <c r="V676" s="2">
        <f t="shared" si="492"/>
        <v>8.6011023286330186</v>
      </c>
      <c r="W676" s="2">
        <f t="shared" si="493"/>
        <v>4.094200873832424</v>
      </c>
      <c r="X676" s="2">
        <f t="shared" si="494"/>
        <v>0.64202467510695238</v>
      </c>
      <c r="Y676" s="2">
        <f t="shared" si="495"/>
        <v>0.2821017511833579</v>
      </c>
      <c r="Z676" s="2">
        <f t="shared" si="473"/>
        <v>99.99989651439796</v>
      </c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</row>
    <row r="677" spans="2:48" x14ac:dyDescent="0.2">
      <c r="C677" t="s">
        <v>276</v>
      </c>
      <c r="D677" s="2">
        <v>52.6325</v>
      </c>
      <c r="E677" s="2">
        <v>0.98960000000000004</v>
      </c>
      <c r="F677" s="2">
        <v>17.0168</v>
      </c>
      <c r="G677" s="2">
        <v>8.0632000000000001</v>
      </c>
      <c r="H677" s="2">
        <v>0.18970000000000001</v>
      </c>
      <c r="I677" s="2">
        <v>4.0707000000000004</v>
      </c>
      <c r="J677" s="2">
        <v>8.6029999999999998</v>
      </c>
      <c r="K677" s="2">
        <v>3.8151000000000002</v>
      </c>
      <c r="L677" s="2">
        <v>0.63170000000000004</v>
      </c>
      <c r="M677" s="2">
        <v>0.1162</v>
      </c>
      <c r="N677" s="8">
        <v>96.128600000000006</v>
      </c>
      <c r="P677" s="2">
        <f t="shared" si="486"/>
        <v>54.752175731260003</v>
      </c>
      <c r="Q677" s="2">
        <f t="shared" si="487"/>
        <v>1.0294542935193063</v>
      </c>
      <c r="R677" s="2">
        <f t="shared" si="488"/>
        <v>17.702119868592696</v>
      </c>
      <c r="S677" s="2">
        <f t="shared" si="489"/>
        <v>8.387930334988754</v>
      </c>
      <c r="T677" s="2">
        <f t="shared" si="490"/>
        <v>0.19733981354144342</v>
      </c>
      <c r="U677" s="2">
        <f t="shared" si="491"/>
        <v>4.2346398470382383</v>
      </c>
      <c r="V677" s="2">
        <f t="shared" si="492"/>
        <v>8.9494697727835408</v>
      </c>
      <c r="W677" s="2">
        <f t="shared" si="493"/>
        <v>3.9687460339586762</v>
      </c>
      <c r="X677" s="2">
        <f t="shared" si="494"/>
        <v>0.65714053881987256</v>
      </c>
      <c r="Y677" s="2">
        <f t="shared" si="495"/>
        <v>0.1208797381840576</v>
      </c>
      <c r="Z677" s="2">
        <f t="shared" si="473"/>
        <v>99.999895972686602</v>
      </c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</row>
    <row r="678" spans="2:48" x14ac:dyDescent="0.2">
      <c r="C678" t="s">
        <v>277</v>
      </c>
      <c r="D678" s="2">
        <v>53.136400000000002</v>
      </c>
      <c r="E678" s="2">
        <v>1.0218</v>
      </c>
      <c r="F678" s="2">
        <v>16.7409</v>
      </c>
      <c r="G678" s="2">
        <v>8.0908999999999995</v>
      </c>
      <c r="H678" s="2">
        <v>0.17630000000000001</v>
      </c>
      <c r="I678" s="2">
        <v>4.2927</v>
      </c>
      <c r="J678" s="2">
        <v>8.4651999999999994</v>
      </c>
      <c r="K678" s="2">
        <v>3.4146000000000001</v>
      </c>
      <c r="L678" s="2">
        <v>0.68879999999999997</v>
      </c>
      <c r="M678" s="2">
        <v>0.20349999999999999</v>
      </c>
      <c r="N678" s="8">
        <v>96.231200000000001</v>
      </c>
      <c r="P678" s="2">
        <f t="shared" si="486"/>
        <v>55.217434678150127</v>
      </c>
      <c r="Q678" s="2">
        <f t="shared" si="487"/>
        <v>1.0618177888252458</v>
      </c>
      <c r="R678" s="2">
        <f t="shared" si="488"/>
        <v>17.396540830832411</v>
      </c>
      <c r="S678" s="2">
        <f t="shared" si="489"/>
        <v>8.4077721154885303</v>
      </c>
      <c r="T678" s="2">
        <f t="shared" si="490"/>
        <v>0.18320461555088166</v>
      </c>
      <c r="U678" s="2">
        <f t="shared" si="491"/>
        <v>4.460819360041234</v>
      </c>
      <c r="V678" s="2">
        <f t="shared" si="492"/>
        <v>8.7967312056796541</v>
      </c>
      <c r="W678" s="2">
        <f t="shared" si="493"/>
        <v>3.5483294399321639</v>
      </c>
      <c r="X678" s="2">
        <f t="shared" si="494"/>
        <v>0.71577617238483981</v>
      </c>
      <c r="Y678" s="2">
        <f t="shared" si="495"/>
        <v>0.21146987671358145</v>
      </c>
      <c r="Z678" s="2">
        <f t="shared" si="473"/>
        <v>99.999896083598642</v>
      </c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</row>
    <row r="679" spans="2:48" x14ac:dyDescent="0.2">
      <c r="C679" t="s">
        <v>278</v>
      </c>
      <c r="D679" s="2">
        <v>52.641300000000001</v>
      </c>
      <c r="E679" s="2">
        <v>1.0105999999999999</v>
      </c>
      <c r="F679" s="2">
        <v>17.1355</v>
      </c>
      <c r="G679" s="2">
        <v>8.0197000000000003</v>
      </c>
      <c r="H679" s="2">
        <v>0.2084</v>
      </c>
      <c r="I679" s="2">
        <v>4.0915999999999997</v>
      </c>
      <c r="J679" s="2">
        <v>8.5995000000000008</v>
      </c>
      <c r="K679" s="2">
        <v>3.8046000000000002</v>
      </c>
      <c r="L679" s="2">
        <v>0.62860000000000005</v>
      </c>
      <c r="M679" s="2">
        <v>0.20399999999999999</v>
      </c>
      <c r="N679" s="8">
        <v>96.343800000000002</v>
      </c>
      <c r="P679" s="2">
        <f t="shared" si="486"/>
        <v>54.639011539922656</v>
      </c>
      <c r="Q679" s="2">
        <f t="shared" si="487"/>
        <v>1.0489517747898671</v>
      </c>
      <c r="R679" s="2">
        <f t="shared" si="488"/>
        <v>17.785783828331457</v>
      </c>
      <c r="S679" s="2">
        <f t="shared" si="489"/>
        <v>8.3240436852189763</v>
      </c>
      <c r="T679" s="2">
        <f t="shared" si="490"/>
        <v>0.21630867788067315</v>
      </c>
      <c r="U679" s="2">
        <f t="shared" si="491"/>
        <v>4.2468742150506822</v>
      </c>
      <c r="V679" s="2">
        <f t="shared" si="492"/>
        <v>8.9258468111077214</v>
      </c>
      <c r="W679" s="2">
        <f t="shared" si="493"/>
        <v>3.9489827056852644</v>
      </c>
      <c r="X679" s="2">
        <f t="shared" si="494"/>
        <v>0.65245506197596526</v>
      </c>
      <c r="Y679" s="2">
        <f t="shared" si="495"/>
        <v>0.21174170003674339</v>
      </c>
      <c r="Z679" s="2">
        <f t="shared" si="473"/>
        <v>100.00000000000001</v>
      </c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</row>
    <row r="680" spans="2:48" x14ac:dyDescent="0.2">
      <c r="C680" t="s">
        <v>279</v>
      </c>
      <c r="D680" s="2">
        <v>52.795900000000003</v>
      </c>
      <c r="E680" s="2">
        <v>1.0407999999999999</v>
      </c>
      <c r="F680" s="2">
        <v>17.135999999999999</v>
      </c>
      <c r="G680" s="2">
        <v>8.2485999999999997</v>
      </c>
      <c r="H680" s="2">
        <v>0.1925</v>
      </c>
      <c r="I680" s="2">
        <v>4.0902000000000003</v>
      </c>
      <c r="J680" s="2">
        <v>8.4855999999999998</v>
      </c>
      <c r="K680" s="2">
        <v>3.8144</v>
      </c>
      <c r="L680" s="2">
        <v>0.63260000000000005</v>
      </c>
      <c r="M680" s="2">
        <v>0.24970000000000001</v>
      </c>
      <c r="N680" s="8">
        <v>96.686199999999999</v>
      </c>
      <c r="P680" s="2">
        <f t="shared" si="486"/>
        <v>54.605414216299742</v>
      </c>
      <c r="Q680" s="2">
        <f t="shared" si="487"/>
        <v>1.0764721335619767</v>
      </c>
      <c r="R680" s="2">
        <f t="shared" si="488"/>
        <v>17.723315219752145</v>
      </c>
      <c r="S680" s="2">
        <f t="shared" si="489"/>
        <v>8.5313105696573039</v>
      </c>
      <c r="T680" s="2">
        <f t="shared" si="490"/>
        <v>0.19909769956829412</v>
      </c>
      <c r="U680" s="2">
        <f t="shared" si="491"/>
        <v>4.2303865494765542</v>
      </c>
      <c r="V680" s="2">
        <f t="shared" si="492"/>
        <v>8.7764334517232037</v>
      </c>
      <c r="W680" s="2">
        <f t="shared" si="493"/>
        <v>3.9451338453677978</v>
      </c>
      <c r="X680" s="2">
        <f t="shared" si="494"/>
        <v>0.65428158310079421</v>
      </c>
      <c r="Y680" s="2">
        <f t="shared" si="495"/>
        <v>0.25825815886858727</v>
      </c>
      <c r="Z680" s="2">
        <f t="shared" si="473"/>
        <v>100.0001034273764</v>
      </c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</row>
    <row r="681" spans="2:48" x14ac:dyDescent="0.2">
      <c r="C681" t="s">
        <v>280</v>
      </c>
      <c r="D681" s="2">
        <v>52.730499999999999</v>
      </c>
      <c r="E681" s="2">
        <v>1.0518000000000001</v>
      </c>
      <c r="F681" s="2">
        <v>17.190200000000001</v>
      </c>
      <c r="G681" s="2">
        <v>8.1518999999999995</v>
      </c>
      <c r="H681" s="2">
        <v>0.155</v>
      </c>
      <c r="I681" s="2">
        <v>3.8826999999999998</v>
      </c>
      <c r="J681" s="2">
        <v>8.6918000000000006</v>
      </c>
      <c r="K681" s="2">
        <v>3.9085999999999999</v>
      </c>
      <c r="L681" s="2">
        <v>0.61839999999999995</v>
      </c>
      <c r="M681" s="2">
        <v>0.19989999999999999</v>
      </c>
      <c r="N681" s="8">
        <v>96.580799999999996</v>
      </c>
      <c r="P681" s="2">
        <f t="shared" si="486"/>
        <v>54.597290558786014</v>
      </c>
      <c r="Q681" s="2">
        <f t="shared" si="487"/>
        <v>1.0890363302022763</v>
      </c>
      <c r="R681" s="2">
        <f t="shared" si="488"/>
        <v>17.798775740105697</v>
      </c>
      <c r="S681" s="2">
        <f t="shared" si="489"/>
        <v>8.4404974901843843</v>
      </c>
      <c r="T681" s="2">
        <f t="shared" si="490"/>
        <v>0.16048738465616355</v>
      </c>
      <c r="U681" s="2">
        <f t="shared" si="491"/>
        <v>4.020157215512814</v>
      </c>
      <c r="V681" s="2">
        <f t="shared" si="492"/>
        <v>8.9995112900286607</v>
      </c>
      <c r="W681" s="2">
        <f t="shared" si="493"/>
        <v>4.0469741397876184</v>
      </c>
      <c r="X681" s="2">
        <f t="shared" si="494"/>
        <v>0.64029289465400985</v>
      </c>
      <c r="Y681" s="2">
        <f t="shared" si="495"/>
        <v>0.20697695608236835</v>
      </c>
      <c r="Z681" s="2">
        <f t="shared" si="473"/>
        <v>100.00000000000001</v>
      </c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</row>
    <row r="682" spans="2:48" x14ac:dyDescent="0.2">
      <c r="C682" t="s">
        <v>368</v>
      </c>
      <c r="D682" s="2">
        <v>52.243000000000002</v>
      </c>
      <c r="E682" s="2">
        <v>1.0018</v>
      </c>
      <c r="F682" s="2">
        <v>17.060300000000002</v>
      </c>
      <c r="G682" s="2">
        <v>8.0129999999999999</v>
      </c>
      <c r="H682" s="2">
        <v>0.20860000000000001</v>
      </c>
      <c r="I682" s="2">
        <v>3.9889999999999999</v>
      </c>
      <c r="J682" s="2">
        <v>8.6544000000000008</v>
      </c>
      <c r="K682" s="2">
        <v>3.5203000000000002</v>
      </c>
      <c r="L682" s="2">
        <v>0.63739999999999997</v>
      </c>
      <c r="M682" s="2">
        <v>0.16650000000000001</v>
      </c>
      <c r="N682" s="8">
        <v>95.494299999999996</v>
      </c>
      <c r="P682" s="2">
        <f t="shared" si="486"/>
        <v>54.707977334772863</v>
      </c>
      <c r="Q682" s="2">
        <f t="shared" si="487"/>
        <v>1.0490678501229918</v>
      </c>
      <c r="R682" s="2">
        <f t="shared" si="488"/>
        <v>17.865254784840566</v>
      </c>
      <c r="S682" s="2">
        <f t="shared" si="489"/>
        <v>8.3910767448947219</v>
      </c>
      <c r="T682" s="2">
        <f t="shared" si="490"/>
        <v>0.21844235729252953</v>
      </c>
      <c r="U682" s="2">
        <f t="shared" si="491"/>
        <v>4.1772126713322155</v>
      </c>
      <c r="V682" s="2">
        <f t="shared" si="492"/>
        <v>9.0627398703378113</v>
      </c>
      <c r="W682" s="2">
        <f t="shared" si="493"/>
        <v>3.6863980363225872</v>
      </c>
      <c r="X682" s="2">
        <f t="shared" si="494"/>
        <v>0.66747439375962747</v>
      </c>
      <c r="Y682" s="2">
        <f t="shared" si="495"/>
        <v>0.17435595632409476</v>
      </c>
      <c r="Z682" s="2">
        <f t="shared" si="473"/>
        <v>100</v>
      </c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</row>
    <row r="683" spans="2:48" x14ac:dyDescent="0.2">
      <c r="C683" t="s">
        <v>369</v>
      </c>
      <c r="D683" s="2">
        <v>52.070300000000003</v>
      </c>
      <c r="E683" s="2">
        <v>1.0603</v>
      </c>
      <c r="F683" s="2">
        <v>16.9209</v>
      </c>
      <c r="G683" s="2">
        <v>8.0989000000000004</v>
      </c>
      <c r="H683" s="2">
        <v>0.24049999999999999</v>
      </c>
      <c r="I683" s="2">
        <v>4.1332000000000004</v>
      </c>
      <c r="J683" s="2">
        <v>8.7590000000000003</v>
      </c>
      <c r="K683" s="2">
        <v>3.7153999999999998</v>
      </c>
      <c r="L683" s="2">
        <v>0.69679999999999997</v>
      </c>
      <c r="M683" s="2">
        <v>0.20580000000000001</v>
      </c>
      <c r="N683" s="8">
        <v>95.901200000000003</v>
      </c>
      <c r="P683" s="2">
        <f t="shared" si="486"/>
        <v>54.295775235346376</v>
      </c>
      <c r="Q683" s="2">
        <f t="shared" si="487"/>
        <v>1.1056170308609277</v>
      </c>
      <c r="R683" s="2">
        <f t="shared" si="488"/>
        <v>17.644096215688645</v>
      </c>
      <c r="S683" s="2">
        <f t="shared" si="489"/>
        <v>8.4450455260205288</v>
      </c>
      <c r="T683" s="2">
        <f t="shared" si="490"/>
        <v>0.25077892664533913</v>
      </c>
      <c r="U683" s="2">
        <f t="shared" si="491"/>
        <v>4.3098522229127481</v>
      </c>
      <c r="V683" s="2">
        <f t="shared" si="492"/>
        <v>9.1333580810250545</v>
      </c>
      <c r="W683" s="2">
        <f t="shared" si="493"/>
        <v>3.8741955262290775</v>
      </c>
      <c r="X683" s="2">
        <f t="shared" si="494"/>
        <v>0.72658110638865836</v>
      </c>
      <c r="Y683" s="2">
        <f t="shared" si="495"/>
        <v>0.2145958549006686</v>
      </c>
      <c r="Z683" s="2">
        <f t="shared" ref="Z683:Z744" si="498">SUM(P683:Y683)</f>
        <v>99.999895726018011</v>
      </c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</row>
    <row r="684" spans="2:48" x14ac:dyDescent="0.2">
      <c r="C684" t="s">
        <v>281</v>
      </c>
      <c r="D684" s="2">
        <v>52.991599999999998</v>
      </c>
      <c r="E684" s="2">
        <v>1.0267999999999999</v>
      </c>
      <c r="F684" s="2">
        <v>17.0962</v>
      </c>
      <c r="G684" s="2">
        <v>8.0277999999999992</v>
      </c>
      <c r="H684" s="2">
        <v>0.24590000000000001</v>
      </c>
      <c r="I684" s="2">
        <v>4.1513</v>
      </c>
      <c r="J684" s="2">
        <v>8.4954999999999998</v>
      </c>
      <c r="K684" s="2">
        <v>3.9632999999999998</v>
      </c>
      <c r="L684" s="2">
        <v>0.61709999999999998</v>
      </c>
      <c r="M684" s="2">
        <v>0.28989999999999999</v>
      </c>
      <c r="N684" s="8">
        <v>96.905299999999997</v>
      </c>
      <c r="P684" s="2">
        <f t="shared" si="486"/>
        <v>54.683902738033943</v>
      </c>
      <c r="Q684" s="2">
        <f t="shared" si="487"/>
        <v>1.059591167872139</v>
      </c>
      <c r="R684" s="2">
        <f t="shared" si="488"/>
        <v>17.642172306365079</v>
      </c>
      <c r="S684" s="2">
        <f t="shared" si="489"/>
        <v>8.2841702156641581</v>
      </c>
      <c r="T684" s="2">
        <f t="shared" si="490"/>
        <v>0.25375289070876411</v>
      </c>
      <c r="U684" s="2">
        <f t="shared" si="491"/>
        <v>4.2838730182972444</v>
      </c>
      <c r="V684" s="2">
        <f t="shared" si="492"/>
        <v>8.7668063563086847</v>
      </c>
      <c r="W684" s="2">
        <f t="shared" si="493"/>
        <v>4.0898691815617925</v>
      </c>
      <c r="X684" s="2">
        <f t="shared" si="494"/>
        <v>0.63680727473110355</v>
      </c>
      <c r="Y684" s="2">
        <f t="shared" si="495"/>
        <v>0.29915804398727419</v>
      </c>
      <c r="Z684" s="2">
        <f t="shared" si="498"/>
        <v>100.00010319353019</v>
      </c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</row>
    <row r="685" spans="2:48" x14ac:dyDescent="0.2">
      <c r="C685" t="s">
        <v>370</v>
      </c>
      <c r="D685" s="2">
        <v>52.756799999999998</v>
      </c>
      <c r="E685" s="2">
        <v>1.0286</v>
      </c>
      <c r="F685" s="2">
        <v>16.9603</v>
      </c>
      <c r="G685" s="2">
        <v>7.9048999999999996</v>
      </c>
      <c r="H685" s="2">
        <v>0.16839999999999999</v>
      </c>
      <c r="I685" s="2">
        <v>4.1730999999999998</v>
      </c>
      <c r="J685" s="2">
        <v>8.5016999999999996</v>
      </c>
      <c r="K685" s="2">
        <v>3.3454999999999999</v>
      </c>
      <c r="L685" s="2">
        <v>0.67900000000000005</v>
      </c>
      <c r="M685" s="2">
        <v>0.2626</v>
      </c>
      <c r="N685" s="8">
        <v>95.781000000000006</v>
      </c>
      <c r="P685" s="2">
        <f t="shared" si="486"/>
        <v>55.080652739060973</v>
      </c>
      <c r="Q685" s="2">
        <f t="shared" si="487"/>
        <v>1.0739081863835205</v>
      </c>
      <c r="R685" s="2">
        <f t="shared" si="488"/>
        <v>17.707374113863921</v>
      </c>
      <c r="S685" s="2">
        <f t="shared" si="489"/>
        <v>8.2530982136331836</v>
      </c>
      <c r="T685" s="2">
        <f t="shared" si="490"/>
        <v>0.17581775091093221</v>
      </c>
      <c r="U685" s="2">
        <f t="shared" si="491"/>
        <v>4.3569183867364085</v>
      </c>
      <c r="V685" s="2">
        <f t="shared" si="492"/>
        <v>8.876186299996867</v>
      </c>
      <c r="W685" s="2">
        <f t="shared" si="493"/>
        <v>3.4928639291717563</v>
      </c>
      <c r="X685" s="2">
        <f t="shared" si="494"/>
        <v>0.70890886501498207</v>
      </c>
      <c r="Y685" s="2">
        <f t="shared" si="495"/>
        <v>0.27416711038723751</v>
      </c>
      <c r="Z685" s="2">
        <f t="shared" si="498"/>
        <v>99.999895595159785</v>
      </c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</row>
    <row r="686" spans="2:48" x14ac:dyDescent="0.2">
      <c r="C686" t="s">
        <v>371</v>
      </c>
      <c r="D686" s="2">
        <v>52.922899999999998</v>
      </c>
      <c r="E686" s="2">
        <v>1.0739000000000001</v>
      </c>
      <c r="F686" s="2">
        <v>17.055299999999999</v>
      </c>
      <c r="G686" s="2">
        <v>7.9859</v>
      </c>
      <c r="H686" s="2">
        <v>0.18179999999999999</v>
      </c>
      <c r="I686" s="2">
        <v>4.1852999999999998</v>
      </c>
      <c r="J686" s="2">
        <v>8.5833999999999993</v>
      </c>
      <c r="K686" s="2">
        <v>3.9451999999999998</v>
      </c>
      <c r="L686" s="2">
        <v>0.61909999999999998</v>
      </c>
      <c r="M686" s="2">
        <v>0.2276</v>
      </c>
      <c r="N686" s="8">
        <v>96.780500000000004</v>
      </c>
      <c r="P686" s="2">
        <f t="shared" si="486"/>
        <v>54.683433129607714</v>
      </c>
      <c r="Q686" s="2">
        <f t="shared" si="487"/>
        <v>1.1096243561461245</v>
      </c>
      <c r="R686" s="2">
        <f t="shared" si="488"/>
        <v>17.622661589886391</v>
      </c>
      <c r="S686" s="2">
        <f t="shared" si="489"/>
        <v>8.2515589400757392</v>
      </c>
      <c r="T686" s="2">
        <f t="shared" si="490"/>
        <v>0.18784775858773201</v>
      </c>
      <c r="U686" s="2">
        <f t="shared" si="491"/>
        <v>4.3245281849132828</v>
      </c>
      <c r="V686" s="2">
        <f t="shared" si="492"/>
        <v>8.8689353743781023</v>
      </c>
      <c r="W686" s="2">
        <f t="shared" si="493"/>
        <v>4.0764410185936208</v>
      </c>
      <c r="X686" s="2">
        <f t="shared" si="494"/>
        <v>0.63969497987714463</v>
      </c>
      <c r="Y686" s="2">
        <f t="shared" si="495"/>
        <v>0.23517134133425638</v>
      </c>
      <c r="Z686" s="2">
        <f t="shared" si="498"/>
        <v>99.999896673400102</v>
      </c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</row>
    <row r="687" spans="2:48" x14ac:dyDescent="0.2">
      <c r="C687" t="s">
        <v>372</v>
      </c>
      <c r="D687" s="2">
        <v>52.961500000000001</v>
      </c>
      <c r="E687" s="2">
        <v>1.0227999999999999</v>
      </c>
      <c r="F687" s="2">
        <v>17.130700000000001</v>
      </c>
      <c r="G687" s="2">
        <v>8.0446000000000009</v>
      </c>
      <c r="H687" s="2">
        <v>0.24859999999999999</v>
      </c>
      <c r="I687" s="2">
        <v>4.0822000000000003</v>
      </c>
      <c r="J687" s="2">
        <v>8.3704999999999998</v>
      </c>
      <c r="K687" s="2">
        <v>3.51</v>
      </c>
      <c r="L687" s="2">
        <v>0.66920000000000002</v>
      </c>
      <c r="M687" s="2">
        <v>0.24229999999999999</v>
      </c>
      <c r="N687" s="8">
        <v>96.282399999999996</v>
      </c>
      <c r="P687" s="2">
        <f t="shared" si="486"/>
        <v>55.006418618563721</v>
      </c>
      <c r="Q687" s="2">
        <f t="shared" si="487"/>
        <v>1.0622917584106752</v>
      </c>
      <c r="R687" s="2">
        <f t="shared" si="488"/>
        <v>17.79214061967712</v>
      </c>
      <c r="S687" s="2">
        <f t="shared" si="489"/>
        <v>8.3552134138741874</v>
      </c>
      <c r="T687" s="2">
        <f t="shared" si="490"/>
        <v>0.25819879853431155</v>
      </c>
      <c r="U687" s="2">
        <f t="shared" si="491"/>
        <v>4.2398195308799949</v>
      </c>
      <c r="V687" s="2">
        <f t="shared" si="492"/>
        <v>8.6936968750259656</v>
      </c>
      <c r="W687" s="2">
        <f t="shared" si="493"/>
        <v>3.6455260774554854</v>
      </c>
      <c r="X687" s="2">
        <f t="shared" si="494"/>
        <v>0.69503876097812267</v>
      </c>
      <c r="Y687" s="2">
        <f t="shared" si="495"/>
        <v>0.25165554660041711</v>
      </c>
      <c r="Z687" s="2">
        <f t="shared" si="498"/>
        <v>100</v>
      </c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</row>
    <row r="688" spans="2:48" x14ac:dyDescent="0.2">
      <c r="C688" t="s">
        <v>373</v>
      </c>
      <c r="D688" s="2">
        <v>52.704999999999998</v>
      </c>
      <c r="E688" s="2">
        <v>1.0604</v>
      </c>
      <c r="F688" s="2">
        <v>16.880299999999998</v>
      </c>
      <c r="G688" s="2">
        <v>7.8747999999999996</v>
      </c>
      <c r="H688" s="2">
        <v>0.16850000000000001</v>
      </c>
      <c r="I688" s="2">
        <v>4.0265000000000004</v>
      </c>
      <c r="J688" s="2">
        <v>8.4022000000000006</v>
      </c>
      <c r="K688" s="2">
        <v>3.5078</v>
      </c>
      <c r="L688" s="2">
        <v>0.64429999999999998</v>
      </c>
      <c r="M688" s="2">
        <v>0.1371</v>
      </c>
      <c r="N688" s="8">
        <v>95.406899999999993</v>
      </c>
      <c r="P688" s="2">
        <f t="shared" si="486"/>
        <v>55.242335722049454</v>
      </c>
      <c r="Q688" s="2">
        <f t="shared" si="487"/>
        <v>1.1114500104290153</v>
      </c>
      <c r="R688" s="2">
        <f t="shared" si="488"/>
        <v>17.692955121694549</v>
      </c>
      <c r="S688" s="2">
        <f t="shared" si="489"/>
        <v>8.2539103565884648</v>
      </c>
      <c r="T688" s="2">
        <f t="shared" si="490"/>
        <v>0.17661196412418811</v>
      </c>
      <c r="U688" s="2">
        <f t="shared" si="491"/>
        <v>4.2203446501248871</v>
      </c>
      <c r="V688" s="2">
        <f t="shared" si="492"/>
        <v>8.8067005635860731</v>
      </c>
      <c r="W688" s="2">
        <f t="shared" si="493"/>
        <v>3.6766732804440774</v>
      </c>
      <c r="X688" s="2">
        <f t="shared" si="494"/>
        <v>0.67531803255320111</v>
      </c>
      <c r="Y688" s="2">
        <f t="shared" si="495"/>
        <v>0.14370029840609014</v>
      </c>
      <c r="Z688" s="2">
        <f t="shared" si="498"/>
        <v>100.00000000000001</v>
      </c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</row>
    <row r="689" spans="3:48" x14ac:dyDescent="0.2">
      <c r="C689" t="s">
        <v>374</v>
      </c>
      <c r="D689" s="2">
        <v>52.817100000000003</v>
      </c>
      <c r="E689" s="2">
        <v>0.99790000000000001</v>
      </c>
      <c r="F689" s="2">
        <v>17.1022</v>
      </c>
      <c r="G689" s="2">
        <v>8.1747999999999994</v>
      </c>
      <c r="H689" s="2">
        <v>0.18959999999999999</v>
      </c>
      <c r="I689" s="2">
        <v>4.0598999999999998</v>
      </c>
      <c r="J689" s="2">
        <v>8.4797999999999991</v>
      </c>
      <c r="K689" s="2">
        <v>3.4649999999999999</v>
      </c>
      <c r="L689" s="2">
        <v>0.69710000000000005</v>
      </c>
      <c r="M689" s="2">
        <v>0.28720000000000001</v>
      </c>
      <c r="N689" s="8">
        <v>96.270600000000002</v>
      </c>
      <c r="P689" s="2">
        <f t="shared" si="486"/>
        <v>54.863166948164867</v>
      </c>
      <c r="Q689" s="2">
        <f t="shared" si="487"/>
        <v>1.0365573705783491</v>
      </c>
      <c r="R689" s="2">
        <f t="shared" si="488"/>
        <v>17.76471736958116</v>
      </c>
      <c r="S689" s="2">
        <f t="shared" si="489"/>
        <v>8.4914813037417431</v>
      </c>
      <c r="T689" s="2">
        <f t="shared" si="490"/>
        <v>0.1969448616711644</v>
      </c>
      <c r="U689" s="2">
        <f t="shared" si="491"/>
        <v>4.2171753370187783</v>
      </c>
      <c r="V689" s="2">
        <f t="shared" si="492"/>
        <v>8.8082966139195129</v>
      </c>
      <c r="W689" s="2">
        <f t="shared" si="493"/>
        <v>3.5992296713638425</v>
      </c>
      <c r="X689" s="2">
        <f t="shared" si="494"/>
        <v>0.72410476303253535</v>
      </c>
      <c r="Y689" s="2">
        <f t="shared" si="495"/>
        <v>0.29832576092805069</v>
      </c>
      <c r="Z689" s="2">
        <f t="shared" si="498"/>
        <v>99.999999999999986</v>
      </c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</row>
    <row r="690" spans="3:48" x14ac:dyDescent="0.2">
      <c r="C690" t="s">
        <v>282</v>
      </c>
      <c r="D690" s="2">
        <v>52.240099999999998</v>
      </c>
      <c r="E690" s="2">
        <v>1.0250999999999999</v>
      </c>
      <c r="F690" s="2">
        <v>17.2516</v>
      </c>
      <c r="G690" s="2">
        <v>8.1050000000000004</v>
      </c>
      <c r="H690" s="2">
        <v>0.19769999999999999</v>
      </c>
      <c r="I690" s="2">
        <v>4.0075000000000003</v>
      </c>
      <c r="J690" s="2">
        <v>8.5861999999999998</v>
      </c>
      <c r="K690" s="2">
        <v>3.6343000000000001</v>
      </c>
      <c r="L690" s="2">
        <v>0.62829999999999997</v>
      </c>
      <c r="M690" s="2">
        <v>0.25600000000000001</v>
      </c>
      <c r="N690" s="8">
        <v>95.931700000000006</v>
      </c>
      <c r="P690" s="2">
        <f t="shared" si="486"/>
        <v>54.455513662324343</v>
      </c>
      <c r="Q690" s="2">
        <f t="shared" si="487"/>
        <v>1.0685727449841915</v>
      </c>
      <c r="R690" s="2">
        <f t="shared" si="488"/>
        <v>17.983210971972767</v>
      </c>
      <c r="S690" s="2">
        <f t="shared" si="489"/>
        <v>8.448719245046215</v>
      </c>
      <c r="T690" s="2">
        <f t="shared" si="490"/>
        <v>0.20608412026473</v>
      </c>
      <c r="U690" s="2">
        <f t="shared" si="491"/>
        <v>4.1774512491699829</v>
      </c>
      <c r="V690" s="2">
        <f t="shared" si="492"/>
        <v>8.9503261174356332</v>
      </c>
      <c r="W690" s="2">
        <f t="shared" si="493"/>
        <v>3.7884244728280643</v>
      </c>
      <c r="X690" s="2">
        <f t="shared" si="494"/>
        <v>0.65494513283930123</v>
      </c>
      <c r="Y690" s="2">
        <f t="shared" si="495"/>
        <v>0.26685652396444554</v>
      </c>
      <c r="Z690" s="2">
        <f t="shared" si="498"/>
        <v>100.0001042408297</v>
      </c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</row>
    <row r="691" spans="3:48" x14ac:dyDescent="0.2">
      <c r="C691" t="s">
        <v>283</v>
      </c>
      <c r="D691" s="2">
        <v>52.6751</v>
      </c>
      <c r="E691" s="2">
        <v>0.97489999999999999</v>
      </c>
      <c r="F691" s="2">
        <v>17.263400000000001</v>
      </c>
      <c r="G691" s="2">
        <v>7.8013000000000003</v>
      </c>
      <c r="H691" s="2">
        <v>0.2326</v>
      </c>
      <c r="I691" s="2">
        <v>4.0308999999999999</v>
      </c>
      <c r="J691" s="2">
        <v>8.4611000000000001</v>
      </c>
      <c r="K691" s="2">
        <v>3.6482000000000001</v>
      </c>
      <c r="L691" s="2">
        <v>0.7077</v>
      </c>
      <c r="M691" s="2">
        <v>0.1983</v>
      </c>
      <c r="N691" s="8">
        <v>95.993499999999997</v>
      </c>
      <c r="P691" s="2">
        <f t="shared" si="486"/>
        <v>54.873611234093978</v>
      </c>
      <c r="Q691" s="2">
        <f t="shared" si="487"/>
        <v>1.0155895972123112</v>
      </c>
      <c r="R691" s="2">
        <f t="shared" si="488"/>
        <v>17.983925994989246</v>
      </c>
      <c r="S691" s="2">
        <f t="shared" si="489"/>
        <v>8.1269044258204985</v>
      </c>
      <c r="T691" s="2">
        <f t="shared" si="490"/>
        <v>0.24230807294243883</v>
      </c>
      <c r="U691" s="2">
        <f t="shared" si="491"/>
        <v>4.1991384833348091</v>
      </c>
      <c r="V691" s="2">
        <f t="shared" si="492"/>
        <v>8.8142426310114743</v>
      </c>
      <c r="W691" s="2">
        <f t="shared" si="493"/>
        <v>3.8004656565288277</v>
      </c>
      <c r="X691" s="2">
        <f t="shared" si="494"/>
        <v>0.73723741711678392</v>
      </c>
      <c r="Y691" s="2">
        <f t="shared" si="495"/>
        <v>0.20657648694963723</v>
      </c>
      <c r="Z691" s="2">
        <f t="shared" si="498"/>
        <v>100</v>
      </c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</row>
    <row r="692" spans="3:48" x14ac:dyDescent="0.2">
      <c r="C692" t="s">
        <v>284</v>
      </c>
      <c r="D692" s="2">
        <v>52.709000000000003</v>
      </c>
      <c r="E692" s="2">
        <v>1.0285</v>
      </c>
      <c r="F692" s="2">
        <v>17.052199999999999</v>
      </c>
      <c r="G692" s="2">
        <v>8.0696999999999992</v>
      </c>
      <c r="H692" s="2">
        <v>0.16850000000000001</v>
      </c>
      <c r="I692" s="2">
        <v>4.2628000000000004</v>
      </c>
      <c r="J692" s="2">
        <v>8.51</v>
      </c>
      <c r="K692" s="2">
        <v>3.7416</v>
      </c>
      <c r="L692" s="2">
        <v>0.68110000000000004</v>
      </c>
      <c r="M692" s="2">
        <v>0.1711</v>
      </c>
      <c r="N692" s="8">
        <v>96.394400000000005</v>
      </c>
      <c r="P692" s="2">
        <f t="shared" si="486"/>
        <v>54.680562356319449</v>
      </c>
      <c r="Q692" s="2">
        <f t="shared" si="487"/>
        <v>1.0669706953930933</v>
      </c>
      <c r="R692" s="2">
        <f t="shared" si="488"/>
        <v>17.690031786078858</v>
      </c>
      <c r="S692" s="2">
        <f t="shared" si="489"/>
        <v>8.371544405069173</v>
      </c>
      <c r="T692" s="2">
        <f t="shared" si="490"/>
        <v>0.17480268563319032</v>
      </c>
      <c r="U692" s="2">
        <f t="shared" si="491"/>
        <v>4.4222485953540867</v>
      </c>
      <c r="V692" s="2">
        <f t="shared" si="492"/>
        <v>8.8283136779729929</v>
      </c>
      <c r="W692" s="2">
        <f t="shared" si="493"/>
        <v>3.881553285253085</v>
      </c>
      <c r="X692" s="2">
        <f t="shared" si="494"/>
        <v>0.70657631563659296</v>
      </c>
      <c r="Y692" s="2">
        <f t="shared" si="495"/>
        <v>0.17749993775572026</v>
      </c>
      <c r="Z692" s="2">
        <f t="shared" si="498"/>
        <v>100.00010374046627</v>
      </c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</row>
    <row r="693" spans="3:48" x14ac:dyDescent="0.2">
      <c r="C693" t="s">
        <v>285</v>
      </c>
      <c r="D693" s="2">
        <v>52.603499999999997</v>
      </c>
      <c r="E693" s="2">
        <v>1.0732999999999999</v>
      </c>
      <c r="F693" s="2">
        <v>17.154</v>
      </c>
      <c r="G693" s="2">
        <v>8.0177999999999994</v>
      </c>
      <c r="H693" s="2">
        <v>0.20849999999999999</v>
      </c>
      <c r="I693" s="2">
        <v>4.1463999999999999</v>
      </c>
      <c r="J693" s="2">
        <v>8.5731000000000002</v>
      </c>
      <c r="K693" s="2">
        <v>3.8342000000000001</v>
      </c>
      <c r="L693" s="2">
        <v>0.63549999999999995</v>
      </c>
      <c r="M693" s="2">
        <v>0.26269999999999999</v>
      </c>
      <c r="N693" s="8">
        <v>96.508899999999997</v>
      </c>
      <c r="P693" s="2">
        <f t="shared" si="486"/>
        <v>54.506371951187916</v>
      </c>
      <c r="Q693" s="2">
        <f t="shared" si="487"/>
        <v>1.1121254101953291</v>
      </c>
      <c r="R693" s="2">
        <f t="shared" si="488"/>
        <v>17.774526494447663</v>
      </c>
      <c r="S693" s="2">
        <f t="shared" si="489"/>
        <v>8.3078348214516993</v>
      </c>
      <c r="T693" s="2">
        <f t="shared" si="490"/>
        <v>0.21604225102555308</v>
      </c>
      <c r="U693" s="2">
        <f t="shared" si="491"/>
        <v>4.2963913172774735</v>
      </c>
      <c r="V693" s="2">
        <f t="shared" si="492"/>
        <v>8.8832221691470945</v>
      </c>
      <c r="W693" s="2">
        <f t="shared" si="493"/>
        <v>3.9728978363653509</v>
      </c>
      <c r="X693" s="2">
        <f t="shared" si="494"/>
        <v>0.65848849173495916</v>
      </c>
      <c r="Y693" s="2">
        <f t="shared" si="495"/>
        <v>0.27220287455353859</v>
      </c>
      <c r="Z693" s="2">
        <f t="shared" si="498"/>
        <v>100.00010361738657</v>
      </c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</row>
    <row r="694" spans="3:48" x14ac:dyDescent="0.2">
      <c r="C694" t="s">
        <v>286</v>
      </c>
      <c r="D694" s="2">
        <v>52.903100000000002</v>
      </c>
      <c r="E694" s="2">
        <v>1.0105</v>
      </c>
      <c r="F694" s="2">
        <v>16.961400000000001</v>
      </c>
      <c r="G694" s="2">
        <v>8.2210000000000001</v>
      </c>
      <c r="H694" s="2">
        <v>0.19520000000000001</v>
      </c>
      <c r="I694" s="2">
        <v>4.0742000000000003</v>
      </c>
      <c r="J694" s="2">
        <v>8.4022000000000006</v>
      </c>
      <c r="K694" s="2">
        <v>3.7898000000000001</v>
      </c>
      <c r="L694" s="2">
        <v>0.57909999999999995</v>
      </c>
      <c r="M694" s="2">
        <v>0.20080000000000001</v>
      </c>
      <c r="N694" s="8">
        <v>96.337299999999999</v>
      </c>
      <c r="P694" s="2">
        <f t="shared" si="486"/>
        <v>54.914451619466185</v>
      </c>
      <c r="Q694" s="2">
        <f t="shared" si="487"/>
        <v>1.04891874694433</v>
      </c>
      <c r="R694" s="2">
        <f t="shared" si="488"/>
        <v>17.606264655538407</v>
      </c>
      <c r="S694" s="2">
        <f t="shared" si="489"/>
        <v>8.5335586527751968</v>
      </c>
      <c r="T694" s="2">
        <f t="shared" si="490"/>
        <v>0.20262141455075033</v>
      </c>
      <c r="U694" s="2">
        <f t="shared" si="491"/>
        <v>4.2290992170218606</v>
      </c>
      <c r="V694" s="2">
        <f t="shared" si="492"/>
        <v>8.7216477937413668</v>
      </c>
      <c r="W694" s="2">
        <f t="shared" si="493"/>
        <v>3.9338864593464842</v>
      </c>
      <c r="X694" s="2">
        <f t="shared" si="494"/>
        <v>0.60111711663083767</v>
      </c>
      <c r="Y694" s="2">
        <f t="shared" si="495"/>
        <v>0.20843432398458336</v>
      </c>
      <c r="Z694" s="2">
        <f t="shared" si="498"/>
        <v>99.999999999999986</v>
      </c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</row>
    <row r="695" spans="3:48" x14ac:dyDescent="0.2">
      <c r="C695" t="s">
        <v>287</v>
      </c>
      <c r="D695" s="2">
        <v>52.372900000000001</v>
      </c>
      <c r="E695" s="2">
        <v>1.0269999999999999</v>
      </c>
      <c r="F695" s="2">
        <v>16.927</v>
      </c>
      <c r="G695" s="2">
        <v>8.1298999999999992</v>
      </c>
      <c r="H695" s="2">
        <v>0.16569999999999999</v>
      </c>
      <c r="I695" s="2">
        <v>4.2157999999999998</v>
      </c>
      <c r="J695" s="2">
        <v>8.6188000000000002</v>
      </c>
      <c r="K695" s="2">
        <v>3.5432999999999999</v>
      </c>
      <c r="L695" s="2">
        <v>0.56530000000000002</v>
      </c>
      <c r="M695" s="2">
        <v>0.19040000000000001</v>
      </c>
      <c r="N695" s="8">
        <v>95.756299999999996</v>
      </c>
      <c r="P695" s="2">
        <f t="shared" si="486"/>
        <v>54.693947030117087</v>
      </c>
      <c r="Q695" s="2">
        <f t="shared" si="487"/>
        <v>1.0725142888770764</v>
      </c>
      <c r="R695" s="2">
        <f t="shared" si="488"/>
        <v>17.677165888824025</v>
      </c>
      <c r="S695" s="2">
        <f t="shared" si="489"/>
        <v>8.490198556126332</v>
      </c>
      <c r="T695" s="2">
        <f t="shared" si="490"/>
        <v>0.17304344466108235</v>
      </c>
      <c r="U695" s="2">
        <f t="shared" si="491"/>
        <v>4.4026346047205251</v>
      </c>
      <c r="V695" s="2">
        <f t="shared" si="492"/>
        <v>9.000765484881935</v>
      </c>
      <c r="W695" s="2">
        <f t="shared" si="493"/>
        <v>3.7003309442825172</v>
      </c>
      <c r="X695" s="2">
        <f t="shared" si="494"/>
        <v>0.59035280185220196</v>
      </c>
      <c r="Y695" s="2">
        <f t="shared" si="495"/>
        <v>0.19883809211508802</v>
      </c>
      <c r="Z695" s="2">
        <f t="shared" si="498"/>
        <v>99.999791136457858</v>
      </c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</row>
    <row r="696" spans="3:48" x14ac:dyDescent="0.2">
      <c r="C696" t="s">
        <v>288</v>
      </c>
      <c r="D696" s="2">
        <v>52.223599999999998</v>
      </c>
      <c r="E696" s="2">
        <v>1.0179</v>
      </c>
      <c r="F696" s="2">
        <v>17.040900000000001</v>
      </c>
      <c r="G696" s="2">
        <v>7.9215</v>
      </c>
      <c r="H696" s="2">
        <v>0.13639999999999999</v>
      </c>
      <c r="I696" s="2">
        <v>3.9198</v>
      </c>
      <c r="J696" s="2">
        <v>8.4552999999999994</v>
      </c>
      <c r="K696" s="2">
        <v>3.7357</v>
      </c>
      <c r="L696" s="2">
        <v>0.62260000000000004</v>
      </c>
      <c r="M696" s="2">
        <v>0.1837</v>
      </c>
      <c r="N696" s="8">
        <v>95.257300000000001</v>
      </c>
      <c r="P696" s="2">
        <f t="shared" si="486"/>
        <v>54.823724795894904</v>
      </c>
      <c r="Q696" s="2">
        <f t="shared" si="487"/>
        <v>1.0685795209396027</v>
      </c>
      <c r="R696" s="2">
        <f t="shared" si="488"/>
        <v>17.889337615069923</v>
      </c>
      <c r="S696" s="2">
        <f t="shared" si="489"/>
        <v>8.3158980991483062</v>
      </c>
      <c r="T696" s="2">
        <f t="shared" si="490"/>
        <v>0.143191125509541</v>
      </c>
      <c r="U696" s="2">
        <f t="shared" si="491"/>
        <v>4.1149602182719853</v>
      </c>
      <c r="V696" s="2">
        <f t="shared" si="492"/>
        <v>8.8762750991262607</v>
      </c>
      <c r="W696" s="2">
        <f t="shared" si="493"/>
        <v>3.9216941903665128</v>
      </c>
      <c r="X696" s="2">
        <f t="shared" si="494"/>
        <v>0.65359820192258233</v>
      </c>
      <c r="Y696" s="2">
        <f t="shared" si="495"/>
        <v>0.19284611258139797</v>
      </c>
      <c r="Z696" s="2">
        <f t="shared" si="498"/>
        <v>100.00010497883102</v>
      </c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</row>
    <row r="697" spans="3:48" x14ac:dyDescent="0.2">
      <c r="C697" t="s">
        <v>289</v>
      </c>
      <c r="D697" s="2">
        <v>52.635100000000001</v>
      </c>
      <c r="E697" s="2">
        <v>1.0641</v>
      </c>
      <c r="F697" s="2">
        <v>16.931899999999999</v>
      </c>
      <c r="G697" s="2">
        <v>8.1059999999999999</v>
      </c>
      <c r="H697" s="2">
        <v>0.18179999999999999</v>
      </c>
      <c r="I697" s="2">
        <v>3.9872000000000001</v>
      </c>
      <c r="J697" s="2">
        <v>8.6762999999999995</v>
      </c>
      <c r="K697" s="2">
        <v>3.6949000000000001</v>
      </c>
      <c r="L697" s="2">
        <v>0.60360000000000003</v>
      </c>
      <c r="M697" s="2">
        <v>0.12559999999999999</v>
      </c>
      <c r="N697" s="8">
        <v>96.006600000000006</v>
      </c>
      <c r="P697" s="2">
        <f t="shared" si="486"/>
        <v>54.824459985042694</v>
      </c>
      <c r="Q697" s="2">
        <f t="shared" si="487"/>
        <v>1.1083613001606141</v>
      </c>
      <c r="R697" s="2">
        <f t="shared" si="488"/>
        <v>17.636183345728313</v>
      </c>
      <c r="S697" s="2">
        <f t="shared" si="489"/>
        <v>8.443169532094668</v>
      </c>
      <c r="T697" s="2">
        <f t="shared" si="490"/>
        <v>0.18936198136378121</v>
      </c>
      <c r="U697" s="2">
        <f t="shared" si="491"/>
        <v>4.1530478112963065</v>
      </c>
      <c r="V697" s="2">
        <f t="shared" si="492"/>
        <v>9.0371911931054729</v>
      </c>
      <c r="W697" s="2">
        <f t="shared" si="493"/>
        <v>3.8485895761333073</v>
      </c>
      <c r="X697" s="2">
        <f t="shared" si="494"/>
        <v>0.62870677640912187</v>
      </c>
      <c r="Y697" s="2">
        <f t="shared" si="495"/>
        <v>0.13082433916001607</v>
      </c>
      <c r="Z697" s="2">
        <f t="shared" si="498"/>
        <v>99.99989584049429</v>
      </c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</row>
    <row r="698" spans="3:48" x14ac:dyDescent="0.2">
      <c r="C698" t="s">
        <v>290</v>
      </c>
      <c r="D698" s="2">
        <v>53.069699999999997</v>
      </c>
      <c r="E698" s="2">
        <v>1.0137</v>
      </c>
      <c r="F698" s="2">
        <v>16.8949</v>
      </c>
      <c r="G698" s="2">
        <v>8.1816999999999993</v>
      </c>
      <c r="H698" s="2">
        <v>0.16039999999999999</v>
      </c>
      <c r="I698" s="2">
        <v>4.1216999999999997</v>
      </c>
      <c r="J698" s="2">
        <v>8.4870999999999999</v>
      </c>
      <c r="K698" s="2">
        <v>3.6937000000000002</v>
      </c>
      <c r="L698" s="2">
        <v>0.54559999999999997</v>
      </c>
      <c r="M698" s="2">
        <v>0.16700000000000001</v>
      </c>
      <c r="N698" s="8">
        <v>96.335499999999996</v>
      </c>
      <c r="P698" s="2">
        <f t="shared" si="486"/>
        <v>55.088414966445384</v>
      </c>
      <c r="Q698" s="2">
        <f t="shared" si="487"/>
        <v>1.052260070275236</v>
      </c>
      <c r="R698" s="2">
        <f t="shared" si="488"/>
        <v>17.537564034026918</v>
      </c>
      <c r="S698" s="2">
        <f t="shared" si="489"/>
        <v>8.4929231695480887</v>
      </c>
      <c r="T698" s="2">
        <f t="shared" si="490"/>
        <v>0.16650144546921955</v>
      </c>
      <c r="U698" s="2">
        <f t="shared" si="491"/>
        <v>4.2784850859755741</v>
      </c>
      <c r="V698" s="2">
        <f t="shared" si="492"/>
        <v>8.8099402608591859</v>
      </c>
      <c r="W698" s="2">
        <f t="shared" si="493"/>
        <v>3.8342044210078323</v>
      </c>
      <c r="X698" s="2">
        <f t="shared" si="494"/>
        <v>0.56635404394018818</v>
      </c>
      <c r="Y698" s="2">
        <f t="shared" si="495"/>
        <v>0.173352502452367</v>
      </c>
      <c r="Z698" s="2">
        <f t="shared" si="498"/>
        <v>99.999999999999986</v>
      </c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</row>
    <row r="699" spans="3:48" x14ac:dyDescent="0.2">
      <c r="C699" t="s">
        <v>375</v>
      </c>
      <c r="D699" s="2">
        <v>52.664999999999999</v>
      </c>
      <c r="E699" s="2">
        <v>0.98260000000000003</v>
      </c>
      <c r="F699" s="2">
        <v>16.906300000000002</v>
      </c>
      <c r="G699" s="2">
        <v>8.3115000000000006</v>
      </c>
      <c r="H699" s="2">
        <v>0.19259999999999999</v>
      </c>
      <c r="I699" s="2">
        <v>4.1535000000000002</v>
      </c>
      <c r="J699" s="2">
        <v>8.4368999999999996</v>
      </c>
      <c r="K699" s="2">
        <v>3.3570000000000002</v>
      </c>
      <c r="L699" s="2">
        <v>0.6361</v>
      </c>
      <c r="M699" s="2">
        <v>0.1759</v>
      </c>
      <c r="N699" s="8">
        <v>95.817400000000006</v>
      </c>
      <c r="P699" s="2">
        <f t="shared" si="486"/>
        <v>54.963920957988833</v>
      </c>
      <c r="Q699" s="2">
        <f t="shared" si="487"/>
        <v>1.0254922383617171</v>
      </c>
      <c r="R699" s="2">
        <f t="shared" si="488"/>
        <v>17.644290076750153</v>
      </c>
      <c r="S699" s="2">
        <f t="shared" si="489"/>
        <v>8.6743117638341261</v>
      </c>
      <c r="T699" s="2">
        <f t="shared" si="490"/>
        <v>0.20100733269740151</v>
      </c>
      <c r="U699" s="2">
        <f t="shared" si="491"/>
        <v>4.3348076654135888</v>
      </c>
      <c r="V699" s="2">
        <f t="shared" si="492"/>
        <v>8.8051856969610931</v>
      </c>
      <c r="W699" s="2">
        <f t="shared" si="493"/>
        <v>3.5035390231836807</v>
      </c>
      <c r="X699" s="2">
        <f t="shared" si="494"/>
        <v>0.66386689682667233</v>
      </c>
      <c r="Y699" s="2">
        <f t="shared" si="495"/>
        <v>0.18357834798272546</v>
      </c>
      <c r="Z699" s="2">
        <f t="shared" si="498"/>
        <v>100</v>
      </c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</row>
    <row r="700" spans="3:48" x14ac:dyDescent="0.2">
      <c r="C700" t="s">
        <v>376</v>
      </c>
      <c r="D700" s="2">
        <v>52.6738</v>
      </c>
      <c r="E700" s="2">
        <v>1.0038</v>
      </c>
      <c r="F700" s="2">
        <v>16.8566</v>
      </c>
      <c r="G700" s="2">
        <v>8.2531999999999996</v>
      </c>
      <c r="H700" s="2">
        <v>0.2218</v>
      </c>
      <c r="I700" s="2">
        <v>4.0742000000000003</v>
      </c>
      <c r="J700" s="2">
        <v>8.5510000000000002</v>
      </c>
      <c r="K700" s="2">
        <v>3.7223000000000002</v>
      </c>
      <c r="L700" s="2">
        <v>0.60880000000000001</v>
      </c>
      <c r="M700" s="2">
        <v>0.25259999999999999</v>
      </c>
      <c r="N700" s="8">
        <v>96.218299999999999</v>
      </c>
      <c r="P700" s="2">
        <f t="shared" si="486"/>
        <v>54.744055964405938</v>
      </c>
      <c r="Q700" s="2">
        <f t="shared" si="487"/>
        <v>1.0432526868589447</v>
      </c>
      <c r="R700" s="2">
        <f t="shared" si="488"/>
        <v>17.519120583090743</v>
      </c>
      <c r="S700" s="2">
        <f t="shared" si="489"/>
        <v>8.5775782777288736</v>
      </c>
      <c r="T700" s="2">
        <f t="shared" si="490"/>
        <v>0.23051747952312607</v>
      </c>
      <c r="U700" s="2">
        <f t="shared" si="491"/>
        <v>4.2343296441529317</v>
      </c>
      <c r="V700" s="2">
        <f t="shared" si="492"/>
        <v>8.8870828106503659</v>
      </c>
      <c r="W700" s="2">
        <f t="shared" si="493"/>
        <v>3.8685988008518137</v>
      </c>
      <c r="X700" s="2">
        <f t="shared" si="494"/>
        <v>0.63272786985427931</v>
      </c>
      <c r="Y700" s="2">
        <f t="shared" si="495"/>
        <v>0.26252802221614807</v>
      </c>
      <c r="Z700" s="2">
        <f t="shared" si="498"/>
        <v>99.999792139333167</v>
      </c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</row>
    <row r="701" spans="3:48" x14ac:dyDescent="0.2">
      <c r="C701" t="s">
        <v>377</v>
      </c>
      <c r="D701" s="2">
        <v>52.579900000000002</v>
      </c>
      <c r="E701" s="2">
        <v>1.0390999999999999</v>
      </c>
      <c r="F701" s="2">
        <v>16.7773</v>
      </c>
      <c r="G701" s="2">
        <v>7.9911000000000003</v>
      </c>
      <c r="H701" s="2">
        <v>0.2006</v>
      </c>
      <c r="I701" s="2">
        <v>4.2840999999999996</v>
      </c>
      <c r="J701" s="2">
        <v>8.6342999999999996</v>
      </c>
      <c r="K701" s="2">
        <v>3.4144000000000001</v>
      </c>
      <c r="L701" s="2">
        <v>0.64080000000000004</v>
      </c>
      <c r="M701" s="2">
        <v>0.15260000000000001</v>
      </c>
      <c r="N701" s="8">
        <v>95.714200000000005</v>
      </c>
      <c r="P701" s="2">
        <f t="shared" si="486"/>
        <v>54.934273075468418</v>
      </c>
      <c r="Q701" s="2">
        <f t="shared" si="487"/>
        <v>1.0856278378756756</v>
      </c>
      <c r="R701" s="2">
        <f t="shared" si="488"/>
        <v>17.528538085257985</v>
      </c>
      <c r="S701" s="2">
        <f t="shared" si="489"/>
        <v>8.3489179244041125</v>
      </c>
      <c r="T701" s="2">
        <f t="shared" si="490"/>
        <v>0.20958227723786019</v>
      </c>
      <c r="U701" s="2">
        <f t="shared" si="491"/>
        <v>4.475929381429296</v>
      </c>
      <c r="V701" s="2">
        <f t="shared" si="492"/>
        <v>9.0209185261956932</v>
      </c>
      <c r="W701" s="2">
        <f t="shared" si="493"/>
        <v>3.5672867766747252</v>
      </c>
      <c r="X701" s="2">
        <f t="shared" si="494"/>
        <v>0.6694931368595255</v>
      </c>
      <c r="Y701" s="2">
        <f t="shared" si="495"/>
        <v>0.15943297859669725</v>
      </c>
      <c r="Z701" s="2">
        <f t="shared" si="498"/>
        <v>99.999999999999986</v>
      </c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</row>
    <row r="702" spans="3:48" x14ac:dyDescent="0.2">
      <c r="C702" t="s">
        <v>378</v>
      </c>
      <c r="D702" s="2">
        <v>52.599899999999998</v>
      </c>
      <c r="E702" s="2">
        <v>0.98719999999999997</v>
      </c>
      <c r="F702" s="2">
        <v>16.773099999999999</v>
      </c>
      <c r="G702" s="2">
        <v>7.9291999999999998</v>
      </c>
      <c r="H702" s="2">
        <v>0.18459999999999999</v>
      </c>
      <c r="I702" s="2">
        <v>4.1731999999999996</v>
      </c>
      <c r="J702" s="2">
        <v>8.3373000000000008</v>
      </c>
      <c r="K702" s="2">
        <v>3.7155</v>
      </c>
      <c r="L702" s="2">
        <v>0.62290000000000001</v>
      </c>
      <c r="M702" s="2">
        <v>0.21659999999999999</v>
      </c>
      <c r="N702" s="8">
        <v>95.539400000000001</v>
      </c>
      <c r="P702" s="2">
        <f t="shared" si="486"/>
        <v>55.055715233715098</v>
      </c>
      <c r="Q702" s="2">
        <f t="shared" si="487"/>
        <v>1.0332909773350052</v>
      </c>
      <c r="R702" s="2">
        <f t="shared" si="488"/>
        <v>17.556212410795965</v>
      </c>
      <c r="S702" s="2">
        <f t="shared" si="489"/>
        <v>8.2994031781652371</v>
      </c>
      <c r="T702" s="2">
        <f t="shared" si="490"/>
        <v>0.19321871395466161</v>
      </c>
      <c r="U702" s="2">
        <f t="shared" si="491"/>
        <v>4.3680408292285691</v>
      </c>
      <c r="V702" s="2">
        <f t="shared" si="492"/>
        <v>8.7265567922762752</v>
      </c>
      <c r="W702" s="2">
        <f t="shared" si="493"/>
        <v>3.8889714609888695</v>
      </c>
      <c r="X702" s="2">
        <f t="shared" si="494"/>
        <v>0.65198232352307006</v>
      </c>
      <c r="Y702" s="2">
        <f t="shared" si="495"/>
        <v>0.22671274887637979</v>
      </c>
      <c r="Z702" s="2">
        <f t="shared" si="498"/>
        <v>100.00010466885914</v>
      </c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</row>
    <row r="703" spans="3:48" x14ac:dyDescent="0.2">
      <c r="C703" t="s">
        <v>379</v>
      </c>
      <c r="D703" s="2">
        <v>52.481200000000001</v>
      </c>
      <c r="E703" s="2">
        <v>1.0210999999999999</v>
      </c>
      <c r="F703" s="2">
        <v>17.210100000000001</v>
      </c>
      <c r="G703" s="2">
        <v>7.9903000000000004</v>
      </c>
      <c r="H703" s="2">
        <v>0.1525</v>
      </c>
      <c r="I703" s="2">
        <v>4.0330000000000004</v>
      </c>
      <c r="J703" s="2">
        <v>8.4652999999999992</v>
      </c>
      <c r="K703" s="2">
        <v>3.8031000000000001</v>
      </c>
      <c r="L703" s="2">
        <v>0.6331</v>
      </c>
      <c r="M703" s="2">
        <v>0.29709999999999998</v>
      </c>
      <c r="N703" s="8">
        <v>96.087000000000003</v>
      </c>
      <c r="P703" s="2">
        <f t="shared" si="486"/>
        <v>54.618418724697406</v>
      </c>
      <c r="Q703" s="2">
        <f t="shared" si="487"/>
        <v>1.0626827770666167</v>
      </c>
      <c r="R703" s="2">
        <f t="shared" si="488"/>
        <v>17.910955696400137</v>
      </c>
      <c r="S703" s="2">
        <f t="shared" si="489"/>
        <v>8.3156930698221405</v>
      </c>
      <c r="T703" s="2">
        <f t="shared" si="490"/>
        <v>0.15871033542518759</v>
      </c>
      <c r="U703" s="2">
        <f t="shared" si="491"/>
        <v>4.1972379198018466</v>
      </c>
      <c r="V703" s="2">
        <f t="shared" si="492"/>
        <v>8.8100367375399369</v>
      </c>
      <c r="W703" s="2">
        <f t="shared" si="493"/>
        <v>3.9579755846264324</v>
      </c>
      <c r="X703" s="2">
        <f t="shared" si="494"/>
        <v>0.65888205480450002</v>
      </c>
      <c r="Y703" s="2">
        <f t="shared" si="495"/>
        <v>0.30919895511359491</v>
      </c>
      <c r="Z703" s="2">
        <f t="shared" si="498"/>
        <v>99.999791855297801</v>
      </c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</row>
    <row r="704" spans="3:48" x14ac:dyDescent="0.2">
      <c r="C704" t="s">
        <v>120</v>
      </c>
      <c r="D704" s="2">
        <v>51.9206</v>
      </c>
      <c r="E704" s="2">
        <v>1.0535000000000001</v>
      </c>
      <c r="F704" s="2">
        <v>16.475100000000001</v>
      </c>
      <c r="G704" s="2">
        <v>8.5264000000000006</v>
      </c>
      <c r="H704" s="2">
        <v>0.2218</v>
      </c>
      <c r="I704" s="2">
        <v>4.0686</v>
      </c>
      <c r="J704" s="2">
        <v>8.7379999999999995</v>
      </c>
      <c r="K704" s="2">
        <v>3.4073000000000002</v>
      </c>
      <c r="L704" s="2">
        <v>0.61819999999999997</v>
      </c>
      <c r="M704" s="2">
        <v>0.24660000000000001</v>
      </c>
      <c r="N704" s="8">
        <v>95.276200000000003</v>
      </c>
      <c r="P704" s="2">
        <f t="shared" si="486"/>
        <v>54.494826619869386</v>
      </c>
      <c r="Q704" s="2">
        <f t="shared" si="487"/>
        <v>1.105732596388185</v>
      </c>
      <c r="R704" s="2">
        <f t="shared" si="488"/>
        <v>17.291936496207867</v>
      </c>
      <c r="S704" s="2">
        <f t="shared" si="489"/>
        <v>8.9491394493063332</v>
      </c>
      <c r="T704" s="2">
        <f t="shared" si="490"/>
        <v>0.23279685797712332</v>
      </c>
      <c r="U704" s="2">
        <f t="shared" si="491"/>
        <v>4.2703214443900999</v>
      </c>
      <c r="V704" s="2">
        <f t="shared" si="492"/>
        <v>9.1712305906406826</v>
      </c>
      <c r="W704" s="2">
        <f t="shared" si="493"/>
        <v>3.5762341487170985</v>
      </c>
      <c r="X704" s="2">
        <f t="shared" si="494"/>
        <v>0.64885039495697772</v>
      </c>
      <c r="Y704" s="2">
        <f t="shared" si="495"/>
        <v>0.25882644353993967</v>
      </c>
      <c r="Z704" s="2">
        <f t="shared" si="498"/>
        <v>99.999895041993696</v>
      </c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</row>
    <row r="705" spans="3:48" x14ac:dyDescent="0.2">
      <c r="C705" t="s">
        <v>292</v>
      </c>
      <c r="D705" s="2">
        <v>52.0563</v>
      </c>
      <c r="E705" s="2">
        <v>1.0164</v>
      </c>
      <c r="F705" s="2">
        <v>16.970500000000001</v>
      </c>
      <c r="G705" s="2">
        <v>8.4099000000000004</v>
      </c>
      <c r="H705" s="2">
        <v>0.2404</v>
      </c>
      <c r="I705" s="2">
        <v>4.1773999999999996</v>
      </c>
      <c r="J705" s="2">
        <v>8.5731000000000002</v>
      </c>
      <c r="K705" s="2">
        <v>3.7267000000000001</v>
      </c>
      <c r="L705" s="2">
        <v>0.60319999999999996</v>
      </c>
      <c r="M705" s="2">
        <v>0.2087</v>
      </c>
      <c r="N705" s="8">
        <v>95.982600000000005</v>
      </c>
      <c r="P705" s="2">
        <f t="shared" si="486"/>
        <v>54.235142619599799</v>
      </c>
      <c r="Q705" s="2">
        <f t="shared" si="487"/>
        <v>1.0589419332253971</v>
      </c>
      <c r="R705" s="2">
        <f t="shared" si="488"/>
        <v>17.680808813264072</v>
      </c>
      <c r="S705" s="2">
        <f t="shared" si="489"/>
        <v>8.7619005944827499</v>
      </c>
      <c r="T705" s="2">
        <f t="shared" si="490"/>
        <v>0.25046206291557011</v>
      </c>
      <c r="U705" s="2">
        <f t="shared" si="491"/>
        <v>4.3522471781343697</v>
      </c>
      <c r="V705" s="2">
        <f t="shared" si="492"/>
        <v>8.9319314125685274</v>
      </c>
      <c r="W705" s="2">
        <f t="shared" si="493"/>
        <v>3.8826829029428254</v>
      </c>
      <c r="X705" s="2">
        <f t="shared" si="494"/>
        <v>0.62844723939547376</v>
      </c>
      <c r="Y705" s="2">
        <f t="shared" si="495"/>
        <v>0.21743524347121249</v>
      </c>
      <c r="Z705" s="2">
        <f t="shared" si="498"/>
        <v>100.00000000000001</v>
      </c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</row>
    <row r="706" spans="3:48" x14ac:dyDescent="0.2">
      <c r="C706" t="s">
        <v>293</v>
      </c>
      <c r="D706" s="2">
        <v>52.904899999999998</v>
      </c>
      <c r="E706" s="2">
        <v>0.9929</v>
      </c>
      <c r="F706" s="2">
        <v>16.560199999999998</v>
      </c>
      <c r="G706" s="2">
        <v>8.0282999999999998</v>
      </c>
      <c r="H706" s="2">
        <v>0.1177</v>
      </c>
      <c r="I706" s="2">
        <v>4.2390999999999996</v>
      </c>
      <c r="J706" s="2">
        <v>8.5838000000000001</v>
      </c>
      <c r="K706" s="2">
        <v>3.8633999999999999</v>
      </c>
      <c r="L706" s="2">
        <v>0.6694</v>
      </c>
      <c r="M706" s="2">
        <v>0.2208</v>
      </c>
      <c r="N706" s="8">
        <v>96.180499999999995</v>
      </c>
      <c r="P706" s="2">
        <f t="shared" si="486"/>
        <v>55.005848378829391</v>
      </c>
      <c r="Q706" s="2">
        <f t="shared" si="487"/>
        <v>1.0323298381688597</v>
      </c>
      <c r="R706" s="2">
        <f t="shared" si="488"/>
        <v>17.217835216078104</v>
      </c>
      <c r="S706" s="2">
        <f t="shared" si="489"/>
        <v>8.3471181788408266</v>
      </c>
      <c r="T706" s="2">
        <f t="shared" si="490"/>
        <v>0.12237407790560456</v>
      </c>
      <c r="U706" s="2">
        <f t="shared" si="491"/>
        <v>4.4074422570063572</v>
      </c>
      <c r="V706" s="2">
        <f t="shared" si="492"/>
        <v>8.9246780792364362</v>
      </c>
      <c r="W706" s="2">
        <f t="shared" si="493"/>
        <v>4.0168225367928008</v>
      </c>
      <c r="X706" s="2">
        <f t="shared" si="494"/>
        <v>0.69598307349202804</v>
      </c>
      <c r="Y706" s="2">
        <f t="shared" si="495"/>
        <v>0.22956836364959632</v>
      </c>
      <c r="Z706" s="2">
        <f t="shared" si="498"/>
        <v>100</v>
      </c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</row>
    <row r="707" spans="3:48" x14ac:dyDescent="0.2">
      <c r="C707" t="s">
        <v>294</v>
      </c>
      <c r="D707" s="2">
        <v>52.638300000000001</v>
      </c>
      <c r="E707" s="2">
        <v>1.0653999999999999</v>
      </c>
      <c r="F707" s="2">
        <v>16.903199999999998</v>
      </c>
      <c r="G707" s="2">
        <v>8.0480999999999998</v>
      </c>
      <c r="H707" s="2">
        <v>0.1817</v>
      </c>
      <c r="I707" s="2">
        <v>4.1677999999999997</v>
      </c>
      <c r="J707" s="2">
        <v>8.4327000000000005</v>
      </c>
      <c r="K707" s="2">
        <v>3.7355</v>
      </c>
      <c r="L707" s="2">
        <v>0.74739999999999995</v>
      </c>
      <c r="M707" s="2">
        <v>0.2177</v>
      </c>
      <c r="N707" s="8">
        <v>96.137699999999995</v>
      </c>
      <c r="P707" s="2">
        <f t="shared" si="486"/>
        <v>54.75302612814744</v>
      </c>
      <c r="Q707" s="2">
        <f t="shared" si="487"/>
        <v>1.1082020892948343</v>
      </c>
      <c r="R707" s="2">
        <f t="shared" si="488"/>
        <v>17.582280416527542</v>
      </c>
      <c r="S707" s="2">
        <f t="shared" si="489"/>
        <v>8.371429730480342</v>
      </c>
      <c r="T707" s="2">
        <f t="shared" si="490"/>
        <v>0.18899973683580948</v>
      </c>
      <c r="U707" s="2">
        <f t="shared" si="491"/>
        <v>4.3352399734963489</v>
      </c>
      <c r="V707" s="2">
        <f t="shared" si="492"/>
        <v>8.7714809070739168</v>
      </c>
      <c r="W707" s="2">
        <f t="shared" si="493"/>
        <v>3.8855724653283783</v>
      </c>
      <c r="X707" s="2">
        <f t="shared" si="494"/>
        <v>0.7774265454655146</v>
      </c>
      <c r="Y707" s="2">
        <f t="shared" si="495"/>
        <v>0.22644602481648721</v>
      </c>
      <c r="Z707" s="2">
        <f t="shared" si="498"/>
        <v>100.00010401746661</v>
      </c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</row>
    <row r="708" spans="3:48" x14ac:dyDescent="0.2">
      <c r="C708" t="s">
        <v>295</v>
      </c>
      <c r="D708" s="2">
        <v>52.517600000000002</v>
      </c>
      <c r="E708" s="2">
        <v>1.0961000000000001</v>
      </c>
      <c r="F708" s="2">
        <v>16.839300000000001</v>
      </c>
      <c r="G708" s="2">
        <v>8.0919000000000008</v>
      </c>
      <c r="H708" s="2">
        <v>0.18160000000000001</v>
      </c>
      <c r="I708" s="2">
        <v>4.0933000000000002</v>
      </c>
      <c r="J708" s="2">
        <v>8.5638000000000005</v>
      </c>
      <c r="K708" s="2">
        <v>3.6909000000000001</v>
      </c>
      <c r="L708" s="2">
        <v>0.60650000000000004</v>
      </c>
      <c r="M708" s="2">
        <v>0.1827</v>
      </c>
      <c r="N708" s="8">
        <v>95.863699999999994</v>
      </c>
      <c r="P708" s="2">
        <f t="shared" si="486"/>
        <v>54.78361465288738</v>
      </c>
      <c r="Q708" s="2">
        <f t="shared" si="487"/>
        <v>1.1433942149113796</v>
      </c>
      <c r="R708" s="2">
        <f t="shared" si="488"/>
        <v>17.565877386330804</v>
      </c>
      <c r="S708" s="2">
        <f t="shared" si="489"/>
        <v>8.4410470282286223</v>
      </c>
      <c r="T708" s="2">
        <f t="shared" si="490"/>
        <v>0.18943562578953244</v>
      </c>
      <c r="U708" s="2">
        <f t="shared" si="491"/>
        <v>4.2699165586139491</v>
      </c>
      <c r="V708" s="2">
        <f t="shared" si="492"/>
        <v>8.9333084368744391</v>
      </c>
      <c r="W708" s="2">
        <f t="shared" si="493"/>
        <v>3.8501539164459544</v>
      </c>
      <c r="X708" s="2">
        <f t="shared" si="494"/>
        <v>0.63266909163739782</v>
      </c>
      <c r="Y708" s="2">
        <f t="shared" si="495"/>
        <v>0.19058308828054832</v>
      </c>
      <c r="Z708" s="2">
        <f t="shared" si="498"/>
        <v>100</v>
      </c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</row>
    <row r="709" spans="3:48" x14ac:dyDescent="0.2">
      <c r="C709" t="s">
        <v>296</v>
      </c>
      <c r="D709" s="2">
        <v>52.642899999999997</v>
      </c>
      <c r="E709" s="2">
        <v>1.0303</v>
      </c>
      <c r="F709" s="2">
        <v>17.364799999999999</v>
      </c>
      <c r="G709" s="2">
        <v>8.0206</v>
      </c>
      <c r="H709" s="2">
        <v>0.13370000000000001</v>
      </c>
      <c r="I709" s="2">
        <v>4.1795</v>
      </c>
      <c r="J709" s="2">
        <v>8.4230999999999998</v>
      </c>
      <c r="K709" s="2">
        <v>3.6707999999999998</v>
      </c>
      <c r="L709" s="2">
        <v>0.60750000000000004</v>
      </c>
      <c r="M709" s="2">
        <v>0.222</v>
      </c>
      <c r="N709" s="8">
        <v>96.295199999999994</v>
      </c>
      <c r="P709" s="2">
        <f t="shared" si="486"/>
        <v>54.668249300068958</v>
      </c>
      <c r="Q709" s="2">
        <f t="shared" si="487"/>
        <v>1.0699391039221062</v>
      </c>
      <c r="R709" s="2">
        <f t="shared" si="488"/>
        <v>18.032882220505282</v>
      </c>
      <c r="S709" s="2">
        <f t="shared" si="489"/>
        <v>8.3291794398890087</v>
      </c>
      <c r="T709" s="2">
        <f t="shared" si="490"/>
        <v>0.13884388837657538</v>
      </c>
      <c r="U709" s="2">
        <f t="shared" si="491"/>
        <v>4.3402994126394674</v>
      </c>
      <c r="V709" s="2">
        <f t="shared" si="492"/>
        <v>8.7471649677242489</v>
      </c>
      <c r="W709" s="2">
        <f t="shared" si="493"/>
        <v>3.8120280138573888</v>
      </c>
      <c r="X709" s="2">
        <f t="shared" si="494"/>
        <v>0.63087256685691506</v>
      </c>
      <c r="Y709" s="2">
        <f t="shared" si="495"/>
        <v>0.23054108616005786</v>
      </c>
      <c r="Z709" s="2">
        <f t="shared" si="498"/>
        <v>99.999999999999986</v>
      </c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</row>
    <row r="710" spans="3:48" x14ac:dyDescent="0.2">
      <c r="C710" t="s">
        <v>297</v>
      </c>
      <c r="D710" s="2">
        <v>52.886600000000001</v>
      </c>
      <c r="E710" s="2">
        <v>1.008</v>
      </c>
      <c r="F710" s="2">
        <v>17.042100000000001</v>
      </c>
      <c r="G710" s="2">
        <v>8.1117000000000008</v>
      </c>
      <c r="H710" s="2">
        <v>0.13639999999999999</v>
      </c>
      <c r="I710" s="2">
        <v>4.0881999999999996</v>
      </c>
      <c r="J710" s="2">
        <v>8.5454000000000008</v>
      </c>
      <c r="K710" s="2">
        <v>3.8224999999999998</v>
      </c>
      <c r="L710" s="2">
        <v>0.63590000000000002</v>
      </c>
      <c r="M710" s="2">
        <v>0.188</v>
      </c>
      <c r="N710" s="8">
        <v>96.4649</v>
      </c>
      <c r="P710" s="2">
        <f t="shared" si="486"/>
        <v>54.824708261761536</v>
      </c>
      <c r="Q710" s="2">
        <f t="shared" si="487"/>
        <v>1.0449396619910454</v>
      </c>
      <c r="R710" s="2">
        <f t="shared" si="488"/>
        <v>17.666633148430154</v>
      </c>
      <c r="S710" s="2">
        <f t="shared" si="489"/>
        <v>8.4089653335047263</v>
      </c>
      <c r="T710" s="2">
        <f t="shared" si="490"/>
        <v>0.14139858124561369</v>
      </c>
      <c r="U710" s="2">
        <f t="shared" si="491"/>
        <v>4.2380181807061428</v>
      </c>
      <c r="V710" s="2">
        <f t="shared" si="492"/>
        <v>8.8585589162482936</v>
      </c>
      <c r="W710" s="2">
        <f t="shared" si="493"/>
        <v>3.9625812082944156</v>
      </c>
      <c r="X710" s="2">
        <f t="shared" si="494"/>
        <v>0.65920350303581932</v>
      </c>
      <c r="Y710" s="2">
        <f t="shared" si="495"/>
        <v>0.19488954013325055</v>
      </c>
      <c r="Z710" s="2">
        <f t="shared" si="498"/>
        <v>99.999896335350996</v>
      </c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</row>
    <row r="711" spans="3:48" x14ac:dyDescent="0.2">
      <c r="C711" t="s">
        <v>380</v>
      </c>
      <c r="D711" s="2">
        <v>52.654899999999998</v>
      </c>
      <c r="E711" s="2">
        <v>1.0367999999999999</v>
      </c>
      <c r="F711" s="2">
        <v>17.1859</v>
      </c>
      <c r="G711" s="2">
        <v>7.9039000000000001</v>
      </c>
      <c r="H711" s="2">
        <v>0.20599999999999999</v>
      </c>
      <c r="I711" s="2">
        <v>4.0715000000000003</v>
      </c>
      <c r="J711" s="2">
        <v>8.4547000000000008</v>
      </c>
      <c r="K711" s="2">
        <v>3.7065000000000001</v>
      </c>
      <c r="L711" s="2">
        <v>0.59619999999999995</v>
      </c>
      <c r="M711" s="2">
        <v>0.27350000000000002</v>
      </c>
      <c r="N711" s="8">
        <v>96.089799999999997</v>
      </c>
      <c r="P711" s="2">
        <f t="shared" si="486"/>
        <v>54.797595582465561</v>
      </c>
      <c r="Q711" s="2">
        <f t="shared" si="487"/>
        <v>1.0789906941215404</v>
      </c>
      <c r="R711" s="2">
        <f t="shared" si="488"/>
        <v>17.885249006658356</v>
      </c>
      <c r="S711" s="2">
        <f t="shared" si="489"/>
        <v>8.2255348642623876</v>
      </c>
      <c r="T711" s="2">
        <f t="shared" si="490"/>
        <v>0.21438279609282151</v>
      </c>
      <c r="U711" s="2">
        <f t="shared" si="491"/>
        <v>4.2371823023879749</v>
      </c>
      <c r="V711" s="2">
        <f t="shared" si="492"/>
        <v>8.798748670514458</v>
      </c>
      <c r="W711" s="2">
        <f t="shared" si="493"/>
        <v>3.8573292898934124</v>
      </c>
      <c r="X711" s="2">
        <f t="shared" si="494"/>
        <v>0.62046127684728247</v>
      </c>
      <c r="Y711" s="2">
        <f t="shared" si="495"/>
        <v>0.28462958607469263</v>
      </c>
      <c r="Z711" s="2">
        <f t="shared" si="498"/>
        <v>100.00010406931848</v>
      </c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</row>
    <row r="712" spans="3:48" x14ac:dyDescent="0.2">
      <c r="C712" t="s">
        <v>298</v>
      </c>
      <c r="D712" s="2">
        <v>52.5441</v>
      </c>
      <c r="E712" s="2">
        <v>1.0577000000000001</v>
      </c>
      <c r="F712" s="2">
        <v>16.875</v>
      </c>
      <c r="G712" s="2">
        <v>7.9779</v>
      </c>
      <c r="H712" s="2">
        <v>0.16309999999999999</v>
      </c>
      <c r="I712" s="2">
        <v>4.0856000000000003</v>
      </c>
      <c r="J712" s="2">
        <v>8.7096999999999998</v>
      </c>
      <c r="K712" s="2">
        <v>3.7139000000000002</v>
      </c>
      <c r="L712" s="2">
        <v>0.60870000000000002</v>
      </c>
      <c r="M712" s="2">
        <v>0.2346</v>
      </c>
      <c r="N712" s="8">
        <v>95.970299999999995</v>
      </c>
      <c r="P712" s="2">
        <f t="shared" si="486"/>
        <v>54.7503758975433</v>
      </c>
      <c r="Q712" s="2">
        <f t="shared" si="487"/>
        <v>1.1021117991712019</v>
      </c>
      <c r="R712" s="2">
        <f t="shared" si="488"/>
        <v>17.583564915395701</v>
      </c>
      <c r="S712" s="2">
        <f t="shared" si="489"/>
        <v>8.3128842985798741</v>
      </c>
      <c r="T712" s="2">
        <f t="shared" si="490"/>
        <v>0.16994841112302453</v>
      </c>
      <c r="U712" s="2">
        <f t="shared" si="491"/>
        <v>4.2571503892350036</v>
      </c>
      <c r="V712" s="2">
        <f t="shared" si="492"/>
        <v>9.0754118722146337</v>
      </c>
      <c r="W712" s="2">
        <f t="shared" si="493"/>
        <v>3.8698430660318874</v>
      </c>
      <c r="X712" s="2">
        <f t="shared" si="494"/>
        <v>0.63425872379267345</v>
      </c>
      <c r="Y712" s="2">
        <f t="shared" si="495"/>
        <v>0.24445062691270114</v>
      </c>
      <c r="Z712" s="2">
        <f t="shared" si="498"/>
        <v>100</v>
      </c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</row>
    <row r="713" spans="3:48" x14ac:dyDescent="0.2">
      <c r="C713" t="s">
        <v>381</v>
      </c>
      <c r="D713" s="2">
        <v>52.310899999999997</v>
      </c>
      <c r="E713" s="2">
        <v>1.0681</v>
      </c>
      <c r="F713" s="2">
        <v>17.032800000000002</v>
      </c>
      <c r="G713" s="2">
        <v>8.0260999999999996</v>
      </c>
      <c r="H713" s="2">
        <v>0.16039999999999999</v>
      </c>
      <c r="I713" s="2">
        <v>4.1204999999999998</v>
      </c>
      <c r="J713" s="2">
        <v>8.4756999999999998</v>
      </c>
      <c r="K713" s="2">
        <v>3.6717</v>
      </c>
      <c r="L713" s="2">
        <v>0.60899999999999999</v>
      </c>
      <c r="M713" s="2">
        <v>0.2087</v>
      </c>
      <c r="N713" s="8">
        <v>95.683899999999994</v>
      </c>
      <c r="P713" s="2">
        <f t="shared" si="486"/>
        <v>54.670534959381875</v>
      </c>
      <c r="Q713" s="2">
        <f t="shared" si="487"/>
        <v>1.1162797503028201</v>
      </c>
      <c r="R713" s="2">
        <f t="shared" si="488"/>
        <v>17.80111387600213</v>
      </c>
      <c r="S713" s="2">
        <f t="shared" si="489"/>
        <v>8.3881405335693877</v>
      </c>
      <c r="T713" s="2">
        <f t="shared" si="490"/>
        <v>0.16763530750732358</v>
      </c>
      <c r="U713" s="2">
        <f t="shared" si="491"/>
        <v>4.3063671108723618</v>
      </c>
      <c r="V713" s="2">
        <f t="shared" si="492"/>
        <v>8.8580210463829339</v>
      </c>
      <c r="W713" s="2">
        <f t="shared" si="493"/>
        <v>3.8373226843805495</v>
      </c>
      <c r="X713" s="2">
        <f t="shared" si="494"/>
        <v>0.63647071241870368</v>
      </c>
      <c r="Y713" s="2">
        <f t="shared" si="495"/>
        <v>0.21811401918191042</v>
      </c>
      <c r="Z713" s="2">
        <f t="shared" si="498"/>
        <v>99.999999999999986</v>
      </c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</row>
    <row r="714" spans="3:48" x14ac:dyDescent="0.2">
      <c r="C714" t="s">
        <v>382</v>
      </c>
      <c r="D714" s="2">
        <v>52.693100000000001</v>
      </c>
      <c r="E714" s="2">
        <v>1.0535000000000001</v>
      </c>
      <c r="F714" s="2">
        <v>17.139099999999999</v>
      </c>
      <c r="G714" s="2">
        <v>8.0350999999999999</v>
      </c>
      <c r="H714" s="2">
        <v>0.1792</v>
      </c>
      <c r="I714" s="2">
        <v>4.1722000000000001</v>
      </c>
      <c r="J714" s="2">
        <v>8.5574999999999992</v>
      </c>
      <c r="K714" s="2">
        <v>3.7885</v>
      </c>
      <c r="L714" s="2">
        <v>0.61080000000000001</v>
      </c>
      <c r="M714" s="2">
        <v>0.22059999999999999</v>
      </c>
      <c r="N714" s="8">
        <v>96.449700000000007</v>
      </c>
      <c r="P714" s="2">
        <f t="shared" si="486"/>
        <v>54.632725659074111</v>
      </c>
      <c r="Q714" s="2">
        <f t="shared" si="487"/>
        <v>1.0922791880119898</v>
      </c>
      <c r="R714" s="2">
        <f t="shared" si="488"/>
        <v>17.769987879692728</v>
      </c>
      <c r="S714" s="2">
        <f t="shared" si="489"/>
        <v>8.3308709099147009</v>
      </c>
      <c r="T714" s="2">
        <f t="shared" si="490"/>
        <v>0.18579632699738827</v>
      </c>
      <c r="U714" s="2">
        <f t="shared" si="491"/>
        <v>4.3257780998800408</v>
      </c>
      <c r="V714" s="2">
        <f t="shared" si="492"/>
        <v>8.8725003810276224</v>
      </c>
      <c r="W714" s="2">
        <f t="shared" si="493"/>
        <v>3.9279541564152085</v>
      </c>
      <c r="X714" s="2">
        <f t="shared" si="494"/>
        <v>0.63328346277904435</v>
      </c>
      <c r="Y714" s="2">
        <f t="shared" si="495"/>
        <v>0.22872025522111522</v>
      </c>
      <c r="Z714" s="2">
        <f t="shared" si="498"/>
        <v>99.999896319013956</v>
      </c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</row>
    <row r="715" spans="3:48" x14ac:dyDescent="0.2">
      <c r="C715" t="s">
        <v>383</v>
      </c>
      <c r="D715" s="2">
        <v>52.712600000000002</v>
      </c>
      <c r="E715" s="2">
        <v>1.0056</v>
      </c>
      <c r="F715" s="2">
        <v>16.795400000000001</v>
      </c>
      <c r="G715" s="2">
        <v>8.0523000000000007</v>
      </c>
      <c r="H715" s="2">
        <v>0.2006</v>
      </c>
      <c r="I715" s="2">
        <v>4.2583000000000002</v>
      </c>
      <c r="J715" s="2">
        <v>8.5055999999999994</v>
      </c>
      <c r="K715" s="2">
        <v>3.5705</v>
      </c>
      <c r="L715" s="2">
        <v>0.66290000000000004</v>
      </c>
      <c r="M715" s="2">
        <v>0.22470000000000001</v>
      </c>
      <c r="N715" s="8">
        <v>95.988399999999999</v>
      </c>
      <c r="P715" s="2">
        <f t="shared" si="486"/>
        <v>54.915593967604423</v>
      </c>
      <c r="Q715" s="2">
        <f t="shared" si="487"/>
        <v>1.0476265882127425</v>
      </c>
      <c r="R715" s="2">
        <f t="shared" si="488"/>
        <v>17.497322593146674</v>
      </c>
      <c r="S715" s="2">
        <f t="shared" si="489"/>
        <v>8.3888261498264374</v>
      </c>
      <c r="T715" s="2">
        <f t="shared" si="490"/>
        <v>0.20898358551658328</v>
      </c>
      <c r="U715" s="2">
        <f t="shared" si="491"/>
        <v>4.4362652153801916</v>
      </c>
      <c r="V715" s="2">
        <f t="shared" si="492"/>
        <v>8.8610707127111201</v>
      </c>
      <c r="W715" s="2">
        <f t="shared" si="493"/>
        <v>3.7197202995361938</v>
      </c>
      <c r="X715" s="2">
        <f t="shared" si="494"/>
        <v>0.69060428135066332</v>
      </c>
      <c r="Y715" s="2">
        <f t="shared" si="495"/>
        <v>0.2340907859699714</v>
      </c>
      <c r="Z715" s="2">
        <f t="shared" si="498"/>
        <v>100.00010417925499</v>
      </c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</row>
    <row r="716" spans="3:48" x14ac:dyDescent="0.2">
      <c r="C716" t="s">
        <v>384</v>
      </c>
      <c r="D716" s="2">
        <v>52.789499999999997</v>
      </c>
      <c r="E716" s="2">
        <v>1.0523</v>
      </c>
      <c r="F716" s="2">
        <v>17.043600000000001</v>
      </c>
      <c r="G716" s="2">
        <v>8.1265999999999998</v>
      </c>
      <c r="H716" s="2">
        <v>0.20330000000000001</v>
      </c>
      <c r="I716" s="2">
        <v>4.1582999999999997</v>
      </c>
      <c r="J716" s="2">
        <v>8.5355000000000008</v>
      </c>
      <c r="K716" s="2">
        <v>3.5632999999999999</v>
      </c>
      <c r="L716" s="2">
        <v>0.65780000000000005</v>
      </c>
      <c r="M716" s="2">
        <v>0.2278</v>
      </c>
      <c r="N716" s="8">
        <v>96.358199999999997</v>
      </c>
      <c r="P716" s="2">
        <f t="shared" si="486"/>
        <v>54.784647284818519</v>
      </c>
      <c r="Q716" s="2">
        <f t="shared" si="487"/>
        <v>1.092071043253195</v>
      </c>
      <c r="R716" s="2">
        <f t="shared" si="488"/>
        <v>17.687752573211206</v>
      </c>
      <c r="S716" s="2">
        <f t="shared" si="489"/>
        <v>8.433739941177814</v>
      </c>
      <c r="T716" s="2">
        <f t="shared" si="490"/>
        <v>0.21098360077294928</v>
      </c>
      <c r="U716" s="2">
        <f t="shared" si="491"/>
        <v>4.3154604382398176</v>
      </c>
      <c r="V716" s="2">
        <f t="shared" si="492"/>
        <v>8.8580940698352624</v>
      </c>
      <c r="W716" s="2">
        <f t="shared" si="493"/>
        <v>3.6979727724262181</v>
      </c>
      <c r="X716" s="2">
        <f t="shared" si="494"/>
        <v>0.68266115390283344</v>
      </c>
      <c r="Y716" s="2">
        <f t="shared" si="495"/>
        <v>0.23640956348292103</v>
      </c>
      <c r="Z716" s="2">
        <f t="shared" si="498"/>
        <v>99.999792441120732</v>
      </c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</row>
    <row r="717" spans="3:48" x14ac:dyDescent="0.2">
      <c r="C717" t="s">
        <v>121</v>
      </c>
      <c r="D717" s="2">
        <v>52.589599999999997</v>
      </c>
      <c r="E717" s="2">
        <v>1.0241</v>
      </c>
      <c r="F717" s="2">
        <v>16.721399999999999</v>
      </c>
      <c r="G717" s="2">
        <v>7.8975999999999997</v>
      </c>
      <c r="H717" s="2">
        <v>0.16070000000000001</v>
      </c>
      <c r="I717" s="2">
        <v>4.1166999999999998</v>
      </c>
      <c r="J717" s="2">
        <v>8.5264000000000006</v>
      </c>
      <c r="K717" s="2">
        <v>3.9499</v>
      </c>
      <c r="L717" s="2">
        <v>0.58640000000000003</v>
      </c>
      <c r="M717" s="2">
        <v>0.2147</v>
      </c>
      <c r="N717" s="8">
        <v>95.787599999999998</v>
      </c>
      <c r="P717" s="2">
        <f t="shared" si="486"/>
        <v>54.902304682443237</v>
      </c>
      <c r="Q717" s="2">
        <f t="shared" si="487"/>
        <v>1.0691362973913117</v>
      </c>
      <c r="R717" s="2">
        <f t="shared" si="488"/>
        <v>17.456748055071849</v>
      </c>
      <c r="S717" s="2">
        <f t="shared" si="489"/>
        <v>8.2449085267821722</v>
      </c>
      <c r="T717" s="2">
        <f t="shared" si="490"/>
        <v>0.16776701786034937</v>
      </c>
      <c r="U717" s="2">
        <f t="shared" si="491"/>
        <v>4.2977379117965162</v>
      </c>
      <c r="V717" s="2">
        <f t="shared" si="492"/>
        <v>8.9013609277192458</v>
      </c>
      <c r="W717" s="2">
        <f t="shared" si="493"/>
        <v>4.1236026375021408</v>
      </c>
      <c r="X717" s="2">
        <f t="shared" si="494"/>
        <v>0.61218779883826302</v>
      </c>
      <c r="Y717" s="2">
        <f t="shared" si="495"/>
        <v>0.22414174694845679</v>
      </c>
      <c r="Z717" s="2">
        <f t="shared" si="498"/>
        <v>99.999895602353561</v>
      </c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</row>
    <row r="718" spans="3:48" x14ac:dyDescent="0.2">
      <c r="C718" t="s">
        <v>122</v>
      </c>
      <c r="D718" s="2">
        <v>52.7164</v>
      </c>
      <c r="E718" s="2">
        <v>1.0244</v>
      </c>
      <c r="F718" s="2">
        <v>16.752300000000002</v>
      </c>
      <c r="G718" s="2">
        <v>7.952</v>
      </c>
      <c r="H718" s="2">
        <v>0.1419</v>
      </c>
      <c r="I718" s="2">
        <v>4.2306999999999997</v>
      </c>
      <c r="J718" s="2">
        <v>8.3260000000000005</v>
      </c>
      <c r="K718" s="2">
        <v>3.5811999999999999</v>
      </c>
      <c r="L718" s="2">
        <v>0.66520000000000001</v>
      </c>
      <c r="M718" s="2">
        <v>0.2167</v>
      </c>
      <c r="N718" s="8">
        <v>95.606800000000007</v>
      </c>
      <c r="P718" s="2">
        <f t="shared" si="486"/>
        <v>55.13875582071568</v>
      </c>
      <c r="Q718" s="2">
        <f t="shared" si="487"/>
        <v>1.0714719036721236</v>
      </c>
      <c r="R718" s="2">
        <f t="shared" si="488"/>
        <v>17.522080019412844</v>
      </c>
      <c r="S718" s="2">
        <f t="shared" si="489"/>
        <v>8.3174000175719716</v>
      </c>
      <c r="T718" s="2">
        <f t="shared" si="490"/>
        <v>0.14842040524314168</v>
      </c>
      <c r="U718" s="2">
        <f t="shared" si="491"/>
        <v>4.4251036537150066</v>
      </c>
      <c r="V718" s="2">
        <f t="shared" si="492"/>
        <v>8.7085855817787028</v>
      </c>
      <c r="W718" s="2">
        <f t="shared" si="493"/>
        <v>3.7457586698854053</v>
      </c>
      <c r="X718" s="2">
        <f t="shared" si="494"/>
        <v>0.69576640992063321</v>
      </c>
      <c r="Y718" s="2">
        <f t="shared" si="495"/>
        <v>0.2266575180844877</v>
      </c>
      <c r="Z718" s="2">
        <f t="shared" si="498"/>
        <v>100.00000000000001</v>
      </c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</row>
    <row r="719" spans="3:48" x14ac:dyDescent="0.2">
      <c r="C719" t="s">
        <v>243</v>
      </c>
      <c r="D719" s="2">
        <v>52.360599999999998</v>
      </c>
      <c r="E719" s="2">
        <v>1.0891999999999999</v>
      </c>
      <c r="F719" s="2">
        <v>16.707599999999999</v>
      </c>
      <c r="G719" s="2">
        <v>8.1424000000000003</v>
      </c>
      <c r="H719" s="2">
        <v>0.20319999999999999</v>
      </c>
      <c r="I719" s="2">
        <v>4.2729999999999997</v>
      </c>
      <c r="J719" s="2">
        <v>8.3542000000000005</v>
      </c>
      <c r="K719" s="2">
        <v>3.8090000000000002</v>
      </c>
      <c r="L719" s="2">
        <v>0.62590000000000001</v>
      </c>
      <c r="M719" s="2">
        <v>0.1711</v>
      </c>
      <c r="N719" s="8">
        <v>95.7363</v>
      </c>
      <c r="P719" s="2">
        <f t="shared" si="486"/>
        <v>54.692525196816668</v>
      </c>
      <c r="Q719" s="2">
        <f t="shared" si="487"/>
        <v>1.1377084763041814</v>
      </c>
      <c r="R719" s="2">
        <f t="shared" si="488"/>
        <v>17.451687604388301</v>
      </c>
      <c r="S719" s="2">
        <f t="shared" si="489"/>
        <v>8.5050289179757321</v>
      </c>
      <c r="T719" s="2">
        <f t="shared" si="490"/>
        <v>0.21224969003397873</v>
      </c>
      <c r="U719" s="2">
        <f t="shared" si="491"/>
        <v>4.4633017987952321</v>
      </c>
      <c r="V719" s="2">
        <f t="shared" si="492"/>
        <v>8.7262616165446136</v>
      </c>
      <c r="W719" s="2">
        <f t="shared" si="493"/>
        <v>3.9786371522609505</v>
      </c>
      <c r="X719" s="2">
        <f t="shared" si="494"/>
        <v>0.65377500488320528</v>
      </c>
      <c r="Y719" s="2">
        <f t="shared" si="495"/>
        <v>0.17872008840951656</v>
      </c>
      <c r="Z719" s="2">
        <f t="shared" si="498"/>
        <v>99.99989554641239</v>
      </c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</row>
    <row r="720" spans="3:48" x14ac:dyDescent="0.2">
      <c r="C720" t="s">
        <v>181</v>
      </c>
      <c r="D720" s="2">
        <v>52.980699999999999</v>
      </c>
      <c r="E720" s="2">
        <v>1.0310999999999999</v>
      </c>
      <c r="F720" s="2">
        <v>16.834900000000001</v>
      </c>
      <c r="G720" s="2">
        <v>8.3571000000000009</v>
      </c>
      <c r="H720" s="2">
        <v>0.1764</v>
      </c>
      <c r="I720" s="2">
        <v>4.2523</v>
      </c>
      <c r="J720" s="2">
        <v>8.4819999999999993</v>
      </c>
      <c r="K720" s="2">
        <v>3.9716999999999998</v>
      </c>
      <c r="L720" s="2">
        <v>0.61580000000000001</v>
      </c>
      <c r="M720" s="2">
        <v>0.1726</v>
      </c>
      <c r="N720" s="8">
        <v>96.874700000000004</v>
      </c>
      <c r="P720" s="2">
        <f t="shared" si="486"/>
        <v>54.689924201055582</v>
      </c>
      <c r="Q720" s="2">
        <f t="shared" si="487"/>
        <v>1.0643645864193643</v>
      </c>
      <c r="R720" s="2">
        <f t="shared" si="488"/>
        <v>17.378015106111295</v>
      </c>
      <c r="S720" s="2">
        <f t="shared" si="489"/>
        <v>8.62671058594246</v>
      </c>
      <c r="T720" s="2">
        <f t="shared" si="490"/>
        <v>0.18209088647500327</v>
      </c>
      <c r="U720" s="2">
        <f t="shared" si="491"/>
        <v>4.3894845609844468</v>
      </c>
      <c r="V720" s="2">
        <f t="shared" si="492"/>
        <v>8.7556400174658595</v>
      </c>
      <c r="W720" s="2">
        <f t="shared" si="493"/>
        <v>4.099832051092803</v>
      </c>
      <c r="X720" s="2">
        <f t="shared" si="494"/>
        <v>0.63566648464459752</v>
      </c>
      <c r="Y720" s="2">
        <f t="shared" si="495"/>
        <v>0.17816829368245785</v>
      </c>
      <c r="Z720" s="2">
        <f t="shared" si="498"/>
        <v>99.999896773873886</v>
      </c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</row>
    <row r="721" spans="2:48" x14ac:dyDescent="0.2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8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</row>
    <row r="722" spans="2:48" x14ac:dyDescent="0.2">
      <c r="B722" s="11" t="s">
        <v>385</v>
      </c>
      <c r="C722" t="s">
        <v>247</v>
      </c>
      <c r="D722" s="2">
        <v>55.053400000000003</v>
      </c>
      <c r="E722" s="2">
        <v>0.89400000000000002</v>
      </c>
      <c r="F722" s="2">
        <v>18.079999999999998</v>
      </c>
      <c r="G722" s="2">
        <v>5.7060000000000004</v>
      </c>
      <c r="H722" s="2">
        <v>0.19170000000000001</v>
      </c>
      <c r="I722" s="2">
        <v>3.0495999999999999</v>
      </c>
      <c r="J722" s="2">
        <v>7.1581999999999999</v>
      </c>
      <c r="K722" s="2">
        <v>3.4832999999999998</v>
      </c>
      <c r="L722" s="2">
        <v>0.7369</v>
      </c>
      <c r="M722" s="2">
        <v>0.18809999999999999</v>
      </c>
      <c r="N722" s="8">
        <v>94.541300000000007</v>
      </c>
      <c r="P722" s="2">
        <f t="shared" ref="P722:P732" si="499">D722/$N722*100</f>
        <v>58.23211654589052</v>
      </c>
      <c r="Q722" s="2">
        <f t="shared" ref="Q722:Q732" si="500">E722/$N722*100</f>
        <v>0.94561847573494329</v>
      </c>
      <c r="R722" s="2">
        <f t="shared" ref="R722:R732" si="501">F722/$N722*100</f>
        <v>19.123917272133976</v>
      </c>
      <c r="S722" s="2">
        <f t="shared" ref="S722:S732" si="502">G722/$N722*100</f>
        <v>6.0354575196236988</v>
      </c>
      <c r="T722" s="2">
        <f t="shared" ref="T722:T732" si="503">H722/$N722*100</f>
        <v>0.2027685255015533</v>
      </c>
      <c r="U722" s="2">
        <f t="shared" ref="U722:U732" si="504">I722/$N722*100</f>
        <v>3.2256802053705624</v>
      </c>
      <c r="V722" s="2">
        <f t="shared" ref="V722:V732" si="505">J722/$N722*100</f>
        <v>7.571505786360035</v>
      </c>
      <c r="W722" s="2">
        <f t="shared" ref="W722:W732" si="506">K722/$N722*100</f>
        <v>3.6844215173685995</v>
      </c>
      <c r="X722" s="2">
        <f t="shared" ref="X722:X732" si="507">L722/$N722*100</f>
        <v>0.77944771226966414</v>
      </c>
      <c r="Y722" s="2">
        <f t="shared" ref="Y722:Y732" si="508">M722/$N722*100</f>
        <v>0.19896066586772126</v>
      </c>
      <c r="Z722" s="2">
        <f t="shared" si="498"/>
        <v>99.999894226121285</v>
      </c>
      <c r="AB722" s="2">
        <f t="shared" ref="AB722:AK722" si="509">AVERAGE(P722:P732)</f>
        <v>58.448293726272347</v>
      </c>
      <c r="AC722" s="2">
        <f t="shared" si="509"/>
        <v>0.98540617886283854</v>
      </c>
      <c r="AD722" s="2">
        <f t="shared" si="509"/>
        <v>18.83492055739158</v>
      </c>
      <c r="AE722" s="2">
        <f t="shared" si="509"/>
        <v>6.0231680888512749</v>
      </c>
      <c r="AF722" s="2">
        <f t="shared" si="509"/>
        <v>0.23459783410286603</v>
      </c>
      <c r="AG722" s="2">
        <f t="shared" si="509"/>
        <v>3.1957417354865729</v>
      </c>
      <c r="AH722" s="2">
        <f t="shared" si="509"/>
        <v>7.5157701416378355</v>
      </c>
      <c r="AI722" s="2">
        <f t="shared" si="509"/>
        <v>3.7558675473790135</v>
      </c>
      <c r="AJ722" s="2">
        <f t="shared" si="509"/>
        <v>0.77554573890408984</v>
      </c>
      <c r="AK722" s="2">
        <f t="shared" si="509"/>
        <v>0.23069840631931174</v>
      </c>
      <c r="AL722" s="2"/>
      <c r="AM722" s="2">
        <f t="shared" ref="AM722:AV722" si="510">_xlfn.STDEV.P(P722:P732)</f>
        <v>0.27406246985552019</v>
      </c>
      <c r="AN722" s="2">
        <f t="shared" si="510"/>
        <v>2.5777568499108117E-2</v>
      </c>
      <c r="AO722" s="2">
        <f t="shared" si="510"/>
        <v>0.17466534516080739</v>
      </c>
      <c r="AP722" s="2">
        <f t="shared" si="510"/>
        <v>0.1183800895473589</v>
      </c>
      <c r="AQ722" s="2">
        <f t="shared" si="510"/>
        <v>2.5162534251430276E-2</v>
      </c>
      <c r="AR722" s="2">
        <f t="shared" si="510"/>
        <v>5.744328276405359E-2</v>
      </c>
      <c r="AS722" s="2">
        <f t="shared" si="510"/>
        <v>0.12538528049794381</v>
      </c>
      <c r="AT722" s="2">
        <f t="shared" si="510"/>
        <v>9.7083595195807282E-2</v>
      </c>
      <c r="AU722" s="2">
        <f t="shared" si="510"/>
        <v>3.4886114734704564E-2</v>
      </c>
      <c r="AV722" s="2">
        <f t="shared" si="510"/>
        <v>4.9064661076220276E-2</v>
      </c>
    </row>
    <row r="723" spans="2:48" x14ac:dyDescent="0.2">
      <c r="C723" t="s">
        <v>386</v>
      </c>
      <c r="D723" s="2">
        <v>54.869500000000002</v>
      </c>
      <c r="E723" s="2">
        <v>0.91139999999999999</v>
      </c>
      <c r="F723" s="2">
        <v>17.893699999999999</v>
      </c>
      <c r="G723" s="2">
        <v>5.6875</v>
      </c>
      <c r="H723" s="2">
        <v>0.24229999999999999</v>
      </c>
      <c r="I723" s="2">
        <v>2.9634</v>
      </c>
      <c r="J723" s="2">
        <v>7.1303999999999998</v>
      </c>
      <c r="K723" s="2">
        <v>3.5198</v>
      </c>
      <c r="L723" s="2">
        <v>0.75870000000000004</v>
      </c>
      <c r="M723" s="2">
        <v>0.18759999999999999</v>
      </c>
      <c r="N723" s="8">
        <v>94.164199999999994</v>
      </c>
      <c r="P723" s="2">
        <f t="shared" si="499"/>
        <v>58.270021940397733</v>
      </c>
      <c r="Q723" s="2">
        <f t="shared" si="500"/>
        <v>0.96788376049496516</v>
      </c>
      <c r="R723" s="2">
        <f t="shared" si="501"/>
        <v>19.002657060751325</v>
      </c>
      <c r="S723" s="2">
        <f t="shared" si="502"/>
        <v>6.0399812242869375</v>
      </c>
      <c r="T723" s="2">
        <f t="shared" si="503"/>
        <v>0.25731647483863296</v>
      </c>
      <c r="U723" s="2">
        <f t="shared" si="504"/>
        <v>3.1470558874816548</v>
      </c>
      <c r="V723" s="2">
        <f t="shared" si="505"/>
        <v>7.5723045488625198</v>
      </c>
      <c r="W723" s="2">
        <f t="shared" si="506"/>
        <v>3.7379386221090396</v>
      </c>
      <c r="X723" s="2">
        <f t="shared" si="507"/>
        <v>0.80572022063586812</v>
      </c>
      <c r="Y723" s="2">
        <f t="shared" si="508"/>
        <v>0.19922645761340299</v>
      </c>
      <c r="Z723" s="2">
        <f t="shared" si="498"/>
        <v>100.00010619747206</v>
      </c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</row>
    <row r="724" spans="2:48" x14ac:dyDescent="0.2">
      <c r="C724" t="s">
        <v>387</v>
      </c>
      <c r="D724" s="2">
        <v>54.999899999999997</v>
      </c>
      <c r="E724" s="2">
        <v>0.93300000000000005</v>
      </c>
      <c r="F724" s="2">
        <v>17.7852</v>
      </c>
      <c r="G724" s="2">
        <v>5.5336999999999996</v>
      </c>
      <c r="H724" s="2">
        <v>0.25829999999999997</v>
      </c>
      <c r="I724" s="2">
        <v>3.0402999999999998</v>
      </c>
      <c r="J724" s="2">
        <v>7.1260000000000003</v>
      </c>
      <c r="K724" s="2">
        <v>3.7218</v>
      </c>
      <c r="L724" s="2">
        <v>0.80049999999999999</v>
      </c>
      <c r="M724" s="2">
        <v>0.1507</v>
      </c>
      <c r="N724" s="8">
        <v>94.349400000000003</v>
      </c>
      <c r="P724" s="2">
        <f t="shared" si="499"/>
        <v>58.293852425134652</v>
      </c>
      <c r="Q724" s="2">
        <f t="shared" si="500"/>
        <v>0.98887751273458036</v>
      </c>
      <c r="R724" s="2">
        <f t="shared" si="501"/>
        <v>18.850358348860723</v>
      </c>
      <c r="S724" s="2">
        <f t="shared" si="502"/>
        <v>5.8651141395705739</v>
      </c>
      <c r="T724" s="2">
        <f t="shared" si="503"/>
        <v>0.27376962651590786</v>
      </c>
      <c r="U724" s="2">
        <f t="shared" si="504"/>
        <v>3.2223840321189106</v>
      </c>
      <c r="V724" s="2">
        <f t="shared" si="505"/>
        <v>7.552777230167866</v>
      </c>
      <c r="W724" s="2">
        <f t="shared" si="506"/>
        <v>3.9446991713778781</v>
      </c>
      <c r="X724" s="2">
        <f t="shared" si="507"/>
        <v>0.84844206746412798</v>
      </c>
      <c r="Y724" s="2">
        <f t="shared" si="508"/>
        <v>0.1597254460547709</v>
      </c>
      <c r="Z724" s="2">
        <f t="shared" si="498"/>
        <v>100</v>
      </c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</row>
    <row r="725" spans="2:48" x14ac:dyDescent="0.2">
      <c r="C725" t="s">
        <v>388</v>
      </c>
      <c r="D725" s="2">
        <v>54.3003</v>
      </c>
      <c r="E725" s="2">
        <v>0.92610000000000003</v>
      </c>
      <c r="F725" s="2">
        <v>17.555499999999999</v>
      </c>
      <c r="G725" s="2">
        <v>5.7998000000000003</v>
      </c>
      <c r="H725" s="2">
        <v>0.19689999999999999</v>
      </c>
      <c r="I725" s="2">
        <v>2.9910999999999999</v>
      </c>
      <c r="J725" s="2">
        <v>7.02</v>
      </c>
      <c r="K725" s="2">
        <v>3.3755999999999999</v>
      </c>
      <c r="L725" s="2">
        <v>0.74129999999999996</v>
      </c>
      <c r="M725" s="2">
        <v>0.2056</v>
      </c>
      <c r="N725" s="8">
        <v>93.112099999999998</v>
      </c>
      <c r="P725" s="2">
        <f t="shared" si="499"/>
        <v>58.317125271581247</v>
      </c>
      <c r="Q725" s="2">
        <f t="shared" si="500"/>
        <v>0.99460757517014442</v>
      </c>
      <c r="R725" s="2">
        <f t="shared" si="501"/>
        <v>18.854155367562324</v>
      </c>
      <c r="S725" s="2">
        <f t="shared" si="502"/>
        <v>6.2288359944625888</v>
      </c>
      <c r="T725" s="2">
        <f t="shared" si="503"/>
        <v>0.21146553455458528</v>
      </c>
      <c r="U725" s="2">
        <f t="shared" si="504"/>
        <v>3.2123644510219402</v>
      </c>
      <c r="V725" s="2">
        <f t="shared" si="505"/>
        <v>7.5392994036220848</v>
      </c>
      <c r="W725" s="2">
        <f t="shared" si="506"/>
        <v>3.6253075593827226</v>
      </c>
      <c r="X725" s="2">
        <f t="shared" si="507"/>
        <v>0.79613712933120395</v>
      </c>
      <c r="Y725" s="2">
        <f t="shared" si="508"/>
        <v>0.22080911073856141</v>
      </c>
      <c r="Z725" s="2">
        <f t="shared" si="498"/>
        <v>100.00010739742739</v>
      </c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</row>
    <row r="726" spans="2:48" x14ac:dyDescent="0.2">
      <c r="C726" t="s">
        <v>389</v>
      </c>
      <c r="D726" s="2">
        <v>54.634599999999999</v>
      </c>
      <c r="E726" s="2">
        <v>0.93420000000000003</v>
      </c>
      <c r="F726" s="2">
        <v>17.8613</v>
      </c>
      <c r="G726" s="2">
        <v>5.5772000000000004</v>
      </c>
      <c r="H726" s="2">
        <v>0.19700000000000001</v>
      </c>
      <c r="I726" s="2">
        <v>2.9771999999999998</v>
      </c>
      <c r="J726" s="2">
        <v>6.9904000000000002</v>
      </c>
      <c r="K726" s="2">
        <v>3.4388000000000001</v>
      </c>
      <c r="L726" s="2">
        <v>0.69530000000000003</v>
      </c>
      <c r="M726" s="2">
        <v>0.21879999999999999</v>
      </c>
      <c r="N726" s="8">
        <v>93.524699999999996</v>
      </c>
      <c r="P726" s="2">
        <f t="shared" si="499"/>
        <v>58.417295110275681</v>
      </c>
      <c r="Q726" s="2">
        <f t="shared" si="500"/>
        <v>0.99888050964076869</v>
      </c>
      <c r="R726" s="2">
        <f t="shared" si="501"/>
        <v>19.097949525633336</v>
      </c>
      <c r="S726" s="2">
        <f t="shared" si="502"/>
        <v>5.963344442698026</v>
      </c>
      <c r="T726" s="2">
        <f t="shared" si="503"/>
        <v>0.21063954228134388</v>
      </c>
      <c r="U726" s="2">
        <f t="shared" si="504"/>
        <v>3.1833301790863806</v>
      </c>
      <c r="V726" s="2">
        <f t="shared" si="505"/>
        <v>7.4743891185964779</v>
      </c>
      <c r="W726" s="2">
        <f t="shared" si="506"/>
        <v>3.6768896345029707</v>
      </c>
      <c r="X726" s="2">
        <f t="shared" si="507"/>
        <v>0.74343996826506809</v>
      </c>
      <c r="Y726" s="2">
        <f t="shared" si="508"/>
        <v>0.23394889264547225</v>
      </c>
      <c r="Z726" s="2">
        <f t="shared" si="498"/>
        <v>100.00010692362552</v>
      </c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</row>
    <row r="727" spans="2:48" x14ac:dyDescent="0.2">
      <c r="C727" t="s">
        <v>390</v>
      </c>
      <c r="D727" s="2">
        <v>55.001300000000001</v>
      </c>
      <c r="E727" s="2">
        <v>0.9042</v>
      </c>
      <c r="F727" s="2">
        <v>17.693000000000001</v>
      </c>
      <c r="G727" s="2">
        <v>5.7176999999999998</v>
      </c>
      <c r="H727" s="2">
        <v>0.2155</v>
      </c>
      <c r="I727" s="2">
        <v>3.0011999999999999</v>
      </c>
      <c r="J727" s="2">
        <v>7.2746000000000004</v>
      </c>
      <c r="K727" s="2">
        <v>3.4657</v>
      </c>
      <c r="L727" s="2">
        <v>0.74099999999999999</v>
      </c>
      <c r="M727" s="2">
        <v>0.26989999999999997</v>
      </c>
      <c r="N727" s="8">
        <v>94.284000000000006</v>
      </c>
      <c r="P727" s="2">
        <f t="shared" si="499"/>
        <v>58.335772771626146</v>
      </c>
      <c r="Q727" s="2">
        <f t="shared" si="500"/>
        <v>0.95901743668066686</v>
      </c>
      <c r="R727" s="2">
        <f t="shared" si="501"/>
        <v>18.765644223834375</v>
      </c>
      <c r="S727" s="2">
        <f t="shared" si="502"/>
        <v>6.0643375334096978</v>
      </c>
      <c r="T727" s="2">
        <f t="shared" si="503"/>
        <v>0.22856476178354757</v>
      </c>
      <c r="U727" s="2">
        <f t="shared" si="504"/>
        <v>3.1831487845233548</v>
      </c>
      <c r="V727" s="2">
        <f t="shared" si="505"/>
        <v>7.7156251325781673</v>
      </c>
      <c r="W727" s="2">
        <f t="shared" si="506"/>
        <v>3.6758092571380083</v>
      </c>
      <c r="X727" s="2">
        <f t="shared" si="507"/>
        <v>0.78592338042509857</v>
      </c>
      <c r="Y727" s="2">
        <f t="shared" si="508"/>
        <v>0.28626278053540366</v>
      </c>
      <c r="Z727" s="2">
        <f t="shared" si="498"/>
        <v>100.00010606253448</v>
      </c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</row>
    <row r="728" spans="2:48" x14ac:dyDescent="0.2">
      <c r="C728" t="s">
        <v>391</v>
      </c>
      <c r="D728" s="2">
        <v>55.142299999999999</v>
      </c>
      <c r="E728" s="2">
        <v>0.92789999999999995</v>
      </c>
      <c r="F728" s="2">
        <v>17.730399999999999</v>
      </c>
      <c r="G728" s="2">
        <v>5.7882999999999996</v>
      </c>
      <c r="H728" s="2">
        <v>0.24479999999999999</v>
      </c>
      <c r="I728" s="2">
        <v>3.1385999999999998</v>
      </c>
      <c r="J728" s="2">
        <v>7.1090999999999998</v>
      </c>
      <c r="K728" s="2">
        <v>3.5994000000000002</v>
      </c>
      <c r="L728" s="2">
        <v>0.69640000000000002</v>
      </c>
      <c r="M728" s="2">
        <v>0.27479999999999999</v>
      </c>
      <c r="N728" s="8">
        <v>94.652199999999993</v>
      </c>
      <c r="P728" s="2">
        <f t="shared" si="499"/>
        <v>58.257811228899072</v>
      </c>
      <c r="Q728" s="2">
        <f t="shared" si="500"/>
        <v>0.98032586669934763</v>
      </c>
      <c r="R728" s="2">
        <f t="shared" si="501"/>
        <v>18.732158365045926</v>
      </c>
      <c r="S728" s="2">
        <f t="shared" si="502"/>
        <v>6.1153359351393846</v>
      </c>
      <c r="T728" s="2">
        <f t="shared" si="503"/>
        <v>0.25863107249488126</v>
      </c>
      <c r="U728" s="2">
        <f t="shared" si="504"/>
        <v>3.3159292652468726</v>
      </c>
      <c r="V728" s="2">
        <f t="shared" si="505"/>
        <v>7.5107604471950999</v>
      </c>
      <c r="W728" s="2">
        <f t="shared" si="506"/>
        <v>3.8027642252372376</v>
      </c>
      <c r="X728" s="2">
        <f t="shared" si="507"/>
        <v>0.73574623727710509</v>
      </c>
      <c r="Y728" s="2">
        <f t="shared" si="508"/>
        <v>0.29032605686925395</v>
      </c>
      <c r="Z728" s="2">
        <f t="shared" si="498"/>
        <v>99.999788700104162</v>
      </c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</row>
    <row r="729" spans="2:48" x14ac:dyDescent="0.2">
      <c r="C729" t="s">
        <v>392</v>
      </c>
      <c r="D729" s="2">
        <v>54.934899999999999</v>
      </c>
      <c r="E729" s="2">
        <v>0.91679999999999995</v>
      </c>
      <c r="F729" s="2">
        <v>17.416599999999999</v>
      </c>
      <c r="G729" s="2">
        <v>5.6477000000000004</v>
      </c>
      <c r="H729" s="2">
        <v>0.2424</v>
      </c>
      <c r="I729" s="2">
        <v>3.0489999999999999</v>
      </c>
      <c r="J729" s="2">
        <v>7.1773999999999996</v>
      </c>
      <c r="K729" s="2">
        <v>3.6861999999999999</v>
      </c>
      <c r="L729" s="2">
        <v>0.70699999999999996</v>
      </c>
      <c r="M729" s="2">
        <v>0.15279999999999999</v>
      </c>
      <c r="N729" s="8">
        <v>93.930800000000005</v>
      </c>
      <c r="P729" s="2">
        <f t="shared" si="499"/>
        <v>58.484437479506191</v>
      </c>
      <c r="Q729" s="2">
        <f t="shared" si="500"/>
        <v>0.97603767880184122</v>
      </c>
      <c r="R729" s="2">
        <f t="shared" si="501"/>
        <v>18.541947902072586</v>
      </c>
      <c r="S729" s="2">
        <f t="shared" si="502"/>
        <v>6.0126177994864305</v>
      </c>
      <c r="T729" s="2">
        <f t="shared" si="503"/>
        <v>0.25806231821724074</v>
      </c>
      <c r="U729" s="2">
        <f t="shared" si="504"/>
        <v>3.2460066346714811</v>
      </c>
      <c r="V729" s="2">
        <f t="shared" si="505"/>
        <v>7.6411571071469622</v>
      </c>
      <c r="W729" s="2">
        <f t="shared" si="506"/>
        <v>3.924378372163337</v>
      </c>
      <c r="X729" s="2">
        <f t="shared" si="507"/>
        <v>0.7526817614669522</v>
      </c>
      <c r="Y729" s="2">
        <f t="shared" si="508"/>
        <v>0.16267294646697353</v>
      </c>
      <c r="Z729" s="2">
        <f t="shared" si="498"/>
        <v>99.999999999999986</v>
      </c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</row>
    <row r="730" spans="2:48" x14ac:dyDescent="0.2">
      <c r="C730" t="s">
        <v>273</v>
      </c>
      <c r="D730" s="2">
        <v>55.220599999999997</v>
      </c>
      <c r="E730" s="2">
        <v>0.91810000000000003</v>
      </c>
      <c r="F730" s="2">
        <v>17.645499999999998</v>
      </c>
      <c r="G730" s="2">
        <v>5.5255999999999998</v>
      </c>
      <c r="H730" s="2">
        <v>0.1996</v>
      </c>
      <c r="I730" s="2">
        <v>2.9198</v>
      </c>
      <c r="J730" s="2">
        <v>6.8198999999999996</v>
      </c>
      <c r="K730" s="2">
        <v>3.4762</v>
      </c>
      <c r="L730" s="2">
        <v>0.67349999999999999</v>
      </c>
      <c r="M730" s="2">
        <v>0.23480000000000001</v>
      </c>
      <c r="N730" s="8">
        <v>93.633600000000001</v>
      </c>
      <c r="P730" s="2">
        <f t="shared" si="499"/>
        <v>58.975196937851372</v>
      </c>
      <c r="Q730" s="2">
        <f t="shared" si="500"/>
        <v>0.98052408537106328</v>
      </c>
      <c r="R730" s="2">
        <f t="shared" si="501"/>
        <v>18.845264947625637</v>
      </c>
      <c r="S730" s="2">
        <f t="shared" si="502"/>
        <v>5.9013003878949437</v>
      </c>
      <c r="T730" s="2">
        <f t="shared" si="503"/>
        <v>0.21317134020266229</v>
      </c>
      <c r="U730" s="2">
        <f t="shared" si="504"/>
        <v>3.1183250457100868</v>
      </c>
      <c r="V730" s="2">
        <f t="shared" si="505"/>
        <v>7.2836033218844509</v>
      </c>
      <c r="W730" s="2">
        <f t="shared" si="506"/>
        <v>3.7125561764153039</v>
      </c>
      <c r="X730" s="2">
        <f t="shared" si="507"/>
        <v>0.71929307428102729</v>
      </c>
      <c r="Y730" s="2">
        <f t="shared" si="508"/>
        <v>0.25076468276345243</v>
      </c>
      <c r="Z730" s="2">
        <f t="shared" si="498"/>
        <v>100.00000000000001</v>
      </c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</row>
    <row r="731" spans="2:48" x14ac:dyDescent="0.2">
      <c r="C731" t="s">
        <v>239</v>
      </c>
      <c r="D731" s="2">
        <v>54.898800000000001</v>
      </c>
      <c r="E731" s="2">
        <v>0.93959999999999999</v>
      </c>
      <c r="F731" s="2">
        <v>17.653500000000001</v>
      </c>
      <c r="G731" s="2">
        <v>5.8228999999999997</v>
      </c>
      <c r="H731" s="2">
        <v>0.2422</v>
      </c>
      <c r="I731" s="2">
        <v>3.0102000000000002</v>
      </c>
      <c r="J731" s="2">
        <v>7.0876999999999999</v>
      </c>
      <c r="K731" s="2">
        <v>3.556</v>
      </c>
      <c r="L731" s="2">
        <v>0.74650000000000005</v>
      </c>
      <c r="M731" s="2">
        <v>0.20499999999999999</v>
      </c>
      <c r="N731" s="8">
        <v>94.162400000000005</v>
      </c>
      <c r="P731" s="2">
        <f t="shared" si="499"/>
        <v>58.302252279041312</v>
      </c>
      <c r="Q731" s="2">
        <f t="shared" si="500"/>
        <v>0.9978505220767524</v>
      </c>
      <c r="R731" s="2">
        <f t="shared" si="501"/>
        <v>18.747929109708334</v>
      </c>
      <c r="S731" s="2">
        <f t="shared" si="502"/>
        <v>6.183890809919883</v>
      </c>
      <c r="T731" s="2">
        <f t="shared" si="503"/>
        <v>0.25721519417516969</v>
      </c>
      <c r="U731" s="2">
        <f t="shared" si="504"/>
        <v>3.1968174133199661</v>
      </c>
      <c r="V731" s="2">
        <f t="shared" si="505"/>
        <v>7.5271021129452942</v>
      </c>
      <c r="W731" s="2">
        <f t="shared" si="506"/>
        <v>3.7764542959822602</v>
      </c>
      <c r="X731" s="2">
        <f t="shared" si="507"/>
        <v>0.79277928345071924</v>
      </c>
      <c r="Y731" s="2">
        <f t="shared" si="508"/>
        <v>0.21770897938030465</v>
      </c>
      <c r="Z731" s="2">
        <f t="shared" si="498"/>
        <v>100</v>
      </c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</row>
    <row r="732" spans="2:48" x14ac:dyDescent="0.2">
      <c r="C732" t="s">
        <v>240</v>
      </c>
      <c r="D732" s="2">
        <v>55.662700000000001</v>
      </c>
      <c r="E732" s="2">
        <v>0.98970000000000002</v>
      </c>
      <c r="F732" s="2">
        <v>17.555299999999999</v>
      </c>
      <c r="G732" s="2">
        <v>5.5098000000000003</v>
      </c>
      <c r="H732" s="2">
        <v>0.19700000000000001</v>
      </c>
      <c r="I732" s="2">
        <v>2.9243999999999999</v>
      </c>
      <c r="J732" s="2">
        <v>6.8676000000000004</v>
      </c>
      <c r="K732" s="2">
        <v>3.5383</v>
      </c>
      <c r="L732" s="2">
        <v>0.72719999999999996</v>
      </c>
      <c r="M732" s="2">
        <v>0.29909999999999998</v>
      </c>
      <c r="N732" s="8">
        <v>94.271100000000004</v>
      </c>
      <c r="P732" s="2">
        <f t="shared" si="499"/>
        <v>59.045348998791781</v>
      </c>
      <c r="Q732" s="2">
        <f t="shared" si="500"/>
        <v>1.0498445440861515</v>
      </c>
      <c r="R732" s="2">
        <f t="shared" si="501"/>
        <v>18.622144008078827</v>
      </c>
      <c r="S732" s="2">
        <f t="shared" si="502"/>
        <v>5.8446331908718578</v>
      </c>
      <c r="T732" s="2">
        <f t="shared" si="503"/>
        <v>0.20897178456600168</v>
      </c>
      <c r="U732" s="2">
        <f t="shared" si="504"/>
        <v>3.1021171918010926</v>
      </c>
      <c r="V732" s="2">
        <f t="shared" si="505"/>
        <v>7.2849473486572238</v>
      </c>
      <c r="W732" s="2">
        <f t="shared" si="506"/>
        <v>3.7533241894917952</v>
      </c>
      <c r="X732" s="2">
        <f t="shared" si="507"/>
        <v>0.77139229307815427</v>
      </c>
      <c r="Y732" s="2">
        <f t="shared" si="508"/>
        <v>0.31727645057711212</v>
      </c>
      <c r="Z732" s="2">
        <f t="shared" si="498"/>
        <v>100</v>
      </c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</row>
    <row r="733" spans="2:48" x14ac:dyDescent="0.2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8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</row>
    <row r="734" spans="2:48" x14ac:dyDescent="0.2">
      <c r="B734" s="11" t="s">
        <v>393</v>
      </c>
      <c r="C734" t="s">
        <v>109</v>
      </c>
      <c r="D734" s="2">
        <v>53.790500000000002</v>
      </c>
      <c r="E734" s="2">
        <v>0.51359999999999995</v>
      </c>
      <c r="F734" s="2">
        <v>18.865500000000001</v>
      </c>
      <c r="G734" s="2">
        <v>4.0307000000000004</v>
      </c>
      <c r="H734" s="2">
        <v>0.1399</v>
      </c>
      <c r="I734" s="2">
        <v>3.4904999999999999</v>
      </c>
      <c r="J734" s="2">
        <v>7.6154000000000002</v>
      </c>
      <c r="K734" s="2">
        <v>3.6793999999999998</v>
      </c>
      <c r="L734" s="2">
        <v>0.62080000000000002</v>
      </c>
      <c r="M734" s="2">
        <v>0.25509999999999999</v>
      </c>
      <c r="N734" s="8">
        <v>93.001499999999993</v>
      </c>
      <c r="P734" s="2">
        <f t="shared" ref="P734:P745" si="511">D734/$N734*100</f>
        <v>57.838314435788675</v>
      </c>
      <c r="Q734" s="2">
        <f t="shared" ref="Q734:Q745" si="512">E734/$N734*100</f>
        <v>0.55224915727165691</v>
      </c>
      <c r="R734" s="2">
        <f t="shared" ref="R734:R745" si="513">F734/$N734*100</f>
        <v>20.285156691021115</v>
      </c>
      <c r="S734" s="2">
        <f t="shared" ref="S734:S745" si="514">G734/$N734*100</f>
        <v>4.3340161180196031</v>
      </c>
      <c r="T734" s="2">
        <f t="shared" ref="T734:T745" si="515">H734/$N734*100</f>
        <v>0.15042768127395795</v>
      </c>
      <c r="U734" s="2">
        <f t="shared" ref="U734:U745" si="516">I734/$N734*100</f>
        <v>3.7531652715278785</v>
      </c>
      <c r="V734" s="2">
        <f t="shared" ref="V734:V745" si="517">J734/$N734*100</f>
        <v>8.188470078439595</v>
      </c>
      <c r="W734" s="2">
        <f t="shared" ref="W734:W745" si="518">K734/$N734*100</f>
        <v>3.9562802750493273</v>
      </c>
      <c r="X734" s="2">
        <f t="shared" ref="X734:X745" si="519">L734/$N734*100</f>
        <v>0.66751611533147326</v>
      </c>
      <c r="Y734" s="2">
        <f t="shared" ref="Y734:Y745" si="520">M734/$N734*100</f>
        <v>0.27429665112928286</v>
      </c>
      <c r="Z734" s="2">
        <f t="shared" si="498"/>
        <v>99.999892474852544</v>
      </c>
      <c r="AB734" s="2">
        <f t="shared" ref="AB734:AK734" si="521">AVERAGE(P734:P745)</f>
        <v>58.25218240435521</v>
      </c>
      <c r="AC734" s="2">
        <f t="shared" si="521"/>
        <v>0.54550636475893854</v>
      </c>
      <c r="AD734" s="2">
        <f t="shared" si="521"/>
        <v>20.285630888331458</v>
      </c>
      <c r="AE734" s="2">
        <f t="shared" si="521"/>
        <v>4.4882915875541372</v>
      </c>
      <c r="AF734" s="2">
        <f t="shared" si="521"/>
        <v>0.18153271820810213</v>
      </c>
      <c r="AG734" s="2">
        <f t="shared" si="521"/>
        <v>3.573095674640641</v>
      </c>
      <c r="AH734" s="2">
        <f t="shared" si="521"/>
        <v>8.1056481085635657</v>
      </c>
      <c r="AI734" s="2">
        <f t="shared" si="521"/>
        <v>3.6178645256567812</v>
      </c>
      <c r="AJ734" s="2">
        <f t="shared" si="521"/>
        <v>0.7454598692735247</v>
      </c>
      <c r="AK734" s="2">
        <f t="shared" si="521"/>
        <v>0.2047788938945497</v>
      </c>
      <c r="AL734" s="2"/>
      <c r="AM734" s="2">
        <f t="shared" ref="AM734:AV734" si="522">_xlfn.STDEV.P(P734:P745)</f>
        <v>0.34077438759011991</v>
      </c>
      <c r="AN734" s="2">
        <f t="shared" si="522"/>
        <v>3.4918726436153416E-2</v>
      </c>
      <c r="AO734" s="2">
        <f t="shared" si="522"/>
        <v>0.18400926727143432</v>
      </c>
      <c r="AP734" s="2">
        <f t="shared" si="522"/>
        <v>8.8777501388069335E-2</v>
      </c>
      <c r="AQ734" s="2">
        <f t="shared" si="522"/>
        <v>4.8878017800049557E-2</v>
      </c>
      <c r="AR734" s="2">
        <f t="shared" si="522"/>
        <v>0.12783940967544255</v>
      </c>
      <c r="AS734" s="2">
        <f t="shared" si="522"/>
        <v>7.3396229693078852E-2</v>
      </c>
      <c r="AT734" s="2">
        <f t="shared" si="522"/>
        <v>0.14934741324823936</v>
      </c>
      <c r="AU734" s="2">
        <f t="shared" si="522"/>
        <v>5.4886216819613524E-2</v>
      </c>
      <c r="AV734" s="2">
        <f t="shared" si="522"/>
        <v>5.1883835846436833E-2</v>
      </c>
    </row>
    <row r="735" spans="2:48" x14ac:dyDescent="0.2">
      <c r="C735" t="s">
        <v>108</v>
      </c>
      <c r="D735" s="2">
        <v>53.134999999999998</v>
      </c>
      <c r="E735" s="2">
        <v>0.50439999999999996</v>
      </c>
      <c r="F735" s="2">
        <v>18.6709</v>
      </c>
      <c r="G735" s="2">
        <v>4.2164000000000001</v>
      </c>
      <c r="H735" s="2">
        <v>0.14000000000000001</v>
      </c>
      <c r="I735" s="2">
        <v>3.5720999999999998</v>
      </c>
      <c r="J735" s="2">
        <v>7.5067000000000004</v>
      </c>
      <c r="K735" s="2">
        <v>3.2660999999999998</v>
      </c>
      <c r="L735" s="2">
        <v>0.67900000000000005</v>
      </c>
      <c r="M735" s="2">
        <v>0.23949999999999999</v>
      </c>
      <c r="N735" s="8">
        <v>91.930199999999999</v>
      </c>
      <c r="P735" s="2">
        <f t="shared" si="511"/>
        <v>57.799286850240726</v>
      </c>
      <c r="Q735" s="2">
        <f t="shared" si="512"/>
        <v>0.54867714853225591</v>
      </c>
      <c r="R735" s="2">
        <f t="shared" si="513"/>
        <v>20.309865528411773</v>
      </c>
      <c r="S735" s="2">
        <f t="shared" si="514"/>
        <v>4.5865232535119036</v>
      </c>
      <c r="T735" s="2">
        <f t="shared" si="515"/>
        <v>0.15228945439039621</v>
      </c>
      <c r="U735" s="2">
        <f t="shared" si="516"/>
        <v>3.8856654287709591</v>
      </c>
      <c r="V735" s="2">
        <f t="shared" si="517"/>
        <v>8.1656517662313366</v>
      </c>
      <c r="W735" s="2">
        <f t="shared" si="518"/>
        <v>3.5528041927462355</v>
      </c>
      <c r="X735" s="2">
        <f t="shared" si="519"/>
        <v>0.73860385379342153</v>
      </c>
      <c r="Y735" s="2">
        <f t="shared" si="520"/>
        <v>0.26052374518928489</v>
      </c>
      <c r="Z735" s="2">
        <f t="shared" si="498"/>
        <v>99.999891221818302</v>
      </c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</row>
    <row r="736" spans="2:48" x14ac:dyDescent="0.2">
      <c r="C736" t="s">
        <v>35</v>
      </c>
      <c r="D736" s="2">
        <v>54.232300000000002</v>
      </c>
      <c r="E736" s="2">
        <v>0.55740000000000001</v>
      </c>
      <c r="F736" s="2">
        <v>18.536300000000001</v>
      </c>
      <c r="G736" s="2">
        <v>4.0686999999999998</v>
      </c>
      <c r="H736" s="2">
        <v>0.1759</v>
      </c>
      <c r="I736" s="2">
        <v>3.2955000000000001</v>
      </c>
      <c r="J736" s="2">
        <v>7.4683000000000002</v>
      </c>
      <c r="K736" s="2">
        <v>3.3996</v>
      </c>
      <c r="L736" s="2">
        <v>0.65410000000000001</v>
      </c>
      <c r="M736" s="2">
        <v>0.20419999999999999</v>
      </c>
      <c r="N736" s="8">
        <v>92.592299999999994</v>
      </c>
      <c r="P736" s="2">
        <f t="shared" si="511"/>
        <v>58.571069084578312</v>
      </c>
      <c r="Q736" s="2">
        <f t="shared" si="512"/>
        <v>0.60199390230073135</v>
      </c>
      <c r="R736" s="2">
        <f t="shared" si="513"/>
        <v>20.019267260884547</v>
      </c>
      <c r="S736" s="2">
        <f t="shared" si="514"/>
        <v>4.3942098857032388</v>
      </c>
      <c r="T736" s="2">
        <f t="shared" si="515"/>
        <v>0.18997260031341701</v>
      </c>
      <c r="U736" s="2">
        <f t="shared" si="516"/>
        <v>3.5591512469179403</v>
      </c>
      <c r="V736" s="2">
        <f t="shared" si="517"/>
        <v>8.0657894878947829</v>
      </c>
      <c r="W736" s="2">
        <f t="shared" si="518"/>
        <v>3.6715796021915428</v>
      </c>
      <c r="X736" s="2">
        <f t="shared" si="519"/>
        <v>0.70643023231953417</v>
      </c>
      <c r="Y736" s="2">
        <f t="shared" si="520"/>
        <v>0.2205366968959622</v>
      </c>
      <c r="Z736" s="2">
        <f t="shared" si="498"/>
        <v>100</v>
      </c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</row>
    <row r="737" spans="2:48" x14ac:dyDescent="0.2">
      <c r="C737" t="s">
        <v>26</v>
      </c>
      <c r="D737" s="2">
        <v>54.279899999999998</v>
      </c>
      <c r="E737" s="2">
        <v>0.49209999999999998</v>
      </c>
      <c r="F737" s="2">
        <v>18.657499999999999</v>
      </c>
      <c r="G737" s="2">
        <v>4.1451000000000002</v>
      </c>
      <c r="H737" s="2">
        <v>0.11840000000000001</v>
      </c>
      <c r="I737" s="2">
        <v>3.2976000000000001</v>
      </c>
      <c r="J737" s="2">
        <v>7.3955000000000002</v>
      </c>
      <c r="K737" s="2">
        <v>3.1295000000000002</v>
      </c>
      <c r="L737" s="2">
        <v>0.74460000000000004</v>
      </c>
      <c r="M737" s="2">
        <v>6.2399999999999997E-2</v>
      </c>
      <c r="N737" s="8">
        <v>92.322500000000005</v>
      </c>
      <c r="P737" s="2">
        <f t="shared" si="511"/>
        <v>58.793793495626737</v>
      </c>
      <c r="Q737" s="2">
        <f t="shared" si="512"/>
        <v>0.5330228275880744</v>
      </c>
      <c r="R737" s="2">
        <f t="shared" si="513"/>
        <v>20.209049798261528</v>
      </c>
      <c r="S737" s="2">
        <f t="shared" si="514"/>
        <v>4.4898047604863383</v>
      </c>
      <c r="T737" s="2">
        <f t="shared" si="515"/>
        <v>0.12824609385577729</v>
      </c>
      <c r="U737" s="2">
        <f t="shared" si="516"/>
        <v>3.5718270194156352</v>
      </c>
      <c r="V737" s="2">
        <f t="shared" si="517"/>
        <v>8.0105066478918996</v>
      </c>
      <c r="W737" s="2">
        <f t="shared" si="518"/>
        <v>3.3897478946085733</v>
      </c>
      <c r="X737" s="2">
        <f t="shared" si="519"/>
        <v>0.80652062065043728</v>
      </c>
      <c r="Y737" s="2">
        <f t="shared" si="520"/>
        <v>6.7589157572639377E-2</v>
      </c>
      <c r="Z737" s="2">
        <f t="shared" si="498"/>
        <v>100.00010831595765</v>
      </c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</row>
    <row r="738" spans="2:48" x14ac:dyDescent="0.2">
      <c r="C738" t="s">
        <v>50</v>
      </c>
      <c r="D738" s="2">
        <v>53.596699999999998</v>
      </c>
      <c r="E738" s="2">
        <v>0.50049999999999994</v>
      </c>
      <c r="F738" s="2">
        <v>18.935700000000001</v>
      </c>
      <c r="G738" s="2">
        <v>4.1528</v>
      </c>
      <c r="H738" s="2">
        <v>0.1542</v>
      </c>
      <c r="I738" s="2">
        <v>3.2149000000000001</v>
      </c>
      <c r="J738" s="2">
        <v>7.5270000000000001</v>
      </c>
      <c r="K738" s="2">
        <v>3.4508999999999999</v>
      </c>
      <c r="L738" s="2">
        <v>0.74639999999999995</v>
      </c>
      <c r="M738" s="2">
        <v>0.20669999999999999</v>
      </c>
      <c r="N738" s="8">
        <v>92.485900000000001</v>
      </c>
      <c r="P738" s="2">
        <f t="shared" si="511"/>
        <v>57.951212022589381</v>
      </c>
      <c r="Q738" s="2">
        <f t="shared" si="512"/>
        <v>0.54116357196069886</v>
      </c>
      <c r="R738" s="2">
        <f t="shared" si="513"/>
        <v>20.474147951201211</v>
      </c>
      <c r="S738" s="2">
        <f t="shared" si="514"/>
        <v>4.4901979653114692</v>
      </c>
      <c r="T738" s="2">
        <f t="shared" si="515"/>
        <v>0.16672811747520433</v>
      </c>
      <c r="U738" s="2">
        <f t="shared" si="516"/>
        <v>3.4760974375553464</v>
      </c>
      <c r="V738" s="2">
        <f t="shared" si="517"/>
        <v>8.1385378744219388</v>
      </c>
      <c r="W738" s="2">
        <f t="shared" si="518"/>
        <v>3.7312714694888625</v>
      </c>
      <c r="X738" s="2">
        <f t="shared" si="519"/>
        <v>0.80704193828464654</v>
      </c>
      <c r="Y738" s="2">
        <f t="shared" si="520"/>
        <v>0.22349352712143147</v>
      </c>
      <c r="Z738" s="2">
        <f t="shared" si="498"/>
        <v>99.999891875410199</v>
      </c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</row>
    <row r="739" spans="2:48" x14ac:dyDescent="0.2">
      <c r="C739" t="s">
        <v>53</v>
      </c>
      <c r="D739" s="2">
        <v>54.1526</v>
      </c>
      <c r="E739" s="2">
        <v>0.49159999999999998</v>
      </c>
      <c r="F739" s="2">
        <v>18.848299999999998</v>
      </c>
      <c r="G739" s="2">
        <v>4.1078999999999999</v>
      </c>
      <c r="H739" s="2">
        <v>7.5399999999999995E-2</v>
      </c>
      <c r="I739" s="2">
        <v>3.1747000000000001</v>
      </c>
      <c r="J739" s="2">
        <v>7.4465000000000003</v>
      </c>
      <c r="K739" s="2">
        <v>3.1421000000000001</v>
      </c>
      <c r="L739" s="2">
        <v>0.73450000000000004</v>
      </c>
      <c r="M739" s="2">
        <v>0.21110000000000001</v>
      </c>
      <c r="N739" s="8">
        <v>92.384600000000006</v>
      </c>
      <c r="P739" s="2">
        <f t="shared" si="511"/>
        <v>58.616479369938276</v>
      </c>
      <c r="Q739" s="2">
        <f t="shared" si="512"/>
        <v>0.53212331925450773</v>
      </c>
      <c r="R739" s="2">
        <f t="shared" si="513"/>
        <v>20.401993405827376</v>
      </c>
      <c r="S739" s="2">
        <f t="shared" si="514"/>
        <v>4.4465203074971367</v>
      </c>
      <c r="T739" s="2">
        <f t="shared" si="515"/>
        <v>8.1615334157424488E-2</v>
      </c>
      <c r="U739" s="2">
        <f t="shared" si="516"/>
        <v>3.4363952433630711</v>
      </c>
      <c r="V739" s="2">
        <f t="shared" si="517"/>
        <v>8.0603260716612937</v>
      </c>
      <c r="W739" s="2">
        <f t="shared" si="518"/>
        <v>3.4011079768706036</v>
      </c>
      <c r="X739" s="2">
        <f t="shared" si="519"/>
        <v>0.79504592756801451</v>
      </c>
      <c r="Y739" s="2">
        <f t="shared" si="520"/>
        <v>0.22850128701103864</v>
      </c>
      <c r="Z739" s="2">
        <f t="shared" si="498"/>
        <v>100.00010824314873</v>
      </c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</row>
    <row r="740" spans="2:48" x14ac:dyDescent="0.2">
      <c r="C740" t="s">
        <v>51</v>
      </c>
      <c r="D740" s="2">
        <v>53.922899999999998</v>
      </c>
      <c r="E740" s="2">
        <v>0.51749999999999996</v>
      </c>
      <c r="F740" s="2">
        <v>18.493300000000001</v>
      </c>
      <c r="G740" s="2">
        <v>4.1571999999999996</v>
      </c>
      <c r="H740" s="2">
        <v>0.2298</v>
      </c>
      <c r="I740" s="2">
        <v>3.1928999999999998</v>
      </c>
      <c r="J740" s="2">
        <v>7.4002999999999997</v>
      </c>
      <c r="K740" s="2">
        <v>3.2404999999999999</v>
      </c>
      <c r="L740" s="2">
        <v>0.6794</v>
      </c>
      <c r="M740" s="2">
        <v>0.16700000000000001</v>
      </c>
      <c r="N740" s="8">
        <v>92.000799999999998</v>
      </c>
      <c r="P740" s="2">
        <f t="shared" si="511"/>
        <v>58.611338162276851</v>
      </c>
      <c r="Q740" s="2">
        <f t="shared" si="512"/>
        <v>0.56249510873818487</v>
      </c>
      <c r="R740" s="2">
        <f t="shared" si="513"/>
        <v>20.101238250102174</v>
      </c>
      <c r="S740" s="2">
        <f t="shared" si="514"/>
        <v>4.518656359509917</v>
      </c>
      <c r="T740" s="2">
        <f t="shared" si="515"/>
        <v>0.24978043669185487</v>
      </c>
      <c r="U740" s="2">
        <f t="shared" si="516"/>
        <v>3.4705132998843489</v>
      </c>
      <c r="V740" s="2">
        <f t="shared" si="517"/>
        <v>8.0437344023095445</v>
      </c>
      <c r="W740" s="2">
        <f t="shared" si="518"/>
        <v>3.5222519804175616</v>
      </c>
      <c r="X740" s="2">
        <f t="shared" si="519"/>
        <v>0.7384718393753098</v>
      </c>
      <c r="Y740" s="2">
        <f t="shared" si="520"/>
        <v>0.18152016069425486</v>
      </c>
      <c r="Z740" s="2">
        <f t="shared" si="498"/>
        <v>99.999999999999986</v>
      </c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</row>
    <row r="741" spans="2:48" x14ac:dyDescent="0.2">
      <c r="C741" t="s">
        <v>110</v>
      </c>
      <c r="D741" s="2">
        <v>53.957000000000001</v>
      </c>
      <c r="E741" s="2">
        <v>0.53200000000000003</v>
      </c>
      <c r="F741" s="2">
        <v>18.7805</v>
      </c>
      <c r="G741" s="2">
        <v>4.1231999999999998</v>
      </c>
      <c r="H741" s="2">
        <v>0.1867</v>
      </c>
      <c r="I741" s="2">
        <v>3.1867000000000001</v>
      </c>
      <c r="J741" s="2">
        <v>7.5204000000000004</v>
      </c>
      <c r="K741" s="2">
        <v>3.3311999999999999</v>
      </c>
      <c r="L741" s="2">
        <v>0.69169999999999998</v>
      </c>
      <c r="M741" s="2">
        <v>0.20669999999999999</v>
      </c>
      <c r="N741" s="8">
        <v>92.516099999999994</v>
      </c>
      <c r="P741" s="2">
        <f t="shared" si="511"/>
        <v>58.321740756473737</v>
      </c>
      <c r="Q741" s="2">
        <f t="shared" si="512"/>
        <v>0.57503504795381566</v>
      </c>
      <c r="R741" s="2">
        <f t="shared" si="513"/>
        <v>20.299709996422248</v>
      </c>
      <c r="S741" s="2">
        <f t="shared" si="514"/>
        <v>4.4567378002315268</v>
      </c>
      <c r="T741" s="2">
        <f t="shared" si="515"/>
        <v>0.20180271325747628</v>
      </c>
      <c r="U741" s="2">
        <f t="shared" si="516"/>
        <v>3.4444815551023016</v>
      </c>
      <c r="V741" s="2">
        <f t="shared" si="517"/>
        <v>8.1287473207366077</v>
      </c>
      <c r="W741" s="2">
        <f t="shared" si="518"/>
        <v>3.6006705859844939</v>
      </c>
      <c r="X741" s="2">
        <f t="shared" si="519"/>
        <v>0.74765365163468855</v>
      </c>
      <c r="Y741" s="2">
        <f t="shared" si="520"/>
        <v>0.22342057220310843</v>
      </c>
      <c r="Z741" s="2">
        <f t="shared" si="498"/>
        <v>100</v>
      </c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</row>
    <row r="742" spans="2:48" x14ac:dyDescent="0.2">
      <c r="C742" t="s">
        <v>69</v>
      </c>
      <c r="D742" s="2">
        <v>53.635899999999999</v>
      </c>
      <c r="E742" s="2">
        <v>0.44900000000000001</v>
      </c>
      <c r="F742" s="2">
        <v>18.501999999999999</v>
      </c>
      <c r="G742" s="2">
        <v>4.0559000000000003</v>
      </c>
      <c r="H742" s="2">
        <v>0.1651</v>
      </c>
      <c r="I742" s="2">
        <v>3.2858000000000001</v>
      </c>
      <c r="J742" s="2">
        <v>7.5384000000000002</v>
      </c>
      <c r="K742" s="2">
        <v>3.2296999999999998</v>
      </c>
      <c r="L742" s="2">
        <v>0.68159999999999998</v>
      </c>
      <c r="M742" s="2">
        <v>0.14030000000000001</v>
      </c>
      <c r="N742" s="8">
        <v>91.683499999999995</v>
      </c>
      <c r="P742" s="2">
        <f t="shared" si="511"/>
        <v>58.501147971008962</v>
      </c>
      <c r="Q742" s="2">
        <f t="shared" si="512"/>
        <v>0.48972824990319963</v>
      </c>
      <c r="R742" s="2">
        <f t="shared" si="513"/>
        <v>20.180294164162582</v>
      </c>
      <c r="S742" s="2">
        <f t="shared" si="514"/>
        <v>4.4238058102057627</v>
      </c>
      <c r="T742" s="2">
        <f t="shared" si="515"/>
        <v>0.18007602240315868</v>
      </c>
      <c r="U742" s="2">
        <f t="shared" si="516"/>
        <v>3.5838509655499631</v>
      </c>
      <c r="V742" s="2">
        <f t="shared" si="517"/>
        <v>8.2221991961476171</v>
      </c>
      <c r="W742" s="2">
        <f t="shared" si="518"/>
        <v>3.5226622020319907</v>
      </c>
      <c r="X742" s="2">
        <f t="shared" si="519"/>
        <v>0.743427116111405</v>
      </c>
      <c r="Y742" s="2">
        <f t="shared" si="520"/>
        <v>0.15302644423478598</v>
      </c>
      <c r="Z742" s="2">
        <f t="shared" si="498"/>
        <v>100.00021814175942</v>
      </c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</row>
    <row r="743" spans="2:48" x14ac:dyDescent="0.2">
      <c r="C743" t="s">
        <v>70</v>
      </c>
      <c r="D743" s="2">
        <v>53.286099999999998</v>
      </c>
      <c r="E743" s="2">
        <v>0.48670000000000002</v>
      </c>
      <c r="F743" s="2">
        <v>18.5885</v>
      </c>
      <c r="G743" s="2">
        <v>4.2534999999999998</v>
      </c>
      <c r="H743" s="2">
        <v>0.1686</v>
      </c>
      <c r="I743" s="2">
        <v>3.2261000000000002</v>
      </c>
      <c r="J743" s="2">
        <v>7.4748999999999999</v>
      </c>
      <c r="K743" s="2">
        <v>3.3721999999999999</v>
      </c>
      <c r="L743" s="2">
        <v>0.76900000000000002</v>
      </c>
      <c r="M743" s="2">
        <v>0.20230000000000001</v>
      </c>
      <c r="N743" s="8">
        <v>91.828000000000003</v>
      </c>
      <c r="P743" s="2">
        <f t="shared" si="511"/>
        <v>58.028161345123486</v>
      </c>
      <c r="Q743" s="2">
        <f t="shared" si="512"/>
        <v>0.53001263231258444</v>
      </c>
      <c r="R743" s="2">
        <f t="shared" si="513"/>
        <v>20.24273642026397</v>
      </c>
      <c r="S743" s="2">
        <f t="shared" si="514"/>
        <v>4.6320294463562313</v>
      </c>
      <c r="T743" s="2">
        <f t="shared" si="515"/>
        <v>0.18360412945942414</v>
      </c>
      <c r="U743" s="2">
        <f t="shared" si="516"/>
        <v>3.5131985886657668</v>
      </c>
      <c r="V743" s="2">
        <f t="shared" si="517"/>
        <v>8.1401097704403895</v>
      </c>
      <c r="W743" s="2">
        <f t="shared" si="518"/>
        <v>3.6723003876813167</v>
      </c>
      <c r="X743" s="2">
        <f t="shared" si="519"/>
        <v>0.83743520494838175</v>
      </c>
      <c r="Y743" s="2">
        <f t="shared" si="520"/>
        <v>0.22030317550202552</v>
      </c>
      <c r="Z743" s="2">
        <f t="shared" si="498"/>
        <v>99.999891100753572</v>
      </c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</row>
    <row r="744" spans="2:48" x14ac:dyDescent="0.2">
      <c r="C744" t="s">
        <v>71</v>
      </c>
      <c r="D744" s="2">
        <v>53.134999999999998</v>
      </c>
      <c r="E744" s="2">
        <v>0.44330000000000003</v>
      </c>
      <c r="F744" s="2">
        <v>19.045100000000001</v>
      </c>
      <c r="G744" s="2">
        <v>4.0838999999999999</v>
      </c>
      <c r="H744" s="2">
        <v>0.23330000000000001</v>
      </c>
      <c r="I744" s="2">
        <v>3.3477000000000001</v>
      </c>
      <c r="J744" s="2">
        <v>7.3095999999999997</v>
      </c>
      <c r="K744" s="2">
        <v>3.3841999999999999</v>
      </c>
      <c r="L744" s="2">
        <v>0.60150000000000003</v>
      </c>
      <c r="M744" s="2">
        <v>0.20080000000000001</v>
      </c>
      <c r="N744" s="8">
        <v>91.784499999999994</v>
      </c>
      <c r="P744" s="2">
        <f t="shared" si="511"/>
        <v>57.891038247198601</v>
      </c>
      <c r="Q744" s="2">
        <f t="shared" si="512"/>
        <v>0.48297915225337618</v>
      </c>
      <c r="R744" s="2">
        <f t="shared" si="513"/>
        <v>20.74979980279895</v>
      </c>
      <c r="S744" s="2">
        <f t="shared" si="514"/>
        <v>4.4494440782485061</v>
      </c>
      <c r="T744" s="2">
        <f t="shared" si="515"/>
        <v>0.25418235105055864</v>
      </c>
      <c r="U744" s="2">
        <f t="shared" si="516"/>
        <v>3.6473478637460572</v>
      </c>
      <c r="V744" s="2">
        <f t="shared" si="517"/>
        <v>7.963871895581498</v>
      </c>
      <c r="W744" s="2">
        <f t="shared" si="518"/>
        <v>3.6871149268122614</v>
      </c>
      <c r="X744" s="2">
        <f t="shared" si="519"/>
        <v>0.65533940915949862</v>
      </c>
      <c r="Y744" s="2">
        <f t="shared" si="520"/>
        <v>0.21877332229297977</v>
      </c>
      <c r="Z744" s="2">
        <f t="shared" si="498"/>
        <v>99.999891049142292</v>
      </c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</row>
    <row r="745" spans="2:48" x14ac:dyDescent="0.2">
      <c r="C745" t="s">
        <v>72</v>
      </c>
      <c r="D745" s="2">
        <v>53.067900000000002</v>
      </c>
      <c r="E745" s="2">
        <v>0.54490000000000005</v>
      </c>
      <c r="F745" s="2">
        <v>18.407900000000001</v>
      </c>
      <c r="G745" s="2">
        <v>4.2356999999999996</v>
      </c>
      <c r="H745" s="2">
        <v>0.21890000000000001</v>
      </c>
      <c r="I745" s="2">
        <v>3.2290999999999999</v>
      </c>
      <c r="J745" s="2">
        <v>7.4344999999999999</v>
      </c>
      <c r="K745" s="2">
        <v>3.3854000000000002</v>
      </c>
      <c r="L745" s="2">
        <v>0.64119999999999999</v>
      </c>
      <c r="M745" s="2">
        <v>0.16930000000000001</v>
      </c>
      <c r="N745" s="8">
        <v>91.334800000000001</v>
      </c>
      <c r="P745" s="2">
        <f t="shared" si="511"/>
        <v>58.102607111418649</v>
      </c>
      <c r="Q745" s="2">
        <f t="shared" si="512"/>
        <v>0.59659625903817604</v>
      </c>
      <c r="R745" s="2">
        <f t="shared" si="513"/>
        <v>20.154311390620006</v>
      </c>
      <c r="S745" s="2">
        <f t="shared" si="514"/>
        <v>4.6375532655679983</v>
      </c>
      <c r="T745" s="2">
        <f t="shared" si="515"/>
        <v>0.2396676841685754</v>
      </c>
      <c r="U745" s="2">
        <f t="shared" si="516"/>
        <v>3.5354541751884274</v>
      </c>
      <c r="V745" s="2">
        <f t="shared" si="517"/>
        <v>8.1398327910062758</v>
      </c>
      <c r="W745" s="2">
        <f t="shared" si="518"/>
        <v>3.7065828139986072</v>
      </c>
      <c r="X745" s="2">
        <f t="shared" si="519"/>
        <v>0.7020325221054845</v>
      </c>
      <c r="Y745" s="2">
        <f t="shared" si="520"/>
        <v>0.18536198688780181</v>
      </c>
      <c r="Z745" s="2">
        <f t="shared" ref="Z745:Z758" si="523">SUM(P745:Y745)</f>
        <v>100.00000000000001</v>
      </c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</row>
    <row r="746" spans="2:48" x14ac:dyDescent="0.2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8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</row>
    <row r="747" spans="2:48" x14ac:dyDescent="0.2">
      <c r="B747" s="11" t="s">
        <v>394</v>
      </c>
      <c r="C747" t="s">
        <v>114</v>
      </c>
      <c r="D747" s="2">
        <v>54.345700000000001</v>
      </c>
      <c r="E747" s="2">
        <v>0.85399999999999998</v>
      </c>
      <c r="F747" s="2">
        <v>17.770900000000001</v>
      </c>
      <c r="G747" s="2">
        <v>5.9978999999999996</v>
      </c>
      <c r="H747" s="2">
        <v>0.20399999999999999</v>
      </c>
      <c r="I747" s="2">
        <v>3.2921999999999998</v>
      </c>
      <c r="J747" s="2">
        <v>8.1616999999999997</v>
      </c>
      <c r="K747" s="2">
        <v>3.2313999999999998</v>
      </c>
      <c r="L747" s="2">
        <v>0.71379999999999999</v>
      </c>
      <c r="M747" s="2">
        <v>0.22109999999999999</v>
      </c>
      <c r="N747" s="8">
        <v>94.792699999999996</v>
      </c>
      <c r="P747" s="2">
        <f t="shared" ref="P747:P758" si="524">D747/$N747*100</f>
        <v>57.331102500509012</v>
      </c>
      <c r="Q747" s="2">
        <f t="shared" ref="Q747:Q758" si="525">E747/$N747*100</f>
        <v>0.9009132559785723</v>
      </c>
      <c r="R747" s="2">
        <f t="shared" ref="R747:R758" si="526">F747/$N747*100</f>
        <v>18.747118712727882</v>
      </c>
      <c r="S747" s="2">
        <f t="shared" ref="S747:S758" si="527">G747/$N747*100</f>
        <v>6.3273859695947055</v>
      </c>
      <c r="T747" s="2">
        <f t="shared" ref="T747:T758" si="528">H747/$N747*100</f>
        <v>0.21520644522204768</v>
      </c>
      <c r="U747" s="2">
        <f t="shared" ref="U747:U758" si="529">I747/$N747*100</f>
        <v>3.4730522498040464</v>
      </c>
      <c r="V747" s="2">
        <f t="shared" ref="V747:V758" si="530">J747/$N747*100</f>
        <v>8.6100511959254256</v>
      </c>
      <c r="W747" s="2">
        <f t="shared" ref="W747:W758" si="531">K747/$N747*100</f>
        <v>3.4089122896594359</v>
      </c>
      <c r="X747" s="2">
        <f t="shared" ref="X747:X758" si="532">L747/$N747*100</f>
        <v>0.75301157156616494</v>
      </c>
      <c r="Y747" s="2">
        <f t="shared" ref="Y747:Y758" si="533">M747/$N747*100</f>
        <v>0.23324580901271935</v>
      </c>
      <c r="Z747" s="2">
        <f t="shared" si="523"/>
        <v>100</v>
      </c>
      <c r="AB747" s="2">
        <f t="shared" ref="AB747:AK747" si="534">AVERAGE(P747:P758)</f>
        <v>57.316571048482167</v>
      </c>
      <c r="AC747" s="2">
        <f t="shared" si="534"/>
        <v>0.97364759878835638</v>
      </c>
      <c r="AD747" s="2">
        <f t="shared" si="534"/>
        <v>18.890124169621263</v>
      </c>
      <c r="AE747" s="2">
        <f t="shared" si="534"/>
        <v>6.2335396457799535</v>
      </c>
      <c r="AF747" s="2">
        <f t="shared" si="534"/>
        <v>0.19590993319226266</v>
      </c>
      <c r="AG747" s="2">
        <f t="shared" si="534"/>
        <v>3.4337107179660937</v>
      </c>
      <c r="AH747" s="2">
        <f t="shared" si="534"/>
        <v>8.5482618868704368</v>
      </c>
      <c r="AI747" s="2">
        <f t="shared" si="534"/>
        <v>3.5139030173023933</v>
      </c>
      <c r="AJ747" s="2">
        <f t="shared" si="534"/>
        <v>0.68939345463485813</v>
      </c>
      <c r="AK747" s="2">
        <f t="shared" si="534"/>
        <v>0.20494722275974978</v>
      </c>
      <c r="AL747" s="2"/>
      <c r="AM747" s="2">
        <f t="shared" ref="AM747:AV747" si="535">_xlfn.STDEV.P(P747:P758)</f>
        <v>0.28386222797489352</v>
      </c>
      <c r="AN747" s="2">
        <f t="shared" si="535"/>
        <v>3.9057946842272089E-2</v>
      </c>
      <c r="AO747" s="2">
        <f t="shared" si="535"/>
        <v>0.1490977266929184</v>
      </c>
      <c r="AP747" s="2">
        <f t="shared" si="535"/>
        <v>0.10624168553445031</v>
      </c>
      <c r="AQ747" s="2">
        <f t="shared" si="535"/>
        <v>3.8784671364064466E-2</v>
      </c>
      <c r="AR747" s="2">
        <f t="shared" si="535"/>
        <v>0.10183690455275084</v>
      </c>
      <c r="AS747" s="2">
        <f t="shared" si="535"/>
        <v>0.12316819153830781</v>
      </c>
      <c r="AT747" s="2">
        <f t="shared" si="535"/>
        <v>0.16037629830495806</v>
      </c>
      <c r="AU747" s="2">
        <f t="shared" si="535"/>
        <v>4.2588029084366645E-2</v>
      </c>
      <c r="AV747" s="2">
        <f t="shared" si="535"/>
        <v>3.6289749715840376E-2</v>
      </c>
    </row>
    <row r="748" spans="2:48" x14ac:dyDescent="0.2">
      <c r="C748" t="s">
        <v>120</v>
      </c>
      <c r="D748" s="2">
        <v>54.264800000000001</v>
      </c>
      <c r="E748" s="2">
        <v>0.88300000000000001</v>
      </c>
      <c r="F748" s="2">
        <v>17.985800000000001</v>
      </c>
      <c r="G748" s="2">
        <v>5.9218999999999999</v>
      </c>
      <c r="H748" s="2">
        <v>0.1719</v>
      </c>
      <c r="I748" s="2">
        <v>3.3906000000000001</v>
      </c>
      <c r="J748" s="2">
        <v>8.3129000000000008</v>
      </c>
      <c r="K748" s="2">
        <v>3.1518000000000002</v>
      </c>
      <c r="L748" s="2">
        <v>0.68379999999999996</v>
      </c>
      <c r="M748" s="2">
        <v>0.21279999999999999</v>
      </c>
      <c r="N748" s="8">
        <v>94.979100000000003</v>
      </c>
      <c r="P748" s="2">
        <f t="shared" si="524"/>
        <v>57.133411455783431</v>
      </c>
      <c r="Q748" s="2">
        <f t="shared" si="525"/>
        <v>0.92967821341747803</v>
      </c>
      <c r="R748" s="2">
        <f t="shared" si="526"/>
        <v>18.936587101793975</v>
      </c>
      <c r="S748" s="2">
        <f t="shared" si="527"/>
        <v>6.2349506365084526</v>
      </c>
      <c r="T748" s="2">
        <f t="shared" si="528"/>
        <v>0.18098718560188504</v>
      </c>
      <c r="U748" s="2">
        <f t="shared" si="529"/>
        <v>3.5698379959380535</v>
      </c>
      <c r="V748" s="2">
        <f t="shared" si="530"/>
        <v>8.7523465688767335</v>
      </c>
      <c r="W748" s="2">
        <f t="shared" si="531"/>
        <v>3.3184142616638814</v>
      </c>
      <c r="X748" s="2">
        <f t="shared" si="532"/>
        <v>0.7199478622138975</v>
      </c>
      <c r="Y748" s="2">
        <f t="shared" si="533"/>
        <v>0.22404929084398564</v>
      </c>
      <c r="Z748" s="2">
        <f t="shared" si="523"/>
        <v>100.00021057264176</v>
      </c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</row>
    <row r="749" spans="2:48" x14ac:dyDescent="0.2">
      <c r="C749" t="s">
        <v>121</v>
      </c>
      <c r="D749" s="2">
        <v>53.772300000000001</v>
      </c>
      <c r="E749" s="2">
        <v>0.88939999999999997</v>
      </c>
      <c r="F749" s="2">
        <v>17.7087</v>
      </c>
      <c r="G749" s="2">
        <v>6.0370999999999997</v>
      </c>
      <c r="H749" s="2">
        <v>0.1217</v>
      </c>
      <c r="I749" s="2">
        <v>3.3805999999999998</v>
      </c>
      <c r="J749" s="2">
        <v>8.0624000000000002</v>
      </c>
      <c r="K749" s="2">
        <v>3.4001999999999999</v>
      </c>
      <c r="L749" s="2">
        <v>0.65139999999999998</v>
      </c>
      <c r="M749" s="2">
        <v>0.15</v>
      </c>
      <c r="N749" s="8">
        <v>94.173900000000003</v>
      </c>
      <c r="P749" s="2">
        <f t="shared" si="524"/>
        <v>57.098941426446181</v>
      </c>
      <c r="Q749" s="2">
        <f t="shared" si="525"/>
        <v>0.94442303016016116</v>
      </c>
      <c r="R749" s="2">
        <f t="shared" si="526"/>
        <v>18.804254682029732</v>
      </c>
      <c r="S749" s="2">
        <f t="shared" si="527"/>
        <v>6.4105872221496609</v>
      </c>
      <c r="T749" s="2">
        <f t="shared" si="528"/>
        <v>0.1292290114352278</v>
      </c>
      <c r="U749" s="2">
        <f t="shared" si="529"/>
        <v>3.5897419561046107</v>
      </c>
      <c r="V749" s="2">
        <f t="shared" si="530"/>
        <v>8.5611830878831601</v>
      </c>
      <c r="W749" s="2">
        <f t="shared" si="531"/>
        <v>3.6105545166973014</v>
      </c>
      <c r="X749" s="2">
        <f t="shared" si="532"/>
        <v>0.69169908010605907</v>
      </c>
      <c r="Y749" s="2">
        <f t="shared" si="533"/>
        <v>0.15927980045426599</v>
      </c>
      <c r="Z749" s="2">
        <f t="shared" si="523"/>
        <v>99.999893813466386</v>
      </c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</row>
    <row r="750" spans="2:48" x14ac:dyDescent="0.2">
      <c r="C750" t="s">
        <v>122</v>
      </c>
      <c r="D750" s="2">
        <v>53.959899999999998</v>
      </c>
      <c r="E750" s="2">
        <v>0.9345</v>
      </c>
      <c r="F750" s="2">
        <v>17.830500000000001</v>
      </c>
      <c r="G750" s="2">
        <v>5.8925999999999998</v>
      </c>
      <c r="H750" s="2">
        <v>0.1862</v>
      </c>
      <c r="I750" s="2">
        <v>3.2336</v>
      </c>
      <c r="J750" s="2">
        <v>7.9939999999999998</v>
      </c>
      <c r="K750" s="2">
        <v>3.1044999999999998</v>
      </c>
      <c r="L750" s="2">
        <v>0.64649999999999996</v>
      </c>
      <c r="M750" s="2">
        <v>0.2009</v>
      </c>
      <c r="N750" s="8">
        <v>93.983199999999997</v>
      </c>
      <c r="P750" s="2">
        <f t="shared" si="524"/>
        <v>57.414410235020732</v>
      </c>
      <c r="Q750" s="2">
        <f t="shared" si="525"/>
        <v>0.99432664561325856</v>
      </c>
      <c r="R750" s="2">
        <f t="shared" si="526"/>
        <v>18.972007763089575</v>
      </c>
      <c r="S750" s="2">
        <f t="shared" si="527"/>
        <v>6.2698439721141659</v>
      </c>
      <c r="T750" s="2">
        <f t="shared" si="528"/>
        <v>0.19812051515590021</v>
      </c>
      <c r="U750" s="2">
        <f t="shared" si="529"/>
        <v>3.44061491841095</v>
      </c>
      <c r="V750" s="2">
        <f t="shared" si="530"/>
        <v>8.5057755003021818</v>
      </c>
      <c r="W750" s="2">
        <f t="shared" si="531"/>
        <v>3.3032499425429225</v>
      </c>
      <c r="X750" s="2">
        <f t="shared" si="532"/>
        <v>0.68788889929263952</v>
      </c>
      <c r="Y750" s="2">
        <f t="shared" si="533"/>
        <v>0.2137616084576818</v>
      </c>
      <c r="Z750" s="2">
        <f t="shared" si="523"/>
        <v>100</v>
      </c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</row>
    <row r="751" spans="2:48" x14ac:dyDescent="0.2">
      <c r="C751" t="s">
        <v>243</v>
      </c>
      <c r="D751" s="2">
        <v>54.006</v>
      </c>
      <c r="E751" s="2">
        <v>0.94099999999999995</v>
      </c>
      <c r="F751" s="2">
        <v>17.839200000000002</v>
      </c>
      <c r="G751" s="2">
        <v>5.7344999999999997</v>
      </c>
      <c r="H751" s="2">
        <v>0.222</v>
      </c>
      <c r="I751" s="2">
        <v>3.3029999999999999</v>
      </c>
      <c r="J751" s="2">
        <v>8.1194000000000006</v>
      </c>
      <c r="K751" s="2">
        <v>3.5224000000000002</v>
      </c>
      <c r="L751" s="2">
        <v>0.57369999999999999</v>
      </c>
      <c r="M751" s="2">
        <v>0.15040000000000001</v>
      </c>
      <c r="N751" s="8">
        <v>94.411600000000007</v>
      </c>
      <c r="P751" s="2">
        <f t="shared" si="524"/>
        <v>57.202716615331163</v>
      </c>
      <c r="Q751" s="2">
        <f t="shared" si="525"/>
        <v>0.99669955810514788</v>
      </c>
      <c r="R751" s="2">
        <f t="shared" si="526"/>
        <v>18.895135767215045</v>
      </c>
      <c r="S751" s="2">
        <f t="shared" si="527"/>
        <v>6.0739358299192041</v>
      </c>
      <c r="T751" s="2">
        <f t="shared" si="528"/>
        <v>0.23514059713001367</v>
      </c>
      <c r="U751" s="2">
        <f t="shared" si="529"/>
        <v>3.4985107762181764</v>
      </c>
      <c r="V751" s="2">
        <f t="shared" si="530"/>
        <v>8.6000025420605102</v>
      </c>
      <c r="W751" s="2">
        <f t="shared" si="531"/>
        <v>3.7308974744628838</v>
      </c>
      <c r="X751" s="2">
        <f t="shared" si="532"/>
        <v>0.60765838096166147</v>
      </c>
      <c r="Y751" s="2">
        <f t="shared" si="533"/>
        <v>0.15930245859618944</v>
      </c>
      <c r="Z751" s="2">
        <f t="shared" si="523"/>
        <v>100</v>
      </c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</row>
    <row r="752" spans="2:48" x14ac:dyDescent="0.2">
      <c r="C752" t="s">
        <v>181</v>
      </c>
      <c r="D752" s="2">
        <v>54.576300000000003</v>
      </c>
      <c r="E752" s="2">
        <v>0.91210000000000002</v>
      </c>
      <c r="F752" s="2">
        <v>17.596599999999999</v>
      </c>
      <c r="G752" s="2">
        <v>5.7986000000000004</v>
      </c>
      <c r="H752" s="2">
        <v>0.2112</v>
      </c>
      <c r="I752" s="2">
        <v>3.1347999999999998</v>
      </c>
      <c r="J752" s="2">
        <v>7.9821999999999997</v>
      </c>
      <c r="K752" s="2">
        <v>3.3896000000000002</v>
      </c>
      <c r="L752" s="2">
        <v>0.68910000000000005</v>
      </c>
      <c r="M752" s="2">
        <v>0.20810000000000001</v>
      </c>
      <c r="N752" s="8">
        <v>94.498500000000007</v>
      </c>
      <c r="P752" s="2">
        <f t="shared" si="524"/>
        <v>57.753615136748202</v>
      </c>
      <c r="Q752" s="2">
        <f t="shared" si="525"/>
        <v>0.96520050582813488</v>
      </c>
      <c r="R752" s="2">
        <f t="shared" si="526"/>
        <v>18.621036312745705</v>
      </c>
      <c r="S752" s="2">
        <f t="shared" si="527"/>
        <v>6.1361820557998277</v>
      </c>
      <c r="T752" s="2">
        <f t="shared" si="528"/>
        <v>0.22349561104144508</v>
      </c>
      <c r="U752" s="2">
        <f t="shared" si="529"/>
        <v>3.3173013328253882</v>
      </c>
      <c r="V752" s="2">
        <f t="shared" si="530"/>
        <v>8.4469065646544639</v>
      </c>
      <c r="W752" s="2">
        <f t="shared" si="531"/>
        <v>3.586935242358344</v>
      </c>
      <c r="X752" s="2">
        <f t="shared" si="532"/>
        <v>0.72921792409403319</v>
      </c>
      <c r="Y752" s="2">
        <f t="shared" si="533"/>
        <v>0.22021513568998449</v>
      </c>
      <c r="Z752" s="2">
        <f t="shared" si="523"/>
        <v>100.00010582178554</v>
      </c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</row>
    <row r="753" spans="1:48" x14ac:dyDescent="0.2">
      <c r="C753" t="s">
        <v>244</v>
      </c>
      <c r="D753" s="2">
        <v>54.211399999999998</v>
      </c>
      <c r="E753" s="2">
        <v>0.97970000000000002</v>
      </c>
      <c r="F753" s="2">
        <v>17.802600000000002</v>
      </c>
      <c r="G753" s="2">
        <v>5.9459999999999997</v>
      </c>
      <c r="H753" s="2">
        <v>0.2218</v>
      </c>
      <c r="I753" s="2">
        <v>3.2732000000000001</v>
      </c>
      <c r="J753" s="2">
        <v>8.0227000000000004</v>
      </c>
      <c r="K753" s="2">
        <v>3.2776999999999998</v>
      </c>
      <c r="L753" s="2">
        <v>0.57089999999999996</v>
      </c>
      <c r="M753" s="2">
        <v>0.1555</v>
      </c>
      <c r="N753" s="8">
        <v>94.461600000000004</v>
      </c>
      <c r="P753" s="2">
        <f t="shared" si="524"/>
        <v>57.389881179230493</v>
      </c>
      <c r="Q753" s="2">
        <f t="shared" si="525"/>
        <v>1.0371410181491738</v>
      </c>
      <c r="R753" s="2">
        <f t="shared" si="526"/>
        <v>18.84638837368836</v>
      </c>
      <c r="S753" s="2">
        <f t="shared" si="527"/>
        <v>6.29462130643563</v>
      </c>
      <c r="T753" s="2">
        <f t="shared" si="528"/>
        <v>0.23480440729354574</v>
      </c>
      <c r="U753" s="2">
        <f t="shared" si="529"/>
        <v>3.4651117491128667</v>
      </c>
      <c r="V753" s="2">
        <f t="shared" si="530"/>
        <v>8.4930807862665887</v>
      </c>
      <c r="W753" s="2">
        <f t="shared" si="531"/>
        <v>3.4698755896575957</v>
      </c>
      <c r="X753" s="2">
        <f t="shared" si="532"/>
        <v>0.60437257044132209</v>
      </c>
      <c r="Y753" s="2">
        <f t="shared" si="533"/>
        <v>0.16461715660120091</v>
      </c>
      <c r="Z753" s="2">
        <f t="shared" si="523"/>
        <v>99.999894136876776</v>
      </c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</row>
    <row r="754" spans="1:48" x14ac:dyDescent="0.2">
      <c r="C754" t="s">
        <v>74</v>
      </c>
      <c r="D754" s="2">
        <v>54.453099999999999</v>
      </c>
      <c r="E754" s="2">
        <v>0.89290000000000003</v>
      </c>
      <c r="F754" s="2">
        <v>17.7776</v>
      </c>
      <c r="G754" s="2">
        <v>5.9965999999999999</v>
      </c>
      <c r="H754" s="2">
        <v>0.25059999999999999</v>
      </c>
      <c r="I754" s="2">
        <v>3.3527</v>
      </c>
      <c r="J754" s="2">
        <v>8.1148000000000007</v>
      </c>
      <c r="K754" s="2">
        <v>3.3094000000000001</v>
      </c>
      <c r="L754" s="2">
        <v>0.64390000000000003</v>
      </c>
      <c r="M754" s="2">
        <v>0.2029</v>
      </c>
      <c r="N754" s="8">
        <v>94.994500000000002</v>
      </c>
      <c r="P754" s="2">
        <f t="shared" si="524"/>
        <v>57.32237129518024</v>
      </c>
      <c r="Q754" s="2">
        <f t="shared" si="525"/>
        <v>0.93994915495107612</v>
      </c>
      <c r="R754" s="2">
        <f t="shared" si="526"/>
        <v>18.714346620067477</v>
      </c>
      <c r="S754" s="2">
        <f t="shared" si="527"/>
        <v>6.312575991241598</v>
      </c>
      <c r="T754" s="2">
        <f t="shared" si="528"/>
        <v>0.26380474659059205</v>
      </c>
      <c r="U754" s="2">
        <f t="shared" si="529"/>
        <v>3.5293622262341504</v>
      </c>
      <c r="V754" s="2">
        <f t="shared" si="530"/>
        <v>8.5423892962224137</v>
      </c>
      <c r="W754" s="2">
        <f t="shared" si="531"/>
        <v>3.4837806399317857</v>
      </c>
      <c r="X754" s="2">
        <f t="shared" si="532"/>
        <v>0.67782871639937048</v>
      </c>
      <c r="Y754" s="2">
        <f t="shared" si="533"/>
        <v>0.21359131318128946</v>
      </c>
      <c r="Z754" s="2">
        <f t="shared" si="523"/>
        <v>99.999999999999986</v>
      </c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</row>
    <row r="755" spans="1:48" x14ac:dyDescent="0.2">
      <c r="C755" t="s">
        <v>77</v>
      </c>
      <c r="D755" s="2">
        <v>53.797800000000002</v>
      </c>
      <c r="E755" s="2">
        <v>0.96209999999999996</v>
      </c>
      <c r="F755" s="2">
        <v>18.1372</v>
      </c>
      <c r="G755" s="2">
        <v>5.8672000000000004</v>
      </c>
      <c r="H755" s="2">
        <v>0.1862</v>
      </c>
      <c r="I755" s="2">
        <v>3.1052</v>
      </c>
      <c r="J755" s="2">
        <v>8.1705000000000005</v>
      </c>
      <c r="K755" s="2">
        <v>3.3595999999999999</v>
      </c>
      <c r="L755" s="2">
        <v>0.66879999999999995</v>
      </c>
      <c r="M755" s="2">
        <v>0.2505</v>
      </c>
      <c r="N755" s="8">
        <v>94.505099999999999</v>
      </c>
      <c r="P755" s="2">
        <f t="shared" si="524"/>
        <v>56.925816701955767</v>
      </c>
      <c r="Q755" s="2">
        <f t="shared" si="525"/>
        <v>1.0180402962379809</v>
      </c>
      <c r="R755" s="2">
        <f t="shared" si="526"/>
        <v>19.191768486568449</v>
      </c>
      <c r="S755" s="2">
        <f t="shared" si="527"/>
        <v>6.2083421952889326</v>
      </c>
      <c r="T755" s="2">
        <f t="shared" si="528"/>
        <v>0.19702640386603476</v>
      </c>
      <c r="U755" s="2">
        <f t="shared" si="529"/>
        <v>3.2857485998110154</v>
      </c>
      <c r="V755" s="2">
        <f t="shared" si="530"/>
        <v>8.6455651599754937</v>
      </c>
      <c r="W755" s="2">
        <f t="shared" si="531"/>
        <v>3.5549404212047815</v>
      </c>
      <c r="X755" s="2">
        <f t="shared" si="532"/>
        <v>0.70768667511065542</v>
      </c>
      <c r="Y755" s="2">
        <f t="shared" si="533"/>
        <v>0.26506505998088992</v>
      </c>
      <c r="Z755" s="2">
        <f t="shared" si="523"/>
        <v>99.999999999999986</v>
      </c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</row>
    <row r="756" spans="1:48" x14ac:dyDescent="0.2">
      <c r="C756" t="s">
        <v>93</v>
      </c>
      <c r="D756" s="2">
        <v>54.123199999999997</v>
      </c>
      <c r="E756" s="2">
        <v>0.90280000000000005</v>
      </c>
      <c r="F756" s="2">
        <v>17.738800000000001</v>
      </c>
      <c r="G756" s="2">
        <v>5.6825000000000001</v>
      </c>
      <c r="H756" s="2">
        <v>0.15759999999999999</v>
      </c>
      <c r="I756" s="2">
        <v>3.1375999999999999</v>
      </c>
      <c r="J756" s="2">
        <v>7.7709999999999999</v>
      </c>
      <c r="K756" s="2">
        <v>3.3658999999999999</v>
      </c>
      <c r="L756" s="2">
        <v>0.64459999999999995</v>
      </c>
      <c r="M756" s="2">
        <v>0.18179999999999999</v>
      </c>
      <c r="N756" s="8">
        <v>93.705799999999996</v>
      </c>
      <c r="P756" s="2">
        <f t="shared" si="524"/>
        <v>57.758644608978315</v>
      </c>
      <c r="Q756" s="2">
        <f t="shared" si="525"/>
        <v>0.96344089693487489</v>
      </c>
      <c r="R756" s="2">
        <f t="shared" si="526"/>
        <v>18.930311677612274</v>
      </c>
      <c r="S756" s="2">
        <f t="shared" si="527"/>
        <v>6.0641923979092018</v>
      </c>
      <c r="T756" s="2">
        <f t="shared" si="528"/>
        <v>0.16818596074095735</v>
      </c>
      <c r="U756" s="2">
        <f t="shared" si="529"/>
        <v>3.3483519696753028</v>
      </c>
      <c r="V756" s="2">
        <f t="shared" si="530"/>
        <v>8.2929765286673831</v>
      </c>
      <c r="W756" s="2">
        <f t="shared" si="531"/>
        <v>3.5919868353933264</v>
      </c>
      <c r="X756" s="2">
        <f t="shared" si="532"/>
        <v>0.68789765414734205</v>
      </c>
      <c r="Y756" s="2">
        <f t="shared" si="533"/>
        <v>0.19401146994102819</v>
      </c>
      <c r="Z756" s="2">
        <f t="shared" si="523"/>
        <v>100.00000000000001</v>
      </c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</row>
    <row r="757" spans="1:48" x14ac:dyDescent="0.2">
      <c r="C757" t="s">
        <v>94</v>
      </c>
      <c r="D757" s="2">
        <v>53.547899999999998</v>
      </c>
      <c r="E757" s="2">
        <v>0.95879999999999999</v>
      </c>
      <c r="F757" s="2">
        <v>17.944800000000001</v>
      </c>
      <c r="G757" s="2">
        <v>5.7798999999999996</v>
      </c>
      <c r="H757" s="2">
        <v>0.1396</v>
      </c>
      <c r="I757" s="2">
        <v>3.2038000000000002</v>
      </c>
      <c r="J757" s="2">
        <v>8.2066999999999997</v>
      </c>
      <c r="K757" s="2">
        <v>3.5964</v>
      </c>
      <c r="L757" s="2">
        <v>0.67620000000000002</v>
      </c>
      <c r="M757" s="2">
        <v>0.1484</v>
      </c>
      <c r="N757" s="8">
        <v>94.202500000000001</v>
      </c>
      <c r="P757" s="2">
        <f t="shared" si="524"/>
        <v>56.843395875905621</v>
      </c>
      <c r="Q757" s="2">
        <f t="shared" si="525"/>
        <v>1.0178073830312357</v>
      </c>
      <c r="R757" s="2">
        <f t="shared" si="526"/>
        <v>19.049175977282982</v>
      </c>
      <c r="S757" s="2">
        <f t="shared" si="527"/>
        <v>6.1356121122050897</v>
      </c>
      <c r="T757" s="2">
        <f t="shared" si="528"/>
        <v>0.14819139619436852</v>
      </c>
      <c r="U757" s="2">
        <f t="shared" si="529"/>
        <v>3.4009713118017038</v>
      </c>
      <c r="V757" s="2">
        <f t="shared" si="530"/>
        <v>8.7117645497730951</v>
      </c>
      <c r="W757" s="2">
        <f t="shared" si="531"/>
        <v>3.817733075024548</v>
      </c>
      <c r="X757" s="2">
        <f t="shared" si="532"/>
        <v>0.71781534460338103</v>
      </c>
      <c r="Y757" s="2">
        <f t="shared" si="533"/>
        <v>0.15753297417796769</v>
      </c>
      <c r="Z757" s="2">
        <f t="shared" si="523"/>
        <v>99.999999999999986</v>
      </c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</row>
    <row r="758" spans="1:48" x14ac:dyDescent="0.2">
      <c r="C758" t="s">
        <v>245</v>
      </c>
      <c r="D758" s="2">
        <v>53.937899999999999</v>
      </c>
      <c r="E758" s="2">
        <v>0.91369999999999996</v>
      </c>
      <c r="F758" s="2">
        <v>17.759499999999999</v>
      </c>
      <c r="G758" s="2">
        <v>5.9290000000000003</v>
      </c>
      <c r="H758" s="2">
        <v>0.1467</v>
      </c>
      <c r="I758" s="2">
        <v>3.0756999999999999</v>
      </c>
      <c r="J758" s="2">
        <v>7.8785999999999996</v>
      </c>
      <c r="K758" s="2">
        <v>3.0790999999999999</v>
      </c>
      <c r="L758" s="2">
        <v>0.64370000000000005</v>
      </c>
      <c r="M758" s="2">
        <v>0.2384</v>
      </c>
      <c r="N758" s="8">
        <v>93.6023</v>
      </c>
      <c r="P758" s="2">
        <f t="shared" si="524"/>
        <v>57.624545550696936</v>
      </c>
      <c r="Q758" s="2">
        <f t="shared" si="525"/>
        <v>0.97615122705318136</v>
      </c>
      <c r="R758" s="2">
        <f t="shared" si="526"/>
        <v>18.97335856063366</v>
      </c>
      <c r="S758" s="2">
        <f t="shared" si="527"/>
        <v>6.3342460601929664</v>
      </c>
      <c r="T758" s="2">
        <f t="shared" si="528"/>
        <v>0.15672691803513375</v>
      </c>
      <c r="U758" s="2">
        <f t="shared" si="529"/>
        <v>3.285923529656857</v>
      </c>
      <c r="V758" s="2">
        <f t="shared" si="530"/>
        <v>8.4171008618377972</v>
      </c>
      <c r="W758" s="2">
        <f t="shared" si="531"/>
        <v>3.2895559190319044</v>
      </c>
      <c r="X758" s="2">
        <f t="shared" si="532"/>
        <v>0.68769677668176965</v>
      </c>
      <c r="Y758" s="2">
        <f t="shared" si="533"/>
        <v>0.25469459617979473</v>
      </c>
      <c r="Z758" s="2">
        <f t="shared" si="523"/>
        <v>99.999999999999986</v>
      </c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</row>
    <row r="759" spans="1:48" x14ac:dyDescent="0.2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8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</row>
    <row r="760" spans="1:48" x14ac:dyDescent="0.2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8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</row>
    <row r="761" spans="1:48" x14ac:dyDescent="0.2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8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</row>
    <row r="762" spans="1:48" s="38" customFormat="1" ht="17" thickBot="1" x14ac:dyDescent="0.25">
      <c r="A762" s="38" t="s">
        <v>545</v>
      </c>
      <c r="B762" s="39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1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</row>
    <row r="763" spans="1:48" x14ac:dyDescent="0.2">
      <c r="A763" t="s">
        <v>535</v>
      </c>
      <c r="B763" s="11" t="s">
        <v>7</v>
      </c>
      <c r="C763" t="s">
        <v>68</v>
      </c>
      <c r="D763" s="2">
        <v>62.270099999999999</v>
      </c>
      <c r="E763" s="2">
        <v>0.1943</v>
      </c>
      <c r="F763" s="2">
        <v>18.7864</v>
      </c>
      <c r="G763" s="2">
        <v>0.70399999999999996</v>
      </c>
      <c r="H763" s="2">
        <v>0.1459</v>
      </c>
      <c r="I763" s="2">
        <v>0.1113</v>
      </c>
      <c r="J763" s="2">
        <v>5.4015000000000004</v>
      </c>
      <c r="K763" s="2">
        <v>2.4257</v>
      </c>
      <c r="L763" s="2">
        <v>1.1039000000000001</v>
      </c>
      <c r="M763" s="2">
        <v>0.17949999999999999</v>
      </c>
      <c r="N763" s="8">
        <v>91.322699999999998</v>
      </c>
      <c r="P763" s="2">
        <f t="shared" ref="P763:P774" si="536">D763/$N763*100</f>
        <v>68.186880151375277</v>
      </c>
      <c r="Q763" s="2">
        <f t="shared" ref="Q763:Q774" si="537">E763/$N763*100</f>
        <v>0.21276199674341648</v>
      </c>
      <c r="R763" s="2">
        <f t="shared" ref="R763:R774" si="538">F763/$N763*100</f>
        <v>20.57144609171652</v>
      </c>
      <c r="S763" s="2">
        <f t="shared" ref="S763:S774" si="539">G763/$N763*100</f>
        <v>0.77089266962102521</v>
      </c>
      <c r="T763" s="2">
        <f t="shared" ref="T763:T774" si="540">H763/$N763*100</f>
        <v>0.15976312570697102</v>
      </c>
      <c r="U763" s="2">
        <f t="shared" ref="U763:U774" si="541">I763/$N763*100</f>
        <v>0.1218755030238922</v>
      </c>
      <c r="V763" s="2">
        <f t="shared" ref="V763:V774" si="542">J763/$N763*100</f>
        <v>5.9147397087471143</v>
      </c>
      <c r="W763" s="2">
        <f t="shared" ref="W763:W774" si="543">K763/$N763*100</f>
        <v>2.6561851544030128</v>
      </c>
      <c r="X763" s="2">
        <f t="shared" ref="X763:X774" si="544">L763/$N763*100</f>
        <v>1.2087903664696731</v>
      </c>
      <c r="Y763" s="2">
        <f t="shared" ref="Y763:Y774" si="545">M763/$N763*100</f>
        <v>0.19655573039342902</v>
      </c>
      <c r="Z763" s="2">
        <f t="shared" ref="Z763:Z828" si="546">SUM(P763:Y763)</f>
        <v>99.99989049820033</v>
      </c>
      <c r="AB763" s="2">
        <f>AVERAGE(P763:P774)</f>
        <v>68.760019967276904</v>
      </c>
      <c r="AC763" s="2">
        <f t="shared" ref="AC763:AK763" si="547">AVERAGE(Q763:Q774)</f>
        <v>0.20672495009245204</v>
      </c>
      <c r="AD763" s="2">
        <f t="shared" si="547"/>
        <v>20.327823440678255</v>
      </c>
      <c r="AE763" s="2">
        <f t="shared" si="547"/>
        <v>0.69745054930440142</v>
      </c>
      <c r="AF763" s="2">
        <f t="shared" si="547"/>
        <v>0.10786604469199362</v>
      </c>
      <c r="AG763" s="2">
        <f t="shared" si="547"/>
        <v>9.8702718223933936E-2</v>
      </c>
      <c r="AH763" s="2">
        <f t="shared" si="547"/>
        <v>5.8042810158007079</v>
      </c>
      <c r="AI763" s="2">
        <f t="shared" si="547"/>
        <v>2.5782444708828032</v>
      </c>
      <c r="AJ763" s="2">
        <f t="shared" si="547"/>
        <v>1.1823841910777737</v>
      </c>
      <c r="AK763" s="2">
        <f t="shared" si="547"/>
        <v>0.23651184232204625</v>
      </c>
      <c r="AL763" s="2"/>
      <c r="AM763" s="2">
        <f>_xlfn.STDEV.P(P763:P774)</f>
        <v>0.46407628075617297</v>
      </c>
      <c r="AN763" s="2">
        <f t="shared" ref="AN763:AV763" si="548">_xlfn.STDEV.P(Q763:Q774)</f>
        <v>7.0344013567204794E-2</v>
      </c>
      <c r="AO763" s="2">
        <f t="shared" si="548"/>
        <v>0.26891923236958026</v>
      </c>
      <c r="AP763" s="2">
        <f t="shared" si="548"/>
        <v>5.6983760225112069E-2</v>
      </c>
      <c r="AQ763" s="2">
        <f t="shared" si="548"/>
        <v>4.0882370418613263E-2</v>
      </c>
      <c r="AR763" s="2">
        <f t="shared" si="548"/>
        <v>2.9536861056320585E-2</v>
      </c>
      <c r="AS763" s="2">
        <f t="shared" si="548"/>
        <v>0.2351300141563015</v>
      </c>
      <c r="AT763" s="2">
        <f t="shared" si="548"/>
        <v>0.13452331999357869</v>
      </c>
      <c r="AU763" s="2">
        <f t="shared" si="548"/>
        <v>6.2979623128382373E-2</v>
      </c>
      <c r="AV763" s="2">
        <f t="shared" si="548"/>
        <v>3.7530265144201623E-2</v>
      </c>
    </row>
    <row r="764" spans="1:48" x14ac:dyDescent="0.2">
      <c r="C764" t="s">
        <v>32</v>
      </c>
      <c r="D764" s="2">
        <v>61.540799999999997</v>
      </c>
      <c r="E764" s="2">
        <v>0.1241</v>
      </c>
      <c r="F764" s="2">
        <v>18.6052</v>
      </c>
      <c r="G764" s="2">
        <v>0.54120000000000001</v>
      </c>
      <c r="H764" s="2">
        <v>0.10539999999999999</v>
      </c>
      <c r="I764" s="2">
        <v>7.8899999999999998E-2</v>
      </c>
      <c r="J764" s="2">
        <v>5.3925999999999998</v>
      </c>
      <c r="K764" s="2">
        <v>2.3616000000000001</v>
      </c>
      <c r="L764" s="2">
        <v>1.0972</v>
      </c>
      <c r="M764" s="2">
        <v>0.1948</v>
      </c>
      <c r="N764" s="8">
        <v>90.041799999999995</v>
      </c>
      <c r="P764" s="2">
        <f t="shared" si="536"/>
        <v>68.346923317836826</v>
      </c>
      <c r="Q764" s="2">
        <f t="shared" si="537"/>
        <v>0.13782487689051084</v>
      </c>
      <c r="R764" s="2">
        <f t="shared" si="538"/>
        <v>20.662847699623953</v>
      </c>
      <c r="S764" s="2">
        <f t="shared" si="539"/>
        <v>0.60105417705998776</v>
      </c>
      <c r="T764" s="2">
        <f t="shared" si="540"/>
        <v>0.1170567447563243</v>
      </c>
      <c r="U764" s="2">
        <f t="shared" si="541"/>
        <v>8.7625969272049214E-2</v>
      </c>
      <c r="V764" s="2">
        <f t="shared" si="542"/>
        <v>5.9889962217547854</v>
      </c>
      <c r="W764" s="2">
        <f t="shared" si="543"/>
        <v>2.6227818635344917</v>
      </c>
      <c r="X764" s="2">
        <f t="shared" si="544"/>
        <v>1.2185451645791177</v>
      </c>
      <c r="Y764" s="2">
        <f t="shared" si="545"/>
        <v>0.21634396469195419</v>
      </c>
      <c r="Z764" s="2">
        <f t="shared" si="546"/>
        <v>100.00000000000001</v>
      </c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</row>
    <row r="765" spans="1:48" x14ac:dyDescent="0.2">
      <c r="C765" t="s">
        <v>33</v>
      </c>
      <c r="D765" s="2">
        <v>61.714399999999998</v>
      </c>
      <c r="E765" s="2">
        <v>0.218</v>
      </c>
      <c r="F765" s="2">
        <v>18.486799999999999</v>
      </c>
      <c r="G765" s="2">
        <v>0.61680000000000001</v>
      </c>
      <c r="H765" s="2">
        <v>6.2100000000000002E-2</v>
      </c>
      <c r="I765" s="2">
        <v>0.1032</v>
      </c>
      <c r="J765" s="2">
        <v>5.3930999999999996</v>
      </c>
      <c r="K765" s="2">
        <v>2.2776000000000001</v>
      </c>
      <c r="L765" s="2">
        <v>1.097</v>
      </c>
      <c r="M765" s="2">
        <v>0.16719999999999999</v>
      </c>
      <c r="N765" s="8">
        <v>90.136200000000002</v>
      </c>
      <c r="P765" s="2">
        <f t="shared" si="536"/>
        <v>68.467940738571173</v>
      </c>
      <c r="Q765" s="2">
        <f t="shared" si="537"/>
        <v>0.24185621315298403</v>
      </c>
      <c r="R765" s="2">
        <f t="shared" si="538"/>
        <v>20.509850648241216</v>
      </c>
      <c r="S765" s="2">
        <f t="shared" si="539"/>
        <v>0.68429776271908516</v>
      </c>
      <c r="T765" s="2">
        <f t="shared" si="540"/>
        <v>6.8895737783487662E-2</v>
      </c>
      <c r="U765" s="2">
        <f t="shared" si="541"/>
        <v>0.11449339998801814</v>
      </c>
      <c r="V765" s="2">
        <f t="shared" si="542"/>
        <v>5.9832786383273309</v>
      </c>
      <c r="W765" s="2">
        <f t="shared" si="543"/>
        <v>2.5268427113634697</v>
      </c>
      <c r="X765" s="2">
        <f t="shared" si="544"/>
        <v>1.2170470909579059</v>
      </c>
      <c r="Y765" s="2">
        <f t="shared" si="545"/>
        <v>0.1854970588953162</v>
      </c>
      <c r="Z765" s="2">
        <f t="shared" si="546"/>
        <v>100</v>
      </c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</row>
    <row r="766" spans="1:48" x14ac:dyDescent="0.2">
      <c r="C766" t="s">
        <v>114</v>
      </c>
      <c r="D766" s="2">
        <v>61.8108</v>
      </c>
      <c r="E766" s="2">
        <v>0.15870000000000001</v>
      </c>
      <c r="F766" s="2">
        <v>18.243300000000001</v>
      </c>
      <c r="G766" s="2">
        <v>0.65110000000000001</v>
      </c>
      <c r="H766" s="2">
        <v>9.4600000000000004E-2</v>
      </c>
      <c r="I766" s="2">
        <v>0.14369999999999999</v>
      </c>
      <c r="J766" s="2">
        <v>5.5652999999999997</v>
      </c>
      <c r="K766" s="2">
        <v>2.3159999999999998</v>
      </c>
      <c r="L766" s="2">
        <v>1.105</v>
      </c>
      <c r="M766" s="2">
        <v>0.19020000000000001</v>
      </c>
      <c r="N766" s="8">
        <v>90.278499999999994</v>
      </c>
      <c r="P766" s="2">
        <f t="shared" si="536"/>
        <v>68.466799957908037</v>
      </c>
      <c r="Q766" s="2">
        <f t="shared" si="537"/>
        <v>0.17578936291586592</v>
      </c>
      <c r="R766" s="2">
        <f t="shared" si="538"/>
        <v>20.207801414511763</v>
      </c>
      <c r="S766" s="2">
        <f t="shared" si="539"/>
        <v>0.72121269183692682</v>
      </c>
      <c r="T766" s="2">
        <f t="shared" si="540"/>
        <v>0.10478685401286023</v>
      </c>
      <c r="U766" s="2">
        <f t="shared" si="541"/>
        <v>0.15917411122249484</v>
      </c>
      <c r="V766" s="2">
        <f t="shared" si="542"/>
        <v>6.1645906832745334</v>
      </c>
      <c r="W766" s="2">
        <f t="shared" si="543"/>
        <v>2.5653948614564928</v>
      </c>
      <c r="X766" s="2">
        <f t="shared" si="544"/>
        <v>1.2239902080783354</v>
      </c>
      <c r="Y766" s="2">
        <f t="shared" si="545"/>
        <v>0.21068139147194515</v>
      </c>
      <c r="Z766" s="2">
        <f t="shared" si="546"/>
        <v>100.00022153668927</v>
      </c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</row>
    <row r="767" spans="1:48" x14ac:dyDescent="0.2">
      <c r="C767" t="s">
        <v>77</v>
      </c>
      <c r="D767" s="2">
        <v>62.841000000000001</v>
      </c>
      <c r="E767" s="2">
        <v>0.22</v>
      </c>
      <c r="F767" s="2">
        <v>18.9496</v>
      </c>
      <c r="G767" s="2">
        <v>0.66849999999999998</v>
      </c>
      <c r="H767" s="2">
        <v>8.2799999999999999E-2</v>
      </c>
      <c r="I767" s="2">
        <v>7.5700000000000003E-2</v>
      </c>
      <c r="J767" s="2">
        <v>5.524</v>
      </c>
      <c r="K767" s="2">
        <v>2.4882</v>
      </c>
      <c r="L767" s="2">
        <v>0.98660000000000003</v>
      </c>
      <c r="M767" s="2">
        <v>0.19919999999999999</v>
      </c>
      <c r="N767" s="8">
        <v>92.035499999999999</v>
      </c>
      <c r="P767" s="2">
        <f t="shared" si="536"/>
        <v>68.279087960623897</v>
      </c>
      <c r="Q767" s="2">
        <f t="shared" si="537"/>
        <v>0.23903819721737807</v>
      </c>
      <c r="R767" s="2">
        <f t="shared" si="538"/>
        <v>20.589446463592854</v>
      </c>
      <c r="S767" s="2">
        <f t="shared" si="539"/>
        <v>0.7263501583628057</v>
      </c>
      <c r="T767" s="2">
        <f t="shared" si="540"/>
        <v>8.9965285134540482E-2</v>
      </c>
      <c r="U767" s="2">
        <f t="shared" si="541"/>
        <v>8.2250870587979641E-2</v>
      </c>
      <c r="V767" s="2">
        <f t="shared" si="542"/>
        <v>6.0020318246763482</v>
      </c>
      <c r="W767" s="2">
        <f t="shared" si="543"/>
        <v>2.703522010528546</v>
      </c>
      <c r="X767" s="2">
        <f t="shared" si="544"/>
        <v>1.0719776607939329</v>
      </c>
      <c r="Y767" s="2">
        <f t="shared" si="545"/>
        <v>0.21643822220773504</v>
      </c>
      <c r="Z767" s="2">
        <f t="shared" si="546"/>
        <v>100.00010865372603</v>
      </c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</row>
    <row r="768" spans="1:48" x14ac:dyDescent="0.2">
      <c r="C768" t="s">
        <v>93</v>
      </c>
      <c r="D768" s="2">
        <v>63.876100000000001</v>
      </c>
      <c r="E768" s="2">
        <v>0.13320000000000001</v>
      </c>
      <c r="F768" s="2">
        <v>18.6645</v>
      </c>
      <c r="G768" s="2">
        <v>0.6633</v>
      </c>
      <c r="H768" s="2">
        <v>4.9700000000000001E-2</v>
      </c>
      <c r="I768" s="2">
        <v>6.5100000000000005E-2</v>
      </c>
      <c r="J768" s="2">
        <v>5.2401999999999997</v>
      </c>
      <c r="K768" s="2">
        <v>2.5638999999999998</v>
      </c>
      <c r="L768" s="2">
        <v>1.0801000000000001</v>
      </c>
      <c r="M768" s="2">
        <v>0.18240000000000001</v>
      </c>
      <c r="N768" s="8">
        <v>92.518500000000003</v>
      </c>
      <c r="P768" s="2">
        <f t="shared" si="536"/>
        <v>69.04143495625199</v>
      </c>
      <c r="Q768" s="2">
        <f t="shared" si="537"/>
        <v>0.14397120575884825</v>
      </c>
      <c r="R768" s="2">
        <f t="shared" si="538"/>
        <v>20.173803077222395</v>
      </c>
      <c r="S768" s="2">
        <f t="shared" si="539"/>
        <v>0.71693769354237258</v>
      </c>
      <c r="T768" s="2">
        <f t="shared" si="540"/>
        <v>5.371898593254322E-2</v>
      </c>
      <c r="U768" s="2">
        <f t="shared" si="541"/>
        <v>7.0364305517274933E-2</v>
      </c>
      <c r="V768" s="2">
        <f t="shared" si="542"/>
        <v>5.6639482914227965</v>
      </c>
      <c r="W768" s="2">
        <f t="shared" si="543"/>
        <v>2.7712295378762084</v>
      </c>
      <c r="X768" s="2">
        <f t="shared" si="544"/>
        <v>1.1674421872382279</v>
      </c>
      <c r="Y768" s="2">
        <f t="shared" si="545"/>
        <v>0.19714975923734174</v>
      </c>
      <c r="Z768" s="2">
        <f t="shared" si="546"/>
        <v>100</v>
      </c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</row>
    <row r="769" spans="2:48" x14ac:dyDescent="0.2">
      <c r="C769" t="s">
        <v>245</v>
      </c>
      <c r="D769" s="2">
        <v>63.856699999999996</v>
      </c>
      <c r="E769" s="2">
        <v>0.29649999999999999</v>
      </c>
      <c r="F769" s="2">
        <v>18.078399999999998</v>
      </c>
      <c r="G769" s="2">
        <v>0.60040000000000004</v>
      </c>
      <c r="H769" s="2">
        <v>9.5399999999999999E-2</v>
      </c>
      <c r="I769" s="2">
        <v>9.5399999999999999E-2</v>
      </c>
      <c r="J769" s="2">
        <v>5.0777000000000001</v>
      </c>
      <c r="K769" s="2">
        <v>2.5451999999999999</v>
      </c>
      <c r="L769" s="2">
        <v>0.9536</v>
      </c>
      <c r="M769" s="2">
        <v>0.22489999999999999</v>
      </c>
      <c r="N769" s="8">
        <v>91.824200000000005</v>
      </c>
      <c r="P769" s="2">
        <f t="shared" si="536"/>
        <v>69.542342868219919</v>
      </c>
      <c r="Q769" s="2">
        <f t="shared" si="537"/>
        <v>0.32289962776697206</v>
      </c>
      <c r="R769" s="2">
        <f t="shared" si="538"/>
        <v>19.688056089788965</v>
      </c>
      <c r="S769" s="2">
        <f t="shared" si="539"/>
        <v>0.65385813325898834</v>
      </c>
      <c r="T769" s="2">
        <f t="shared" si="540"/>
        <v>0.10389418040124497</v>
      </c>
      <c r="U769" s="2">
        <f t="shared" si="541"/>
        <v>0.10389418040124497</v>
      </c>
      <c r="V769" s="2">
        <f t="shared" si="542"/>
        <v>5.5298058681698281</v>
      </c>
      <c r="W769" s="2">
        <f t="shared" si="543"/>
        <v>2.7718183224030262</v>
      </c>
      <c r="X769" s="2">
        <f t="shared" si="544"/>
        <v>1.0385061890002851</v>
      </c>
      <c r="Y769" s="2">
        <f t="shared" si="545"/>
        <v>0.24492454058951779</v>
      </c>
      <c r="Z769" s="2">
        <f t="shared" si="546"/>
        <v>99.999999999999986</v>
      </c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</row>
    <row r="770" spans="2:48" x14ac:dyDescent="0.2">
      <c r="C770" t="s">
        <v>151</v>
      </c>
      <c r="D770" s="2">
        <v>63.806199999999997</v>
      </c>
      <c r="E770" s="2">
        <v>0.31409999999999999</v>
      </c>
      <c r="F770" s="2">
        <v>18.8522</v>
      </c>
      <c r="G770" s="2">
        <v>0.59050000000000002</v>
      </c>
      <c r="H770" s="2">
        <v>0.1328</v>
      </c>
      <c r="I770" s="2">
        <v>4.5900000000000003E-2</v>
      </c>
      <c r="J770" s="2">
        <v>5.2808000000000002</v>
      </c>
      <c r="K770" s="2">
        <v>2.3791000000000002</v>
      </c>
      <c r="L770" s="2">
        <v>1.0921000000000001</v>
      </c>
      <c r="M770" s="2">
        <v>0.24690000000000001</v>
      </c>
      <c r="N770" s="8">
        <v>92.740600000000001</v>
      </c>
      <c r="P770" s="2">
        <f t="shared" si="536"/>
        <v>68.800719426011909</v>
      </c>
      <c r="Q770" s="2">
        <f t="shared" si="537"/>
        <v>0.33868661621770829</v>
      </c>
      <c r="R770" s="2">
        <f t="shared" si="538"/>
        <v>20.327882286722321</v>
      </c>
      <c r="S770" s="2">
        <f t="shared" si="539"/>
        <v>0.63672221227811776</v>
      </c>
      <c r="T770" s="2">
        <f t="shared" si="540"/>
        <v>0.14319510548777989</v>
      </c>
      <c r="U770" s="2">
        <f t="shared" si="541"/>
        <v>4.9492886610610673E-2</v>
      </c>
      <c r="V770" s="2">
        <f t="shared" si="542"/>
        <v>5.6941619959327419</v>
      </c>
      <c r="W770" s="2">
        <f t="shared" si="543"/>
        <v>2.5653273754968162</v>
      </c>
      <c r="X770" s="2">
        <f t="shared" si="544"/>
        <v>1.1775856528855755</v>
      </c>
      <c r="Y770" s="2">
        <f t="shared" si="545"/>
        <v>0.26622644235642212</v>
      </c>
      <c r="Z770" s="2">
        <f t="shared" si="546"/>
        <v>100.00000000000001</v>
      </c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</row>
    <row r="771" spans="2:48" x14ac:dyDescent="0.2">
      <c r="C771" t="s">
        <v>165</v>
      </c>
      <c r="D771" s="2">
        <v>64.205500000000001</v>
      </c>
      <c r="E771" s="2">
        <v>0.1244</v>
      </c>
      <c r="F771" s="2">
        <v>18.545999999999999</v>
      </c>
      <c r="G771" s="2">
        <v>0.62129999999999996</v>
      </c>
      <c r="H771" s="2">
        <v>6.2199999999999998E-2</v>
      </c>
      <c r="I771" s="2">
        <v>0.1053</v>
      </c>
      <c r="J771" s="2">
        <v>4.9568000000000003</v>
      </c>
      <c r="K771" s="2">
        <v>2.2576999999999998</v>
      </c>
      <c r="L771" s="2">
        <v>1.0657000000000001</v>
      </c>
      <c r="M771" s="2">
        <v>0.2364</v>
      </c>
      <c r="N771" s="8">
        <v>92.181299999999993</v>
      </c>
      <c r="P771" s="2">
        <f t="shared" si="536"/>
        <v>69.65132841476526</v>
      </c>
      <c r="Q771" s="2">
        <f t="shared" si="537"/>
        <v>0.13495144893812522</v>
      </c>
      <c r="R771" s="2">
        <f t="shared" si="538"/>
        <v>20.119048006482878</v>
      </c>
      <c r="S771" s="2">
        <f t="shared" si="539"/>
        <v>0.67399787158566871</v>
      </c>
      <c r="T771" s="2">
        <f t="shared" si="540"/>
        <v>6.7475724469062609E-2</v>
      </c>
      <c r="U771" s="2">
        <f t="shared" si="541"/>
        <v>0.11423141136000471</v>
      </c>
      <c r="V771" s="2">
        <f t="shared" si="542"/>
        <v>5.3772294380747514</v>
      </c>
      <c r="W771" s="2">
        <f t="shared" si="543"/>
        <v>2.4491952272315536</v>
      </c>
      <c r="X771" s="2">
        <f t="shared" si="544"/>
        <v>1.1560913113614153</v>
      </c>
      <c r="Y771" s="2">
        <f t="shared" si="545"/>
        <v>0.25645114573129263</v>
      </c>
      <c r="Z771" s="2">
        <f t="shared" si="546"/>
        <v>100.00000000000001</v>
      </c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</row>
    <row r="772" spans="2:48" x14ac:dyDescent="0.2">
      <c r="C772" t="s">
        <v>166</v>
      </c>
      <c r="D772" s="2">
        <v>63.359400000000001</v>
      </c>
      <c r="E772" s="2">
        <v>0.221</v>
      </c>
      <c r="F772" s="2">
        <v>18.576699999999999</v>
      </c>
      <c r="G772" s="2">
        <v>0.59289999999999998</v>
      </c>
      <c r="H772" s="2">
        <v>0.1535</v>
      </c>
      <c r="I772" s="2">
        <v>0.1037</v>
      </c>
      <c r="J772" s="2">
        <v>5.1151999999999997</v>
      </c>
      <c r="K772" s="2">
        <v>2.1057000000000001</v>
      </c>
      <c r="L772" s="2">
        <v>1.135</v>
      </c>
      <c r="M772" s="2">
        <v>0.2888</v>
      </c>
      <c r="N772" s="8">
        <v>91.651899999999998</v>
      </c>
      <c r="P772" s="2">
        <f t="shared" si="536"/>
        <v>69.130481746695921</v>
      </c>
      <c r="Q772" s="2">
        <f t="shared" si="537"/>
        <v>0.24112975290201294</v>
      </c>
      <c r="R772" s="2">
        <f t="shared" si="538"/>
        <v>20.26875602142454</v>
      </c>
      <c r="S772" s="2">
        <f t="shared" si="539"/>
        <v>0.64690421038734602</v>
      </c>
      <c r="T772" s="2">
        <f t="shared" si="540"/>
        <v>0.16748152520569679</v>
      </c>
      <c r="U772" s="2">
        <f t="shared" si="541"/>
        <v>0.11314549943863685</v>
      </c>
      <c r="V772" s="2">
        <f t="shared" si="542"/>
        <v>5.5811172490695773</v>
      </c>
      <c r="W772" s="2">
        <f t="shared" si="543"/>
        <v>2.2974973786686368</v>
      </c>
      <c r="X772" s="2">
        <f t="shared" si="544"/>
        <v>1.238381310152872</v>
      </c>
      <c r="Y772" s="2">
        <f t="shared" si="545"/>
        <v>0.31510530605475717</v>
      </c>
      <c r="Z772" s="2">
        <f t="shared" si="546"/>
        <v>100</v>
      </c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</row>
    <row r="773" spans="2:48" x14ac:dyDescent="0.2">
      <c r="C773" t="s">
        <v>167</v>
      </c>
      <c r="D773" s="2">
        <v>63.213799999999999</v>
      </c>
      <c r="E773" s="2">
        <v>0.1686</v>
      </c>
      <c r="F773" s="2">
        <v>18.9785</v>
      </c>
      <c r="G773" s="2">
        <v>0.74609999999999999</v>
      </c>
      <c r="H773" s="2">
        <v>4.9799999999999997E-2</v>
      </c>
      <c r="I773" s="2">
        <v>5.21E-2</v>
      </c>
      <c r="J773" s="2">
        <v>5.2408999999999999</v>
      </c>
      <c r="K773" s="2">
        <v>2.2425000000000002</v>
      </c>
      <c r="L773" s="2">
        <v>1.1294999999999999</v>
      </c>
      <c r="M773" s="2">
        <v>0.23280000000000001</v>
      </c>
      <c r="N773" s="8">
        <v>92.054599999999994</v>
      </c>
      <c r="P773" s="2">
        <f t="shared" si="536"/>
        <v>68.669898082225117</v>
      </c>
      <c r="Q773" s="2">
        <f t="shared" si="537"/>
        <v>0.18315217273226977</v>
      </c>
      <c r="R773" s="2">
        <f t="shared" si="538"/>
        <v>20.61656886239254</v>
      </c>
      <c r="S773" s="2">
        <f t="shared" si="539"/>
        <v>0.81049724837216186</v>
      </c>
      <c r="T773" s="2">
        <f t="shared" si="540"/>
        <v>5.4098328600634835E-2</v>
      </c>
      <c r="U773" s="2">
        <f t="shared" si="541"/>
        <v>5.6596845785001522E-2</v>
      </c>
      <c r="V773" s="2">
        <f t="shared" si="542"/>
        <v>5.6932516137162077</v>
      </c>
      <c r="W773" s="2">
        <f t="shared" si="543"/>
        <v>2.436054254757503</v>
      </c>
      <c r="X773" s="2">
        <f t="shared" si="544"/>
        <v>1.2269891998878928</v>
      </c>
      <c r="Y773" s="2">
        <f t="shared" si="545"/>
        <v>0.25289339153067852</v>
      </c>
      <c r="Z773" s="2">
        <f t="shared" si="546"/>
        <v>100</v>
      </c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</row>
    <row r="774" spans="2:48" x14ac:dyDescent="0.2">
      <c r="C774" t="s">
        <v>122</v>
      </c>
      <c r="D774" s="2">
        <v>62.077599999999997</v>
      </c>
      <c r="E774" s="2">
        <v>9.8400000000000001E-2</v>
      </c>
      <c r="F774" s="2">
        <v>18.294899999999998</v>
      </c>
      <c r="G774" s="2">
        <v>0.65820000000000001</v>
      </c>
      <c r="H774" s="2">
        <v>0.14860000000000001</v>
      </c>
      <c r="I774" s="2">
        <v>0.1008</v>
      </c>
      <c r="J774" s="2">
        <v>5.4873000000000003</v>
      </c>
      <c r="K774" s="2">
        <v>2.3306</v>
      </c>
      <c r="L774" s="2">
        <v>1.1261000000000001</v>
      </c>
      <c r="M774" s="2">
        <v>0.2535</v>
      </c>
      <c r="N774" s="8">
        <v>90.576099999999997</v>
      </c>
      <c r="P774" s="2">
        <f t="shared" si="536"/>
        <v>68.536401986837589</v>
      </c>
      <c r="Q774" s="2">
        <f t="shared" si="537"/>
        <v>0.10863792987333304</v>
      </c>
      <c r="R774" s="2">
        <f t="shared" si="538"/>
        <v>20.19837462641911</v>
      </c>
      <c r="S774" s="2">
        <f t="shared" si="539"/>
        <v>0.7266817626283314</v>
      </c>
      <c r="T774" s="2">
        <f t="shared" si="540"/>
        <v>0.16406093881277733</v>
      </c>
      <c r="U774" s="2">
        <f t="shared" si="541"/>
        <v>0.11128763547999969</v>
      </c>
      <c r="V774" s="2">
        <f t="shared" si="542"/>
        <v>6.0582206564424839</v>
      </c>
      <c r="W774" s="2">
        <f t="shared" si="543"/>
        <v>2.5730849528738817</v>
      </c>
      <c r="X774" s="2">
        <f t="shared" si="544"/>
        <v>1.2432639515280521</v>
      </c>
      <c r="Y774" s="2">
        <f t="shared" si="545"/>
        <v>0.27987515470416591</v>
      </c>
      <c r="Z774" s="2">
        <f t="shared" si="546"/>
        <v>99.99988959559974</v>
      </c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</row>
    <row r="775" spans="2:48" x14ac:dyDescent="0.2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8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</row>
    <row r="776" spans="2:48" x14ac:dyDescent="0.2">
      <c r="B776" s="11" t="s">
        <v>395</v>
      </c>
      <c r="C776" t="s">
        <v>71</v>
      </c>
      <c r="D776" s="2">
        <v>71.428700000000006</v>
      </c>
      <c r="E776" s="2">
        <v>0.27629999999999999</v>
      </c>
      <c r="F776" s="2">
        <v>12.1568</v>
      </c>
      <c r="G776" s="2">
        <v>0.56889999999999996</v>
      </c>
      <c r="H776" s="2">
        <v>2.9700000000000001E-2</v>
      </c>
      <c r="I776" s="2">
        <v>8.8999999999999996E-2</v>
      </c>
      <c r="J776" s="2">
        <v>1.7197</v>
      </c>
      <c r="K776" s="2">
        <v>1.5721000000000001</v>
      </c>
      <c r="L776" s="2">
        <v>2.3807</v>
      </c>
      <c r="M776" s="2">
        <v>0.34970000000000001</v>
      </c>
      <c r="N776" s="8">
        <v>90.571700000000007</v>
      </c>
      <c r="P776" s="2">
        <f t="shared" ref="P776:P784" si="549">D776/$N776*100</f>
        <v>78.864258924145176</v>
      </c>
      <c r="Q776" s="2">
        <f t="shared" ref="Q776:Q784" si="550">E776/$N776*100</f>
        <v>0.3050621772584593</v>
      </c>
      <c r="R776" s="2">
        <f t="shared" ref="R776:R784" si="551">F776/$N776*100</f>
        <v>13.422294160317186</v>
      </c>
      <c r="S776" s="2">
        <f t="shared" ref="S776:S784" si="552">G776/$N776*100</f>
        <v>0.62812114600918378</v>
      </c>
      <c r="T776" s="2">
        <f t="shared" ref="T776:T784" si="553">H776/$N776*100</f>
        <v>3.2791699835599861E-2</v>
      </c>
      <c r="U776" s="2">
        <f t="shared" ref="U776:U784" si="554">I776/$N776*100</f>
        <v>9.8264689743043337E-2</v>
      </c>
      <c r="V776" s="2">
        <f t="shared" ref="V776:V784" si="555">J776/$N776*100</f>
        <v>1.8987167073158613</v>
      </c>
      <c r="W776" s="2">
        <f t="shared" ref="W776:W784" si="556">K776/$N776*100</f>
        <v>1.735751896011668</v>
      </c>
      <c r="X776" s="2">
        <f t="shared" ref="X776:X784" si="557">L776/$N776*100</f>
        <v>2.6285252457445316</v>
      </c>
      <c r="Y776" s="2">
        <f t="shared" ref="Y776:Y784" si="558">M776/$N776*100</f>
        <v>0.38610294385553101</v>
      </c>
      <c r="Z776" s="2">
        <f t="shared" si="546"/>
        <v>99.999889590236222</v>
      </c>
      <c r="AB776" s="2">
        <f>AVERAGE(P776:P784)</f>
        <v>77.552910822764048</v>
      </c>
      <c r="AC776" s="2">
        <f t="shared" ref="AC776:AK776" si="559">AVERAGE(Q776:Q784)</f>
        <v>0.29973402483794831</v>
      </c>
      <c r="AD776" s="2">
        <f t="shared" si="559"/>
        <v>14.119183041453953</v>
      </c>
      <c r="AE776" s="2">
        <f t="shared" si="559"/>
        <v>0.73695648934342572</v>
      </c>
      <c r="AF776" s="2">
        <f t="shared" si="559"/>
        <v>8.4491289953685544E-2</v>
      </c>
      <c r="AG776" s="2">
        <f t="shared" si="559"/>
        <v>0.12987858569266891</v>
      </c>
      <c r="AH776" s="2">
        <f t="shared" si="559"/>
        <v>2.1549738481571739</v>
      </c>
      <c r="AI776" s="2">
        <f t="shared" si="559"/>
        <v>1.9963588506011456</v>
      </c>
      <c r="AJ776" s="2">
        <f t="shared" si="559"/>
        <v>2.5459969702620269</v>
      </c>
      <c r="AK776" s="2">
        <f t="shared" si="559"/>
        <v>0.37945518964263231</v>
      </c>
      <c r="AL776" s="2"/>
      <c r="AM776" s="2">
        <f>_xlfn.STDEV.P(P776:P784)</f>
        <v>0.9366563501637527</v>
      </c>
      <c r="AN776" s="2">
        <f t="shared" ref="AN776:AV776" si="560">_xlfn.STDEV.P(Q776:Q784)</f>
        <v>4.3137465156904316E-2</v>
      </c>
      <c r="AO776" s="2">
        <f t="shared" si="560"/>
        <v>0.62842197756303353</v>
      </c>
      <c r="AP776" s="2">
        <f t="shared" si="560"/>
        <v>7.6007004340204895E-2</v>
      </c>
      <c r="AQ776" s="2">
        <f t="shared" si="560"/>
        <v>4.0912184673992866E-2</v>
      </c>
      <c r="AR776" s="2">
        <f t="shared" si="560"/>
        <v>3.7940501325515789E-2</v>
      </c>
      <c r="AS776" s="2">
        <f t="shared" si="560"/>
        <v>0.27177492779108753</v>
      </c>
      <c r="AT776" s="2">
        <f t="shared" si="560"/>
        <v>0.22363942084436625</v>
      </c>
      <c r="AU776" s="2">
        <f t="shared" si="560"/>
        <v>7.7430995288653034E-2</v>
      </c>
      <c r="AV776" s="2">
        <f t="shared" si="560"/>
        <v>0.13843411260444788</v>
      </c>
    </row>
    <row r="777" spans="2:48" x14ac:dyDescent="0.2">
      <c r="C777" t="s">
        <v>20</v>
      </c>
      <c r="D777" s="2">
        <v>70.018900000000002</v>
      </c>
      <c r="E777" s="2">
        <v>0.27839999999999998</v>
      </c>
      <c r="F777" s="2">
        <v>12.2995</v>
      </c>
      <c r="G777" s="2">
        <v>0.83020000000000005</v>
      </c>
      <c r="H777" s="2">
        <v>0.1216</v>
      </c>
      <c r="I777" s="2">
        <v>0.2059</v>
      </c>
      <c r="J777" s="2">
        <v>2.4037000000000002</v>
      </c>
      <c r="K777" s="2">
        <v>1.9895</v>
      </c>
      <c r="L777" s="2">
        <v>2.2423999999999999</v>
      </c>
      <c r="M777" s="2">
        <v>0.66349999999999998</v>
      </c>
      <c r="N777" s="8">
        <v>91.053700000000006</v>
      </c>
      <c r="P777" s="2">
        <f t="shared" si="549"/>
        <v>76.89846760757662</v>
      </c>
      <c r="Q777" s="2">
        <f t="shared" si="550"/>
        <v>0.30575363768852881</v>
      </c>
      <c r="R777" s="2">
        <f t="shared" si="551"/>
        <v>13.50796288344131</v>
      </c>
      <c r="S777" s="2">
        <f t="shared" si="552"/>
        <v>0.91176964802089311</v>
      </c>
      <c r="T777" s="2">
        <f t="shared" si="553"/>
        <v>0.13354756588694364</v>
      </c>
      <c r="U777" s="2">
        <f t="shared" si="554"/>
        <v>0.22613029454047448</v>
      </c>
      <c r="V777" s="2">
        <f t="shared" si="555"/>
        <v>2.6398707575859079</v>
      </c>
      <c r="W777" s="2">
        <f t="shared" si="556"/>
        <v>2.1849743612835062</v>
      </c>
      <c r="X777" s="2">
        <f t="shared" si="557"/>
        <v>2.4627225472440983</v>
      </c>
      <c r="Y777" s="2">
        <f t="shared" si="558"/>
        <v>0.7286908714308149</v>
      </c>
      <c r="Z777" s="2">
        <f t="shared" si="546"/>
        <v>99.99989017469909</v>
      </c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</row>
    <row r="778" spans="2:48" x14ac:dyDescent="0.2">
      <c r="C778" t="s">
        <v>21</v>
      </c>
      <c r="D778" s="2">
        <v>71.844200000000001</v>
      </c>
      <c r="E778" s="2">
        <v>0.21990000000000001</v>
      </c>
      <c r="F778" s="2">
        <v>12.4574</v>
      </c>
      <c r="G778" s="2">
        <v>0.70430000000000004</v>
      </c>
      <c r="H778" s="2">
        <v>0.1027</v>
      </c>
      <c r="I778" s="2">
        <v>0.1157</v>
      </c>
      <c r="J778" s="2">
        <v>1.6702999999999999</v>
      </c>
      <c r="K778" s="2">
        <v>2.0541999999999998</v>
      </c>
      <c r="L778" s="2">
        <v>2.4184999999999999</v>
      </c>
      <c r="M778" s="2">
        <v>0.2447</v>
      </c>
      <c r="N778" s="8">
        <v>91.831999999999994</v>
      </c>
      <c r="P778" s="2">
        <f t="shared" si="549"/>
        <v>78.234384528269018</v>
      </c>
      <c r="Q778" s="2">
        <f t="shared" si="550"/>
        <v>0.23945901210906875</v>
      </c>
      <c r="R778" s="2">
        <f t="shared" si="551"/>
        <v>13.565423817405698</v>
      </c>
      <c r="S778" s="2">
        <f t="shared" si="552"/>
        <v>0.76694398466765401</v>
      </c>
      <c r="T778" s="2">
        <f t="shared" si="553"/>
        <v>0.11183465458663648</v>
      </c>
      <c r="U778" s="2">
        <f t="shared" si="554"/>
        <v>0.12599093997734995</v>
      </c>
      <c r="V778" s="2">
        <f t="shared" si="555"/>
        <v>1.8188648837006709</v>
      </c>
      <c r="W778" s="2">
        <f t="shared" si="556"/>
        <v>2.2369108807387401</v>
      </c>
      <c r="X778" s="2">
        <f t="shared" si="557"/>
        <v>2.6336135551877344</v>
      </c>
      <c r="Y778" s="2">
        <f t="shared" si="558"/>
        <v>0.26646484885442984</v>
      </c>
      <c r="Z778" s="2">
        <f t="shared" si="546"/>
        <v>99.999891105496985</v>
      </c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</row>
    <row r="779" spans="2:48" x14ac:dyDescent="0.2">
      <c r="C779" t="s">
        <v>29</v>
      </c>
      <c r="D779" s="2">
        <v>69.519499999999994</v>
      </c>
      <c r="E779" s="2">
        <v>0.22950000000000001</v>
      </c>
      <c r="F779" s="2">
        <v>13.814299999999999</v>
      </c>
      <c r="G779" s="2">
        <v>0.70830000000000004</v>
      </c>
      <c r="H779" s="2">
        <v>8.9099999999999999E-2</v>
      </c>
      <c r="I779" s="2">
        <v>9.5299999999999996E-2</v>
      </c>
      <c r="J779" s="2">
        <v>2.3163999999999998</v>
      </c>
      <c r="K779" s="2">
        <v>2.0539999999999998</v>
      </c>
      <c r="L779" s="2">
        <v>2.2517999999999998</v>
      </c>
      <c r="M779" s="2">
        <v>0.34510000000000002</v>
      </c>
      <c r="N779" s="8">
        <v>91.423400000000001</v>
      </c>
      <c r="P779" s="2">
        <f t="shared" si="549"/>
        <v>76.04125420844116</v>
      </c>
      <c r="Q779" s="2">
        <f t="shared" si="550"/>
        <v>0.25102982387441286</v>
      </c>
      <c r="R779" s="2">
        <f t="shared" si="551"/>
        <v>15.11024529824968</v>
      </c>
      <c r="S779" s="2">
        <f t="shared" si="552"/>
        <v>0.77474694662416854</v>
      </c>
      <c r="T779" s="2">
        <f t="shared" si="553"/>
        <v>9.745863750418382E-2</v>
      </c>
      <c r="U779" s="2">
        <f t="shared" si="554"/>
        <v>0.10424027109033353</v>
      </c>
      <c r="V779" s="2">
        <f t="shared" si="555"/>
        <v>2.5337058127350329</v>
      </c>
      <c r="W779" s="2">
        <f t="shared" si="556"/>
        <v>2.2466895783792769</v>
      </c>
      <c r="X779" s="2">
        <f t="shared" si="557"/>
        <v>2.4630455660148276</v>
      </c>
      <c r="Y779" s="2">
        <f t="shared" si="558"/>
        <v>0.37747447590004313</v>
      </c>
      <c r="Z779" s="2">
        <f t="shared" si="546"/>
        <v>99.999890618813126</v>
      </c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</row>
    <row r="780" spans="2:48" x14ac:dyDescent="0.2">
      <c r="C780" t="s">
        <v>114</v>
      </c>
      <c r="D780" s="2">
        <v>72.331900000000005</v>
      </c>
      <c r="E780" s="2">
        <v>0.30270000000000002</v>
      </c>
      <c r="F780" s="2">
        <v>13.453900000000001</v>
      </c>
      <c r="G780" s="2">
        <v>0.66210000000000002</v>
      </c>
      <c r="H780" s="2">
        <v>3.32E-2</v>
      </c>
      <c r="I780" s="2">
        <v>9.7299999999999998E-2</v>
      </c>
      <c r="J780" s="2">
        <v>1.9565999999999999</v>
      </c>
      <c r="K780" s="2">
        <v>1.9200999999999999</v>
      </c>
      <c r="L780" s="2">
        <v>2.3105000000000002</v>
      </c>
      <c r="M780" s="2">
        <v>0.3165</v>
      </c>
      <c r="N780" s="8">
        <v>93.384799999999998</v>
      </c>
      <c r="P780" s="2">
        <f t="shared" si="549"/>
        <v>77.455752970504847</v>
      </c>
      <c r="Q780" s="2">
        <f t="shared" si="550"/>
        <v>0.3241426870325792</v>
      </c>
      <c r="R780" s="2">
        <f t="shared" si="551"/>
        <v>14.406948454138146</v>
      </c>
      <c r="S780" s="2">
        <f t="shared" si="552"/>
        <v>0.7090018932417268</v>
      </c>
      <c r="T780" s="2">
        <f t="shared" si="553"/>
        <v>3.5551824279754306E-2</v>
      </c>
      <c r="U780" s="2">
        <f t="shared" si="554"/>
        <v>0.10419254525361731</v>
      </c>
      <c r="V780" s="2">
        <f t="shared" si="555"/>
        <v>2.0952017887279299</v>
      </c>
      <c r="W780" s="2">
        <f t="shared" si="556"/>
        <v>2.0561161987818144</v>
      </c>
      <c r="X780" s="2">
        <f t="shared" si="557"/>
        <v>2.4741713854931424</v>
      </c>
      <c r="Y780" s="2">
        <f t="shared" si="558"/>
        <v>0.33892025254645297</v>
      </c>
      <c r="Z780" s="2">
        <f t="shared" si="546"/>
        <v>100</v>
      </c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</row>
    <row r="781" spans="2:48" x14ac:dyDescent="0.2">
      <c r="C781" t="s">
        <v>122</v>
      </c>
      <c r="D781" s="2">
        <v>71.094700000000003</v>
      </c>
      <c r="E781" s="2">
        <v>0.30430000000000001</v>
      </c>
      <c r="F781" s="2">
        <v>13.6204</v>
      </c>
      <c r="G781" s="2">
        <v>0.66420000000000001</v>
      </c>
      <c r="H781" s="2">
        <v>0.1119</v>
      </c>
      <c r="I781" s="2">
        <v>0.1134</v>
      </c>
      <c r="J781" s="2">
        <v>1.9444999999999999</v>
      </c>
      <c r="K781" s="2">
        <v>2.0369999999999999</v>
      </c>
      <c r="L781" s="2">
        <v>2.3186</v>
      </c>
      <c r="M781" s="2">
        <v>0.30809999999999998</v>
      </c>
      <c r="N781" s="8">
        <v>92.517099999999999</v>
      </c>
      <c r="P781" s="2">
        <f t="shared" si="549"/>
        <v>76.844929207681616</v>
      </c>
      <c r="Q781" s="2">
        <f t="shared" si="550"/>
        <v>0.32891216866935952</v>
      </c>
      <c r="R781" s="2">
        <f t="shared" si="551"/>
        <v>14.722035169714573</v>
      </c>
      <c r="S781" s="2">
        <f t="shared" si="552"/>
        <v>0.71792133562336047</v>
      </c>
      <c r="T781" s="2">
        <f t="shared" si="553"/>
        <v>0.12095061345416146</v>
      </c>
      <c r="U781" s="2">
        <f t="shared" si="554"/>
        <v>0.12257193535032984</v>
      </c>
      <c r="V781" s="2">
        <f t="shared" si="555"/>
        <v>2.1017736180662818</v>
      </c>
      <c r="W781" s="2">
        <f t="shared" si="556"/>
        <v>2.2017551349966653</v>
      </c>
      <c r="X781" s="2">
        <f t="shared" si="557"/>
        <v>2.5061312989706765</v>
      </c>
      <c r="Y781" s="2">
        <f t="shared" si="558"/>
        <v>0.33301951747298608</v>
      </c>
      <c r="Z781" s="2">
        <f t="shared" si="546"/>
        <v>100</v>
      </c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</row>
    <row r="782" spans="2:48" x14ac:dyDescent="0.2">
      <c r="C782" t="s">
        <v>243</v>
      </c>
      <c r="D782" s="2">
        <v>72.594899999999996</v>
      </c>
      <c r="E782" s="2">
        <v>0.34179999999999999</v>
      </c>
      <c r="F782" s="2">
        <v>12.9427</v>
      </c>
      <c r="G782" s="2">
        <v>0.61339999999999995</v>
      </c>
      <c r="H782" s="2">
        <v>0.1037</v>
      </c>
      <c r="I782" s="2">
        <v>0.10489999999999999</v>
      </c>
      <c r="J782" s="2">
        <v>1.7450000000000001</v>
      </c>
      <c r="K782" s="2">
        <v>1.7609999999999999</v>
      </c>
      <c r="L782" s="2">
        <v>2.4853999999999998</v>
      </c>
      <c r="M782" s="2">
        <v>0.34549999999999997</v>
      </c>
      <c r="N782" s="8">
        <v>93.038200000000003</v>
      </c>
      <c r="P782" s="2">
        <f t="shared" si="549"/>
        <v>78.026982465266954</v>
      </c>
      <c r="Q782" s="2">
        <f t="shared" si="550"/>
        <v>0.36737598104864455</v>
      </c>
      <c r="R782" s="2">
        <f t="shared" si="551"/>
        <v>13.911167670913668</v>
      </c>
      <c r="S782" s="2">
        <f t="shared" si="552"/>
        <v>0.65929908360221923</v>
      </c>
      <c r="T782" s="2">
        <f t="shared" si="553"/>
        <v>0.1114595940162213</v>
      </c>
      <c r="U782" s="2">
        <f t="shared" si="554"/>
        <v>0.11274938681100879</v>
      </c>
      <c r="V782" s="2">
        <f t="shared" si="555"/>
        <v>1.8755736890868482</v>
      </c>
      <c r="W782" s="2">
        <f t="shared" si="556"/>
        <v>1.8927709263506816</v>
      </c>
      <c r="X782" s="2">
        <f t="shared" si="557"/>
        <v>2.671375843470746</v>
      </c>
      <c r="Y782" s="2">
        <f t="shared" si="558"/>
        <v>0.37135284216590597</v>
      </c>
      <c r="Z782" s="2">
        <f t="shared" si="546"/>
        <v>100.00010748273289</v>
      </c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</row>
    <row r="783" spans="2:48" x14ac:dyDescent="0.2">
      <c r="C783" t="s">
        <v>181</v>
      </c>
      <c r="D783" s="2">
        <v>70.965199999999996</v>
      </c>
      <c r="E783" s="2">
        <v>0.30940000000000001</v>
      </c>
      <c r="F783" s="2">
        <v>13.757999999999999</v>
      </c>
      <c r="G783" s="2">
        <v>0.67259999999999998</v>
      </c>
      <c r="H783" s="2">
        <v>9.1300000000000006E-2</v>
      </c>
      <c r="I783" s="2">
        <v>0.14660000000000001</v>
      </c>
      <c r="J783" s="2">
        <v>2.13</v>
      </c>
      <c r="K783" s="2">
        <v>1.5992999999999999</v>
      </c>
      <c r="L783" s="2">
        <v>2.3813</v>
      </c>
      <c r="M783" s="2">
        <v>0.38290000000000002</v>
      </c>
      <c r="N783" s="8">
        <v>92.436700000000002</v>
      </c>
      <c r="P783" s="2">
        <f t="shared" si="549"/>
        <v>76.771671857606336</v>
      </c>
      <c r="Q783" s="2">
        <f t="shared" si="550"/>
        <v>0.33471554047256119</v>
      </c>
      <c r="R783" s="2">
        <f t="shared" si="551"/>
        <v>14.883698790631858</v>
      </c>
      <c r="S783" s="2">
        <f t="shared" si="552"/>
        <v>0.72763307214558715</v>
      </c>
      <c r="T783" s="2">
        <f t="shared" si="553"/>
        <v>9.8770293617145566E-2</v>
      </c>
      <c r="U783" s="2">
        <f t="shared" si="554"/>
        <v>0.15859501691427755</v>
      </c>
      <c r="V783" s="2">
        <f t="shared" si="555"/>
        <v>2.3042795772674705</v>
      </c>
      <c r="W783" s="2">
        <f t="shared" si="556"/>
        <v>1.7301569614666037</v>
      </c>
      <c r="X783" s="2">
        <f t="shared" si="557"/>
        <v>2.5761412945291209</v>
      </c>
      <c r="Y783" s="2">
        <f t="shared" si="558"/>
        <v>0.4142294132092556</v>
      </c>
      <c r="Z783" s="2">
        <f t="shared" si="546"/>
        <v>99.999891817860217</v>
      </c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</row>
    <row r="784" spans="2:48" x14ac:dyDescent="0.2">
      <c r="C784" t="s">
        <v>244</v>
      </c>
      <c r="D784" s="2">
        <v>72.478200000000001</v>
      </c>
      <c r="E784" s="2">
        <v>0.22170000000000001</v>
      </c>
      <c r="F784" s="2">
        <v>12.4503</v>
      </c>
      <c r="G784" s="2">
        <v>0.67769999999999997</v>
      </c>
      <c r="H784" s="2">
        <v>1.66E-2</v>
      </c>
      <c r="I784" s="2">
        <v>0.10680000000000001</v>
      </c>
      <c r="J784" s="2">
        <v>1.9552</v>
      </c>
      <c r="K784" s="2">
        <v>1.5464</v>
      </c>
      <c r="L784" s="2">
        <v>2.2967</v>
      </c>
      <c r="M784" s="2">
        <v>0.18279999999999999</v>
      </c>
      <c r="N784" s="8">
        <v>91.932500000000005</v>
      </c>
      <c r="P784" s="2">
        <f t="shared" si="549"/>
        <v>78.838495635384646</v>
      </c>
      <c r="Q784" s="2">
        <f t="shared" si="550"/>
        <v>0.24115519538792049</v>
      </c>
      <c r="R784" s="2">
        <f t="shared" si="551"/>
        <v>13.542871128273463</v>
      </c>
      <c r="S784" s="2">
        <f t="shared" si="552"/>
        <v>0.73717129415603833</v>
      </c>
      <c r="T784" s="2">
        <f t="shared" si="553"/>
        <v>1.8056726402523589E-2</v>
      </c>
      <c r="U784" s="2">
        <f t="shared" si="554"/>
        <v>0.11617219155358552</v>
      </c>
      <c r="V784" s="2">
        <f t="shared" si="555"/>
        <v>2.1267777989285617</v>
      </c>
      <c r="W784" s="2">
        <f t="shared" si="556"/>
        <v>1.682103717401354</v>
      </c>
      <c r="X784" s="2">
        <f t="shared" si="557"/>
        <v>2.4982459957033689</v>
      </c>
      <c r="Y784" s="2">
        <f t="shared" si="558"/>
        <v>0.19884154134827181</v>
      </c>
      <c r="Z784" s="2">
        <f t="shared" si="546"/>
        <v>99.999891224539724</v>
      </c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</row>
    <row r="785" spans="2:48" x14ac:dyDescent="0.2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8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</row>
    <row r="786" spans="2:48" x14ac:dyDescent="0.2">
      <c r="B786" s="11" t="s">
        <v>6</v>
      </c>
      <c r="C786" t="s">
        <v>245</v>
      </c>
      <c r="D786" s="2">
        <v>67.243899999999996</v>
      </c>
      <c r="E786" s="2">
        <v>1.2934000000000001</v>
      </c>
      <c r="F786" s="2">
        <v>13.604200000000001</v>
      </c>
      <c r="G786" s="2">
        <v>3.6688999999999998</v>
      </c>
      <c r="H786" s="2">
        <v>0.17199999999999999</v>
      </c>
      <c r="I786" s="2">
        <v>0.43640000000000001</v>
      </c>
      <c r="J786" s="2">
        <v>2.8414000000000001</v>
      </c>
      <c r="K786" s="2">
        <v>2.7262</v>
      </c>
      <c r="L786" s="2">
        <v>2.1728999999999998</v>
      </c>
      <c r="M786" s="2">
        <v>0.48959999999999998</v>
      </c>
      <c r="N786" s="8">
        <v>94.649000000000001</v>
      </c>
      <c r="P786" s="2">
        <f t="shared" ref="P786:Y793" si="561">D786/$N786*100</f>
        <v>71.045547232406051</v>
      </c>
      <c r="Q786" s="2">
        <f t="shared" si="561"/>
        <v>1.3665226257012755</v>
      </c>
      <c r="R786" s="2">
        <f t="shared" si="561"/>
        <v>14.373316147027438</v>
      </c>
      <c r="S786" s="2">
        <f t="shared" si="561"/>
        <v>3.8763219896670855</v>
      </c>
      <c r="T786" s="2">
        <f t="shared" si="561"/>
        <v>0.18172405413686357</v>
      </c>
      <c r="U786" s="2">
        <f t="shared" si="561"/>
        <v>0.46107196061236783</v>
      </c>
      <c r="V786" s="2">
        <f t="shared" si="561"/>
        <v>3.0020391129330473</v>
      </c>
      <c r="W786" s="2">
        <f t="shared" si="561"/>
        <v>2.8803262580692874</v>
      </c>
      <c r="X786" s="2">
        <f t="shared" si="561"/>
        <v>2.2957453327557604</v>
      </c>
      <c r="Y786" s="2">
        <f t="shared" si="561"/>
        <v>0.51727963317097914</v>
      </c>
      <c r="Z786" s="2">
        <f t="shared" si="546"/>
        <v>99.999894346480175</v>
      </c>
      <c r="AB786" s="2">
        <f>AVERAGE(P786:P793)</f>
        <v>72.625924750566838</v>
      </c>
      <c r="AC786" s="2">
        <f t="shared" ref="AC786:AK786" si="562">AVERAGE(Q786:Q793)</f>
        <v>1.1457400474854436</v>
      </c>
      <c r="AD786" s="2">
        <f t="shared" si="562"/>
        <v>14.10004762635177</v>
      </c>
      <c r="AE786" s="2">
        <f t="shared" si="562"/>
        <v>3.2765708891129437</v>
      </c>
      <c r="AF786" s="2">
        <f t="shared" si="562"/>
        <v>0.13887494295914793</v>
      </c>
      <c r="AG786" s="2">
        <f t="shared" si="562"/>
        <v>0.31369725586377012</v>
      </c>
      <c r="AH786" s="2">
        <f t="shared" si="562"/>
        <v>2.5796792553159547</v>
      </c>
      <c r="AI786" s="2">
        <f t="shared" si="562"/>
        <v>2.755222802273587</v>
      </c>
      <c r="AJ786" s="2">
        <f t="shared" si="562"/>
        <v>2.5646001151920617</v>
      </c>
      <c r="AK786" s="2">
        <f t="shared" si="562"/>
        <v>0.49964260497266144</v>
      </c>
      <c r="AL786" s="2"/>
      <c r="AM786" s="2">
        <f>_xlfn.STDEV.P(P786:P793)</f>
        <v>0.84970527014779673</v>
      </c>
      <c r="AN786" s="2">
        <f t="shared" ref="AN786:AV786" si="563">_xlfn.STDEV.P(Q786:Q793)</f>
        <v>0.35917726831390595</v>
      </c>
      <c r="AO786" s="2">
        <f t="shared" si="563"/>
        <v>0.56233149811565897</v>
      </c>
      <c r="AP786" s="2">
        <f t="shared" si="563"/>
        <v>0.68436144237288687</v>
      </c>
      <c r="AQ786" s="2">
        <f t="shared" si="563"/>
        <v>3.1753904422940897E-2</v>
      </c>
      <c r="AR786" s="2">
        <f t="shared" si="563"/>
        <v>0.10319640551686482</v>
      </c>
      <c r="AS786" s="2">
        <f t="shared" si="563"/>
        <v>0.25912420089927446</v>
      </c>
      <c r="AT786" s="2">
        <f t="shared" si="563"/>
        <v>0.43193789138152155</v>
      </c>
      <c r="AU786" s="2">
        <f t="shared" si="563"/>
        <v>0.18721347205853067</v>
      </c>
      <c r="AV786" s="2">
        <f t="shared" si="563"/>
        <v>0.12100149402886755</v>
      </c>
    </row>
    <row r="787" spans="2:48" x14ac:dyDescent="0.2">
      <c r="C787" t="s">
        <v>151</v>
      </c>
      <c r="D787" s="2">
        <v>68.441599999999994</v>
      </c>
      <c r="E787" s="2">
        <v>1.5108999999999999</v>
      </c>
      <c r="F787" s="2">
        <v>12.743</v>
      </c>
      <c r="G787" s="2">
        <v>3.1488</v>
      </c>
      <c r="H787" s="2">
        <v>0.15340000000000001</v>
      </c>
      <c r="I787" s="2">
        <v>0.37380000000000002</v>
      </c>
      <c r="J787" s="2">
        <v>2.2221000000000002</v>
      </c>
      <c r="K787" s="2">
        <v>2.2867999999999999</v>
      </c>
      <c r="L787" s="2">
        <v>2.4483999999999999</v>
      </c>
      <c r="M787" s="2">
        <v>0.46079999999999999</v>
      </c>
      <c r="N787" s="8">
        <v>93.789699999999996</v>
      </c>
      <c r="P787" s="2">
        <f t="shared" si="561"/>
        <v>72.973471500601875</v>
      </c>
      <c r="Q787" s="2">
        <f t="shared" si="561"/>
        <v>1.6109444853752597</v>
      </c>
      <c r="R787" s="2">
        <f t="shared" si="561"/>
        <v>13.586779784987051</v>
      </c>
      <c r="S787" s="2">
        <f t="shared" si="561"/>
        <v>3.3572982960815527</v>
      </c>
      <c r="T787" s="2">
        <f t="shared" si="561"/>
        <v>0.16355740555732667</v>
      </c>
      <c r="U787" s="2">
        <f t="shared" si="561"/>
        <v>0.39855122684047406</v>
      </c>
      <c r="V787" s="2">
        <f t="shared" si="561"/>
        <v>2.3692367072290459</v>
      </c>
      <c r="W787" s="2">
        <f t="shared" si="561"/>
        <v>2.4382208280866662</v>
      </c>
      <c r="X787" s="2">
        <f t="shared" si="561"/>
        <v>2.6105211979567051</v>
      </c>
      <c r="Y787" s="2">
        <f t="shared" si="561"/>
        <v>0.49131194576803211</v>
      </c>
      <c r="Z787" s="2">
        <f t="shared" si="546"/>
        <v>99.999893378483975</v>
      </c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</row>
    <row r="788" spans="2:48" x14ac:dyDescent="0.2">
      <c r="C788" t="s">
        <v>272</v>
      </c>
      <c r="D788" s="2">
        <v>66.928200000000004</v>
      </c>
      <c r="E788" s="2">
        <v>0.92820000000000003</v>
      </c>
      <c r="F788" s="2">
        <v>12.957100000000001</v>
      </c>
      <c r="G788" s="2">
        <v>3.6648999999999998</v>
      </c>
      <c r="H788" s="2">
        <v>0.113</v>
      </c>
      <c r="I788" s="2">
        <v>0.29020000000000001</v>
      </c>
      <c r="J788" s="2">
        <v>2.38</v>
      </c>
      <c r="K788" s="2">
        <v>2.4459</v>
      </c>
      <c r="L788" s="2">
        <v>2.4599000000000002</v>
      </c>
      <c r="M788" s="2">
        <v>0.53169999999999995</v>
      </c>
      <c r="N788" s="8">
        <v>92.699100000000001</v>
      </c>
      <c r="P788" s="2">
        <f t="shared" si="561"/>
        <v>72.199406466729457</v>
      </c>
      <c r="Q788" s="2">
        <f t="shared" si="561"/>
        <v>1.001304219782069</v>
      </c>
      <c r="R788" s="2">
        <f t="shared" si="561"/>
        <v>13.977589857938211</v>
      </c>
      <c r="S788" s="2">
        <f t="shared" si="561"/>
        <v>3.9535443170429918</v>
      </c>
      <c r="T788" s="2">
        <f t="shared" si="561"/>
        <v>0.12189978111977354</v>
      </c>
      <c r="U788" s="2">
        <f t="shared" si="561"/>
        <v>0.31305589806157774</v>
      </c>
      <c r="V788" s="2">
        <f t="shared" si="561"/>
        <v>2.5674467173899207</v>
      </c>
      <c r="W788" s="2">
        <f t="shared" si="561"/>
        <v>2.6385369437243726</v>
      </c>
      <c r="X788" s="2">
        <f t="shared" si="561"/>
        <v>2.6536395714737253</v>
      </c>
      <c r="Y788" s="2">
        <f t="shared" si="561"/>
        <v>0.57357622673790787</v>
      </c>
      <c r="Z788" s="2">
        <f t="shared" si="546"/>
        <v>100.00000000000003</v>
      </c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</row>
    <row r="789" spans="2:48" x14ac:dyDescent="0.2">
      <c r="C789" t="s">
        <v>235</v>
      </c>
      <c r="D789" s="2">
        <v>67.143799999999999</v>
      </c>
      <c r="E789" s="2">
        <v>1.2241</v>
      </c>
      <c r="F789" s="2">
        <v>13.694000000000001</v>
      </c>
      <c r="G789" s="2">
        <v>3.0083000000000002</v>
      </c>
      <c r="H789" s="2">
        <v>0.159</v>
      </c>
      <c r="I789" s="2">
        <v>0.27579999999999999</v>
      </c>
      <c r="J789" s="2">
        <v>2.4211999999999998</v>
      </c>
      <c r="K789" s="2">
        <v>2.6274000000000002</v>
      </c>
      <c r="L789" s="2">
        <v>2.3708999999999998</v>
      </c>
      <c r="M789" s="2">
        <v>0.627</v>
      </c>
      <c r="N789" s="8">
        <v>93.551400000000001</v>
      </c>
      <c r="P789" s="2">
        <f t="shared" si="561"/>
        <v>71.772095340101799</v>
      </c>
      <c r="Q789" s="2">
        <f t="shared" si="561"/>
        <v>1.3084785476219489</v>
      </c>
      <c r="R789" s="2">
        <f t="shared" si="561"/>
        <v>14.637942350408439</v>
      </c>
      <c r="S789" s="2">
        <f t="shared" si="561"/>
        <v>3.215665398914394</v>
      </c>
      <c r="T789" s="2">
        <f t="shared" si="561"/>
        <v>0.16996004335584503</v>
      </c>
      <c r="U789" s="2">
        <f t="shared" si="561"/>
        <v>0.29481119470152234</v>
      </c>
      <c r="V789" s="2">
        <f t="shared" si="561"/>
        <v>2.5880959558061125</v>
      </c>
      <c r="W789" s="2">
        <f t="shared" si="561"/>
        <v>2.8085095466235677</v>
      </c>
      <c r="X789" s="2">
        <f t="shared" si="561"/>
        <v>2.5343287219646093</v>
      </c>
      <c r="Y789" s="2">
        <f t="shared" si="561"/>
        <v>0.6702197936107851</v>
      </c>
      <c r="Z789" s="2">
        <f t="shared" si="546"/>
        <v>100.00010689310902</v>
      </c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</row>
    <row r="790" spans="2:48" x14ac:dyDescent="0.2">
      <c r="C790" t="s">
        <v>25</v>
      </c>
      <c r="D790" s="2">
        <v>68.908600000000007</v>
      </c>
      <c r="E790" s="2">
        <v>0.94869999999999999</v>
      </c>
      <c r="F790" s="2">
        <v>13.497</v>
      </c>
      <c r="G790" s="2">
        <v>3.2079</v>
      </c>
      <c r="H790" s="2">
        <v>0.1525</v>
      </c>
      <c r="I790" s="2">
        <v>0.19389999999999999</v>
      </c>
      <c r="J790" s="2">
        <v>2.5041000000000002</v>
      </c>
      <c r="K790" s="2">
        <v>2.2301000000000002</v>
      </c>
      <c r="L790" s="2">
        <v>2.5834000000000001</v>
      </c>
      <c r="M790" s="2">
        <v>0.44180000000000003</v>
      </c>
      <c r="N790" s="8">
        <v>94.668000000000006</v>
      </c>
      <c r="P790" s="2">
        <f t="shared" si="561"/>
        <v>72.789749440148739</v>
      </c>
      <c r="Q790" s="2">
        <f t="shared" si="561"/>
        <v>1.0021337727637638</v>
      </c>
      <c r="R790" s="2">
        <f t="shared" si="561"/>
        <v>14.257193560654075</v>
      </c>
      <c r="S790" s="2">
        <f t="shared" si="561"/>
        <v>3.388579034098111</v>
      </c>
      <c r="T790" s="2">
        <f t="shared" si="561"/>
        <v>0.16108928043266996</v>
      </c>
      <c r="U790" s="2">
        <f t="shared" si="561"/>
        <v>0.20482105885832594</v>
      </c>
      <c r="V790" s="2">
        <f t="shared" si="561"/>
        <v>2.6451388008619596</v>
      </c>
      <c r="W790" s="2">
        <f t="shared" si="561"/>
        <v>2.3557062576583432</v>
      </c>
      <c r="X790" s="2">
        <f t="shared" si="561"/>
        <v>2.728905226686948</v>
      </c>
      <c r="Y790" s="2">
        <f t="shared" si="561"/>
        <v>0.46668356783707271</v>
      </c>
      <c r="Z790" s="2">
        <f t="shared" si="546"/>
        <v>100.00000000000001</v>
      </c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</row>
    <row r="791" spans="2:48" x14ac:dyDescent="0.2">
      <c r="C791" t="s">
        <v>68</v>
      </c>
      <c r="D791" s="2">
        <v>68.393299999999996</v>
      </c>
      <c r="E791" s="2">
        <v>1.1292</v>
      </c>
      <c r="F791" s="2">
        <v>12.960599999999999</v>
      </c>
      <c r="G791" s="2">
        <v>3.0554999999999999</v>
      </c>
      <c r="H791" s="2">
        <v>0.1071</v>
      </c>
      <c r="I791" s="2">
        <v>0.32919999999999999</v>
      </c>
      <c r="J791" s="2">
        <v>2.3374999999999999</v>
      </c>
      <c r="K791" s="2">
        <v>2.4719000000000002</v>
      </c>
      <c r="L791" s="2">
        <v>2.4983</v>
      </c>
      <c r="M791" s="2">
        <v>0.52569999999999995</v>
      </c>
      <c r="N791" s="8">
        <v>93.808300000000003</v>
      </c>
      <c r="P791" s="2">
        <f t="shared" si="561"/>
        <v>72.907514580266337</v>
      </c>
      <c r="Q791" s="2">
        <f t="shared" si="561"/>
        <v>1.2037314395421301</v>
      </c>
      <c r="R791" s="2">
        <f t="shared" si="561"/>
        <v>13.816048260121971</v>
      </c>
      <c r="S791" s="2">
        <f t="shared" si="561"/>
        <v>3.2571744717684892</v>
      </c>
      <c r="T791" s="2">
        <f t="shared" si="561"/>
        <v>0.11416900210322539</v>
      </c>
      <c r="U791" s="2">
        <f t="shared" si="561"/>
        <v>0.35092843596995149</v>
      </c>
      <c r="V791" s="2">
        <f t="shared" si="561"/>
        <v>2.4917837760624595</v>
      </c>
      <c r="W791" s="2">
        <f t="shared" si="561"/>
        <v>2.6350546806625856</v>
      </c>
      <c r="X791" s="2">
        <f t="shared" si="561"/>
        <v>2.6631971797804672</v>
      </c>
      <c r="Y791" s="2">
        <f t="shared" si="561"/>
        <v>0.56039817372236778</v>
      </c>
      <c r="Z791" s="2">
        <f t="shared" si="546"/>
        <v>99.999999999999986</v>
      </c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</row>
    <row r="792" spans="2:48" x14ac:dyDescent="0.2">
      <c r="C792" t="s">
        <v>113</v>
      </c>
      <c r="D792" s="2">
        <v>69.893900000000002</v>
      </c>
      <c r="E792" s="2">
        <v>1.2706999999999999</v>
      </c>
      <c r="F792" s="2">
        <v>12.467000000000001</v>
      </c>
      <c r="G792" s="2">
        <v>3.3864000000000001</v>
      </c>
      <c r="H792" s="2">
        <v>8.6599999999999996E-2</v>
      </c>
      <c r="I792" s="2">
        <v>0.3523</v>
      </c>
      <c r="J792" s="2">
        <v>2.0024999999999999</v>
      </c>
      <c r="K792" s="2">
        <v>2.3517999999999999</v>
      </c>
      <c r="L792" s="2">
        <v>2.6526000000000001</v>
      </c>
      <c r="M792" s="2">
        <v>0.47110000000000002</v>
      </c>
      <c r="N792" s="8">
        <v>94.934899999999999</v>
      </c>
      <c r="P792" s="2">
        <f t="shared" si="561"/>
        <v>73.622977429796634</v>
      </c>
      <c r="Q792" s="2">
        <f t="shared" si="561"/>
        <v>1.3384961694803492</v>
      </c>
      <c r="R792" s="2">
        <f t="shared" si="561"/>
        <v>13.132156878029051</v>
      </c>
      <c r="S792" s="2">
        <f t="shared" si="561"/>
        <v>3.5670759646873806</v>
      </c>
      <c r="T792" s="2">
        <f t="shared" si="561"/>
        <v>9.1220404719444578E-2</v>
      </c>
      <c r="U792" s="2">
        <f t="shared" si="561"/>
        <v>0.37109640395681676</v>
      </c>
      <c r="V792" s="2">
        <f t="shared" si="561"/>
        <v>2.1093401899617525</v>
      </c>
      <c r="W792" s="2">
        <f t="shared" si="561"/>
        <v>2.4772765337088885</v>
      </c>
      <c r="X792" s="2">
        <f t="shared" si="561"/>
        <v>2.7941252373995233</v>
      </c>
      <c r="Y792" s="2">
        <f t="shared" si="561"/>
        <v>0.49623478826016565</v>
      </c>
      <c r="Z792" s="2">
        <f t="shared" si="546"/>
        <v>100.00000000000001</v>
      </c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</row>
    <row r="793" spans="2:48" x14ac:dyDescent="0.2">
      <c r="C793" t="s">
        <v>247</v>
      </c>
      <c r="D793" s="2">
        <v>68.426000000000002</v>
      </c>
      <c r="E793" s="2">
        <v>0.31040000000000001</v>
      </c>
      <c r="F793" s="2">
        <v>13.9452</v>
      </c>
      <c r="G793" s="2">
        <v>1.4826999999999999</v>
      </c>
      <c r="H793" s="2">
        <v>9.9699999999999997E-2</v>
      </c>
      <c r="I793" s="2">
        <v>0.107</v>
      </c>
      <c r="J793" s="2">
        <v>2.6595</v>
      </c>
      <c r="K793" s="2">
        <v>3.5358000000000001</v>
      </c>
      <c r="L793" s="2">
        <v>2.0764</v>
      </c>
      <c r="M793" s="2">
        <v>0.2056</v>
      </c>
      <c r="N793" s="8">
        <v>92.848200000000006</v>
      </c>
      <c r="P793" s="2">
        <f t="shared" si="561"/>
        <v>73.696636014483857</v>
      </c>
      <c r="Q793" s="2">
        <f t="shared" si="561"/>
        <v>0.33430911961675081</v>
      </c>
      <c r="R793" s="2">
        <f t="shared" si="561"/>
        <v>15.019354171647914</v>
      </c>
      <c r="S793" s="2">
        <f t="shared" si="561"/>
        <v>1.596907640643545</v>
      </c>
      <c r="T793" s="2">
        <f t="shared" si="561"/>
        <v>0.10737957224803496</v>
      </c>
      <c r="U793" s="2">
        <f t="shared" si="561"/>
        <v>0.11524186790912477</v>
      </c>
      <c r="V793" s="2">
        <f t="shared" si="561"/>
        <v>2.8643527822833397</v>
      </c>
      <c r="W793" s="2">
        <f t="shared" si="561"/>
        <v>3.8081513696549849</v>
      </c>
      <c r="X793" s="2">
        <f t="shared" si="561"/>
        <v>2.236338453518754</v>
      </c>
      <c r="Y793" s="2">
        <f t="shared" si="561"/>
        <v>0.22143671067398185</v>
      </c>
      <c r="Z793" s="2">
        <f t="shared" si="546"/>
        <v>100.00010770268028</v>
      </c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</row>
    <row r="794" spans="2:48" x14ac:dyDescent="0.2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8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</row>
    <row r="795" spans="2:48" x14ac:dyDescent="0.2">
      <c r="B795" s="11" t="s">
        <v>5</v>
      </c>
      <c r="C795" t="s">
        <v>183</v>
      </c>
      <c r="D795" s="2">
        <v>71.467299999999994</v>
      </c>
      <c r="E795" s="2">
        <v>0.1996</v>
      </c>
      <c r="F795" s="2">
        <v>13.063000000000001</v>
      </c>
      <c r="G795" s="2">
        <v>1.0663</v>
      </c>
      <c r="H795" s="2">
        <v>0.17419999999999999</v>
      </c>
      <c r="I795" s="2">
        <v>0.10349999999999999</v>
      </c>
      <c r="J795" s="2">
        <v>1.496</v>
      </c>
      <c r="K795" s="2">
        <v>1.6127</v>
      </c>
      <c r="L795" s="2">
        <v>1.8751</v>
      </c>
      <c r="M795" s="2">
        <v>0.34100000000000003</v>
      </c>
      <c r="N795" s="8">
        <v>91.398700000000005</v>
      </c>
      <c r="P795" s="2">
        <f t="shared" ref="P795:P805" si="564">D795/$N795*100</f>
        <v>78.192906463658659</v>
      </c>
      <c r="Q795" s="2">
        <f t="shared" ref="Q795:Q805" si="565">E795/$N795*100</f>
        <v>0.21838385009852437</v>
      </c>
      <c r="R795" s="2">
        <f t="shared" ref="R795:R805" si="566">F795/$N795*100</f>
        <v>14.292325820826774</v>
      </c>
      <c r="S795" s="2">
        <f t="shared" ref="S795:S805" si="567">G795/$N795*100</f>
        <v>1.1666467903810449</v>
      </c>
      <c r="T795" s="2">
        <f t="shared" ref="T795:T805" si="568">H795/$N795*100</f>
        <v>0.19059352047676825</v>
      </c>
      <c r="U795" s="2">
        <f t="shared" ref="U795:U805" si="569">I795/$N795*100</f>
        <v>0.11324012267132902</v>
      </c>
      <c r="V795" s="2">
        <f t="shared" ref="V795:V805" si="570">J795/$N795*100</f>
        <v>1.6367847682735093</v>
      </c>
      <c r="W795" s="2">
        <f t="shared" ref="W795:W805" si="571">K795/$N795*100</f>
        <v>1.7644671094884281</v>
      </c>
      <c r="X795" s="2">
        <f t="shared" ref="X795:X805" si="572">L795/$N795*100</f>
        <v>2.0515609084155462</v>
      </c>
      <c r="Y795" s="2">
        <f t="shared" ref="Y795:Y805" si="573">M795/$N795*100</f>
        <v>0.37309064570940287</v>
      </c>
      <c r="Z795" s="2">
        <f t="shared" si="546"/>
        <v>99.999999999999986</v>
      </c>
      <c r="AB795" s="2">
        <f>AVERAGE(P795:P805)</f>
        <v>77.667224946929821</v>
      </c>
      <c r="AC795" s="2">
        <f t="shared" ref="AC795:AK795" si="574">AVERAGE(Q795:Q805)</f>
        <v>0.37432292336542622</v>
      </c>
      <c r="AD795" s="2">
        <f t="shared" si="574"/>
        <v>14.614745382773009</v>
      </c>
      <c r="AE795" s="2">
        <f t="shared" si="574"/>
        <v>1.0595066603579655</v>
      </c>
      <c r="AF795" s="2">
        <f t="shared" si="574"/>
        <v>0.12609888438229763</v>
      </c>
      <c r="AG795" s="2">
        <f t="shared" si="574"/>
        <v>0.12882886127573051</v>
      </c>
      <c r="AH795" s="2">
        <f t="shared" si="574"/>
        <v>1.8609551301726386</v>
      </c>
      <c r="AI795" s="2">
        <f t="shared" si="574"/>
        <v>1.7299986842353094</v>
      </c>
      <c r="AJ795" s="2">
        <f t="shared" si="574"/>
        <v>2.0416451032668088</v>
      </c>
      <c r="AK795" s="2">
        <f t="shared" si="574"/>
        <v>0.39665353894775512</v>
      </c>
      <c r="AL795" s="2"/>
      <c r="AM795" s="2">
        <f>_xlfn.STDEV.P(P795:P805)</f>
        <v>0.90301280039785914</v>
      </c>
      <c r="AN795" s="2">
        <f t="shared" ref="AN795:AV795" si="575">_xlfn.STDEV.P(Q795:Q805)</f>
        <v>0.1758870406461584</v>
      </c>
      <c r="AO795" s="2">
        <f t="shared" si="575"/>
        <v>0.59121065641694137</v>
      </c>
      <c r="AP795" s="2">
        <f t="shared" si="575"/>
        <v>0.11217434081873226</v>
      </c>
      <c r="AQ795" s="2">
        <f t="shared" si="575"/>
        <v>5.3756718212429042E-2</v>
      </c>
      <c r="AR795" s="2">
        <f t="shared" si="575"/>
        <v>2.2960043248940638E-2</v>
      </c>
      <c r="AS795" s="2">
        <f t="shared" si="575"/>
        <v>0.20218033152600848</v>
      </c>
      <c r="AT795" s="2">
        <f t="shared" si="575"/>
        <v>0.21885333701175211</v>
      </c>
      <c r="AU795" s="2">
        <f t="shared" si="575"/>
        <v>5.3628697369250883E-2</v>
      </c>
      <c r="AV795" s="2">
        <f t="shared" si="575"/>
        <v>5.1472468517734696E-2</v>
      </c>
    </row>
    <row r="796" spans="2:48" x14ac:dyDescent="0.2">
      <c r="C796" t="s">
        <v>184</v>
      </c>
      <c r="D796" s="2">
        <v>70.354100000000003</v>
      </c>
      <c r="E796" s="2">
        <v>0.2203</v>
      </c>
      <c r="F796" s="2">
        <v>13.4315</v>
      </c>
      <c r="G796" s="2">
        <v>0.877</v>
      </c>
      <c r="H796" s="2">
        <v>0.14929999999999999</v>
      </c>
      <c r="I796" s="2">
        <v>0.10440000000000001</v>
      </c>
      <c r="J796" s="2">
        <v>1.7310000000000001</v>
      </c>
      <c r="K796" s="2">
        <v>1.6425000000000001</v>
      </c>
      <c r="L796" s="2">
        <v>1.8335999999999999</v>
      </c>
      <c r="M796" s="2">
        <v>0.3362</v>
      </c>
      <c r="N796" s="8">
        <v>90.68</v>
      </c>
      <c r="P796" s="2">
        <f t="shared" si="564"/>
        <v>77.585024261138074</v>
      </c>
      <c r="Q796" s="2">
        <f t="shared" si="565"/>
        <v>0.24294221438023819</v>
      </c>
      <c r="R796" s="2">
        <f t="shared" si="566"/>
        <v>14.811976179973533</v>
      </c>
      <c r="S796" s="2">
        <f t="shared" si="567"/>
        <v>0.96713718570798413</v>
      </c>
      <c r="T796" s="2">
        <f t="shared" si="568"/>
        <v>0.16464490516100572</v>
      </c>
      <c r="U796" s="2">
        <f t="shared" si="569"/>
        <v>0.11513012792236435</v>
      </c>
      <c r="V796" s="2">
        <f t="shared" si="570"/>
        <v>1.9089104543449493</v>
      </c>
      <c r="W796" s="2">
        <f t="shared" si="571"/>
        <v>1.8113145125716805</v>
      </c>
      <c r="X796" s="2">
        <f t="shared" si="572"/>
        <v>2.0220555800617555</v>
      </c>
      <c r="Y796" s="2">
        <f t="shared" si="573"/>
        <v>0.37075430083811201</v>
      </c>
      <c r="Z796" s="2">
        <f t="shared" si="546"/>
        <v>99.999889722099709</v>
      </c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</row>
    <row r="797" spans="2:48" x14ac:dyDescent="0.2">
      <c r="C797" t="s">
        <v>189</v>
      </c>
      <c r="D797" s="2">
        <v>69.478300000000004</v>
      </c>
      <c r="E797" s="2">
        <v>0.32069999999999999</v>
      </c>
      <c r="F797" s="2">
        <v>14.1403</v>
      </c>
      <c r="G797" s="2">
        <v>1.07</v>
      </c>
      <c r="H797" s="2">
        <v>0.15740000000000001</v>
      </c>
      <c r="I797" s="2">
        <v>0.1288</v>
      </c>
      <c r="J797" s="2">
        <v>1.9291</v>
      </c>
      <c r="K797" s="2">
        <v>1.7815000000000001</v>
      </c>
      <c r="L797" s="2">
        <v>1.893</v>
      </c>
      <c r="M797" s="2">
        <v>0.30259999999999998</v>
      </c>
      <c r="N797" s="8">
        <v>91.201599999999999</v>
      </c>
      <c r="P797" s="2">
        <f t="shared" si="564"/>
        <v>76.181009982281026</v>
      </c>
      <c r="Q797" s="2">
        <f t="shared" si="565"/>
        <v>0.35163856774442553</v>
      </c>
      <c r="R797" s="2">
        <f t="shared" si="566"/>
        <v>15.504442904510446</v>
      </c>
      <c r="S797" s="2">
        <f t="shared" si="567"/>
        <v>1.1732250311398045</v>
      </c>
      <c r="T797" s="2">
        <f t="shared" si="568"/>
        <v>0.17258469149664044</v>
      </c>
      <c r="U797" s="2">
        <f t="shared" si="569"/>
        <v>0.14122559253346431</v>
      </c>
      <c r="V797" s="2">
        <f t="shared" si="570"/>
        <v>2.1152041192259783</v>
      </c>
      <c r="W797" s="2">
        <f t="shared" si="571"/>
        <v>1.9533648532481889</v>
      </c>
      <c r="X797" s="2">
        <f t="shared" si="572"/>
        <v>2.0756214803249065</v>
      </c>
      <c r="Y797" s="2">
        <f t="shared" si="573"/>
        <v>0.33179242469430359</v>
      </c>
      <c r="Z797" s="2">
        <f t="shared" si="546"/>
        <v>100.00010964719918</v>
      </c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</row>
    <row r="798" spans="2:48" x14ac:dyDescent="0.2">
      <c r="C798" t="s">
        <v>115</v>
      </c>
      <c r="D798" s="2">
        <v>70.632800000000003</v>
      </c>
      <c r="E798" s="2">
        <v>0.1895</v>
      </c>
      <c r="F798" s="2">
        <v>13.766400000000001</v>
      </c>
      <c r="G798" s="2">
        <v>0.9587</v>
      </c>
      <c r="H798" s="2">
        <v>9.1200000000000003E-2</v>
      </c>
      <c r="I798" s="2">
        <v>0.1348</v>
      </c>
      <c r="J798" s="2">
        <v>1.8952</v>
      </c>
      <c r="K798" s="2">
        <v>2.0278</v>
      </c>
      <c r="L798" s="2">
        <v>1.863</v>
      </c>
      <c r="M798" s="2">
        <v>0.27779999999999999</v>
      </c>
      <c r="N798" s="8">
        <v>91.837299999999999</v>
      </c>
      <c r="P798" s="2">
        <f t="shared" si="564"/>
        <v>76.910797682423166</v>
      </c>
      <c r="Q798" s="2">
        <f t="shared" si="565"/>
        <v>0.2063431742875716</v>
      </c>
      <c r="R798" s="2">
        <f t="shared" si="566"/>
        <v>14.989987728297763</v>
      </c>
      <c r="S798" s="2">
        <f t="shared" si="567"/>
        <v>1.043911351923456</v>
      </c>
      <c r="T798" s="2">
        <f t="shared" si="568"/>
        <v>9.9306055382725758E-2</v>
      </c>
      <c r="U798" s="2">
        <f t="shared" si="569"/>
        <v>0.14678131870166045</v>
      </c>
      <c r="V798" s="2">
        <f t="shared" si="570"/>
        <v>2.0636495193129591</v>
      </c>
      <c r="W798" s="2">
        <f t="shared" si="571"/>
        <v>2.2080352972049484</v>
      </c>
      <c r="X798" s="2">
        <f t="shared" si="572"/>
        <v>2.0285875129168649</v>
      </c>
      <c r="Y798" s="2">
        <f t="shared" si="573"/>
        <v>0.30249147133027648</v>
      </c>
      <c r="Z798" s="2">
        <f t="shared" si="546"/>
        <v>99.99989111178138</v>
      </c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</row>
    <row r="799" spans="2:48" x14ac:dyDescent="0.2">
      <c r="C799" t="s">
        <v>116</v>
      </c>
      <c r="D799" s="2">
        <v>69.040400000000005</v>
      </c>
      <c r="E799" s="2">
        <v>0.26040000000000002</v>
      </c>
      <c r="F799" s="2">
        <v>14.351599999999999</v>
      </c>
      <c r="G799" s="2">
        <v>1.1238999999999999</v>
      </c>
      <c r="H799" s="2">
        <v>0.14910000000000001</v>
      </c>
      <c r="I799" s="2">
        <v>9.2700000000000005E-2</v>
      </c>
      <c r="J799" s="2">
        <v>1.8229</v>
      </c>
      <c r="K799" s="2">
        <v>1.4947999999999999</v>
      </c>
      <c r="L799" s="2">
        <v>1.9294</v>
      </c>
      <c r="M799" s="2">
        <v>0.42059999999999997</v>
      </c>
      <c r="N799" s="8">
        <v>90.685900000000004</v>
      </c>
      <c r="P799" s="2">
        <f t="shared" si="564"/>
        <v>76.131350077575462</v>
      </c>
      <c r="Q799" s="2">
        <f t="shared" si="565"/>
        <v>0.28714496961490155</v>
      </c>
      <c r="R799" s="2">
        <f t="shared" si="566"/>
        <v>15.825613463614518</v>
      </c>
      <c r="S799" s="2">
        <f t="shared" si="567"/>
        <v>1.2393326856766045</v>
      </c>
      <c r="T799" s="2">
        <f t="shared" si="568"/>
        <v>0.16441365195691943</v>
      </c>
      <c r="U799" s="2">
        <f t="shared" si="569"/>
        <v>0.10222096268548914</v>
      </c>
      <c r="V799" s="2">
        <f t="shared" si="570"/>
        <v>2.0101250580299692</v>
      </c>
      <c r="W799" s="2">
        <f t="shared" si="571"/>
        <v>1.6483268071442194</v>
      </c>
      <c r="X799" s="2">
        <f t="shared" si="572"/>
        <v>2.1275633808563401</v>
      </c>
      <c r="Y799" s="2">
        <f t="shared" si="573"/>
        <v>0.4637986721199216</v>
      </c>
      <c r="Z799" s="2">
        <f t="shared" si="546"/>
        <v>99.999889729274344</v>
      </c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</row>
    <row r="800" spans="2:48" x14ac:dyDescent="0.2">
      <c r="C800" t="s">
        <v>117</v>
      </c>
      <c r="D800" s="2">
        <v>70.297300000000007</v>
      </c>
      <c r="E800" s="2">
        <v>0.62319999999999998</v>
      </c>
      <c r="F800" s="2">
        <v>12.9544</v>
      </c>
      <c r="G800" s="2">
        <v>0.90749999999999997</v>
      </c>
      <c r="H800" s="2">
        <v>8.2900000000000001E-2</v>
      </c>
      <c r="I800" s="2">
        <v>0.16250000000000001</v>
      </c>
      <c r="J800" s="2">
        <v>1.7976000000000001</v>
      </c>
      <c r="K800" s="2">
        <v>1.3725000000000001</v>
      </c>
      <c r="L800" s="2">
        <v>1.8927</v>
      </c>
      <c r="M800" s="2">
        <v>0.4229</v>
      </c>
      <c r="N800" s="8">
        <v>90.513599999999997</v>
      </c>
      <c r="P800" s="2">
        <f t="shared" si="564"/>
        <v>77.664903395732807</v>
      </c>
      <c r="Q800" s="2">
        <f t="shared" si="565"/>
        <v>0.68851531703523006</v>
      </c>
      <c r="R800" s="2">
        <f t="shared" si="566"/>
        <v>14.312103374520513</v>
      </c>
      <c r="S800" s="2">
        <f t="shared" si="567"/>
        <v>1.0026117622103199</v>
      </c>
      <c r="T800" s="2">
        <f t="shared" si="568"/>
        <v>9.158844637711902E-2</v>
      </c>
      <c r="U800" s="2">
        <f t="shared" si="569"/>
        <v>0.17953103180074598</v>
      </c>
      <c r="V800" s="2">
        <f t="shared" si="570"/>
        <v>1.9859998939385906</v>
      </c>
      <c r="W800" s="2">
        <f t="shared" si="571"/>
        <v>1.5163467147478391</v>
      </c>
      <c r="X800" s="2">
        <f t="shared" si="572"/>
        <v>2.0910669777801347</v>
      </c>
      <c r="Y800" s="2">
        <f t="shared" si="573"/>
        <v>0.46722260522175679</v>
      </c>
      <c r="Z800" s="2">
        <f t="shared" si="546"/>
        <v>99.99988951936507</v>
      </c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</row>
    <row r="801" spans="2:48" x14ac:dyDescent="0.2">
      <c r="C801" t="s">
        <v>118</v>
      </c>
      <c r="D801" s="2">
        <v>70.540999999999997</v>
      </c>
      <c r="E801" s="2">
        <v>0.41970000000000002</v>
      </c>
      <c r="F801" s="2">
        <v>13.4133</v>
      </c>
      <c r="G801" s="2">
        <v>1.0222</v>
      </c>
      <c r="H801" s="2">
        <v>0.1244</v>
      </c>
      <c r="I801" s="2">
        <v>0.1016</v>
      </c>
      <c r="J801" s="2">
        <v>1.7763</v>
      </c>
      <c r="K801" s="2">
        <v>1.5609</v>
      </c>
      <c r="L801" s="2">
        <v>1.8368</v>
      </c>
      <c r="M801" s="2">
        <v>0.41099999999999998</v>
      </c>
      <c r="N801" s="8">
        <v>91.2072</v>
      </c>
      <c r="P801" s="2">
        <f t="shared" si="564"/>
        <v>77.341481812839334</v>
      </c>
      <c r="Q801" s="2">
        <f t="shared" si="565"/>
        <v>0.46016103991790125</v>
      </c>
      <c r="R801" s="2">
        <f t="shared" si="566"/>
        <v>14.706404757519142</v>
      </c>
      <c r="S801" s="2">
        <f t="shared" si="567"/>
        <v>1.1207448534764799</v>
      </c>
      <c r="T801" s="2">
        <f t="shared" si="568"/>
        <v>0.13639274092396214</v>
      </c>
      <c r="U801" s="2">
        <f t="shared" si="569"/>
        <v>0.11139471445236779</v>
      </c>
      <c r="V801" s="2">
        <f t="shared" si="570"/>
        <v>1.9475436149777647</v>
      </c>
      <c r="W801" s="2">
        <f t="shared" si="571"/>
        <v>1.7113780491013868</v>
      </c>
      <c r="X801" s="2">
        <f t="shared" si="572"/>
        <v>2.0138760975010745</v>
      </c>
      <c r="Y801" s="2">
        <f t="shared" si="573"/>
        <v>0.45062231929058227</v>
      </c>
      <c r="Z801" s="2">
        <f t="shared" si="546"/>
        <v>100</v>
      </c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</row>
    <row r="802" spans="2:48" x14ac:dyDescent="0.2">
      <c r="C802" t="s">
        <v>170</v>
      </c>
      <c r="D802" s="2">
        <v>70.920199999999994</v>
      </c>
      <c r="E802" s="2">
        <v>0.29820000000000002</v>
      </c>
      <c r="F802" s="2">
        <v>12.9176</v>
      </c>
      <c r="G802" s="2">
        <v>0.88249999999999995</v>
      </c>
      <c r="H802" s="2">
        <v>5.8099999999999999E-2</v>
      </c>
      <c r="I802" s="2">
        <v>0.1313</v>
      </c>
      <c r="J802" s="2">
        <v>1.5097</v>
      </c>
      <c r="K802" s="2">
        <v>1.5152000000000001</v>
      </c>
      <c r="L802" s="2">
        <v>1.8808</v>
      </c>
      <c r="M802" s="2">
        <v>0.36609999999999998</v>
      </c>
      <c r="N802" s="8">
        <v>90.479699999999994</v>
      </c>
      <c r="P802" s="2">
        <f t="shared" si="564"/>
        <v>78.382443796785353</v>
      </c>
      <c r="Q802" s="2">
        <f t="shared" si="565"/>
        <v>0.32957668957788328</v>
      </c>
      <c r="R802" s="2">
        <f t="shared" si="566"/>
        <v>14.276793579112221</v>
      </c>
      <c r="S802" s="2">
        <f t="shared" si="567"/>
        <v>0.97535690326117341</v>
      </c>
      <c r="T802" s="2">
        <f t="shared" si="568"/>
        <v>6.421329867362513E-2</v>
      </c>
      <c r="U802" s="2">
        <f t="shared" si="569"/>
        <v>0.14511542368067093</v>
      </c>
      <c r="V802" s="2">
        <f t="shared" si="570"/>
        <v>1.6685510672559702</v>
      </c>
      <c r="W802" s="2">
        <f t="shared" si="571"/>
        <v>1.6746297788343685</v>
      </c>
      <c r="X802" s="2">
        <f t="shared" si="572"/>
        <v>2.0786983157548051</v>
      </c>
      <c r="Y802" s="2">
        <f t="shared" si="573"/>
        <v>0.40462114706392704</v>
      </c>
      <c r="Z802" s="2">
        <f t="shared" si="546"/>
        <v>99.999999999999986</v>
      </c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</row>
    <row r="803" spans="2:48" x14ac:dyDescent="0.2">
      <c r="C803" t="s">
        <v>171</v>
      </c>
      <c r="D803" s="2">
        <v>70.891999999999996</v>
      </c>
      <c r="E803" s="2">
        <v>0.49020000000000002</v>
      </c>
      <c r="F803" s="2">
        <v>12.695</v>
      </c>
      <c r="G803" s="2">
        <v>1.0406</v>
      </c>
      <c r="H803" s="2">
        <v>8.3000000000000001E-3</v>
      </c>
      <c r="I803" s="2">
        <v>0.12239999999999999</v>
      </c>
      <c r="J803" s="2">
        <v>1.3177000000000001</v>
      </c>
      <c r="K803" s="2">
        <v>1.3994</v>
      </c>
      <c r="L803" s="2">
        <v>1.8293999999999999</v>
      </c>
      <c r="M803" s="2">
        <v>0.39600000000000002</v>
      </c>
      <c r="N803" s="8">
        <v>90.191000000000003</v>
      </c>
      <c r="P803" s="2">
        <f t="shared" si="564"/>
        <v>78.602077812642051</v>
      </c>
      <c r="Q803" s="2">
        <f t="shared" si="565"/>
        <v>0.54351321085252413</v>
      </c>
      <c r="R803" s="2">
        <f t="shared" si="566"/>
        <v>14.075683826545887</v>
      </c>
      <c r="S803" s="2">
        <f t="shared" si="567"/>
        <v>1.1537736581255336</v>
      </c>
      <c r="T803" s="2">
        <f t="shared" si="568"/>
        <v>9.2026920646184202E-3</v>
      </c>
      <c r="U803" s="2">
        <f t="shared" si="569"/>
        <v>0.13571198900111983</v>
      </c>
      <c r="V803" s="2">
        <f t="shared" si="570"/>
        <v>1.46101052211418</v>
      </c>
      <c r="W803" s="2">
        <f t="shared" si="571"/>
        <v>1.551596057256267</v>
      </c>
      <c r="X803" s="2">
        <f t="shared" si="572"/>
        <v>2.0283620316883058</v>
      </c>
      <c r="Y803" s="2">
        <f t="shared" si="573"/>
        <v>0.43906819970950539</v>
      </c>
      <c r="Z803" s="2">
        <f t="shared" si="546"/>
        <v>99.999999999999986</v>
      </c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</row>
    <row r="804" spans="2:48" x14ac:dyDescent="0.2">
      <c r="C804" t="s">
        <v>172</v>
      </c>
      <c r="D804" s="2">
        <v>71.153400000000005</v>
      </c>
      <c r="E804" s="2">
        <v>0.58379999999999999</v>
      </c>
      <c r="F804" s="2">
        <v>12.691000000000001</v>
      </c>
      <c r="G804" s="2">
        <v>0.85419999999999996</v>
      </c>
      <c r="H804" s="2">
        <v>0.1037</v>
      </c>
      <c r="I804" s="2">
        <v>8.8099999999999998E-2</v>
      </c>
      <c r="J804" s="2">
        <v>1.8033999999999999</v>
      </c>
      <c r="K804" s="2">
        <v>1.2261</v>
      </c>
      <c r="L804" s="2">
        <v>1.7292000000000001</v>
      </c>
      <c r="M804" s="2">
        <v>0.34670000000000001</v>
      </c>
      <c r="N804" s="8">
        <v>90.579700000000003</v>
      </c>
      <c r="P804" s="2">
        <f t="shared" si="564"/>
        <v>78.553362397976585</v>
      </c>
      <c r="Q804" s="2">
        <f t="shared" si="565"/>
        <v>0.64451527218571047</v>
      </c>
      <c r="R804" s="2">
        <f t="shared" si="566"/>
        <v>14.010865569216943</v>
      </c>
      <c r="S804" s="2">
        <f t="shared" si="567"/>
        <v>0.94303690562013331</v>
      </c>
      <c r="T804" s="2">
        <f t="shared" si="568"/>
        <v>0.11448481282229904</v>
      </c>
      <c r="U804" s="2">
        <f t="shared" si="569"/>
        <v>9.7262410893390022E-2</v>
      </c>
      <c r="V804" s="2">
        <f t="shared" si="570"/>
        <v>1.9909538229868282</v>
      </c>
      <c r="W804" s="2">
        <f t="shared" si="571"/>
        <v>1.3536145516048297</v>
      </c>
      <c r="X804" s="2">
        <f t="shared" si="572"/>
        <v>1.9090370138121453</v>
      </c>
      <c r="Y804" s="2">
        <f t="shared" si="573"/>
        <v>0.38275684286876638</v>
      </c>
      <c r="Z804" s="2">
        <f t="shared" si="546"/>
        <v>99.99988959998764</v>
      </c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</row>
    <row r="805" spans="2:48" x14ac:dyDescent="0.2">
      <c r="C805" t="s">
        <v>173</v>
      </c>
      <c r="D805" s="2">
        <v>71.003900000000002</v>
      </c>
      <c r="E805" s="2">
        <v>0.1305</v>
      </c>
      <c r="F805" s="2">
        <v>12.5762</v>
      </c>
      <c r="G805" s="2">
        <v>0.78290000000000004</v>
      </c>
      <c r="H805" s="2">
        <v>0.16189999999999999</v>
      </c>
      <c r="I805" s="2">
        <v>0.1167</v>
      </c>
      <c r="J805" s="2">
        <v>1.5155000000000001</v>
      </c>
      <c r="K805" s="2">
        <v>1.6553</v>
      </c>
      <c r="L805" s="2">
        <v>1.8308</v>
      </c>
      <c r="M805" s="2">
        <v>0.3397</v>
      </c>
      <c r="N805" s="8">
        <v>90.113200000000006</v>
      </c>
      <c r="P805" s="2">
        <f t="shared" si="564"/>
        <v>78.794116733175599</v>
      </c>
      <c r="Q805" s="2">
        <f t="shared" si="565"/>
        <v>0.14481785132477815</v>
      </c>
      <c r="R805" s="2">
        <f t="shared" si="566"/>
        <v>13.956002006365326</v>
      </c>
      <c r="S805" s="2">
        <f t="shared" si="567"/>
        <v>0.86879613641508679</v>
      </c>
      <c r="T805" s="2">
        <f t="shared" si="568"/>
        <v>0.17966291286959066</v>
      </c>
      <c r="U805" s="2">
        <f t="shared" si="569"/>
        <v>0.12950377969043381</v>
      </c>
      <c r="V805" s="2">
        <f t="shared" si="570"/>
        <v>1.6817735914383243</v>
      </c>
      <c r="W805" s="2">
        <f t="shared" si="571"/>
        <v>1.8369117953862473</v>
      </c>
      <c r="X805" s="2">
        <f t="shared" si="572"/>
        <v>2.031666836823018</v>
      </c>
      <c r="Y805" s="2">
        <f t="shared" si="573"/>
        <v>0.37697029957875205</v>
      </c>
      <c r="Z805" s="2">
        <f t="shared" si="546"/>
        <v>100.00022194306716</v>
      </c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</row>
    <row r="806" spans="2:48" x14ac:dyDescent="0.2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8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</row>
    <row r="807" spans="2:48" x14ac:dyDescent="0.2">
      <c r="B807" s="11" t="s">
        <v>4</v>
      </c>
      <c r="C807" t="s">
        <v>109</v>
      </c>
      <c r="D807" s="2">
        <v>73.395499999999998</v>
      </c>
      <c r="E807" s="2">
        <v>0.15210000000000001</v>
      </c>
      <c r="F807" s="2">
        <v>12.0633</v>
      </c>
      <c r="G807" s="2">
        <v>0.85219999999999996</v>
      </c>
      <c r="H807" s="2">
        <v>3.7499999999999999E-2</v>
      </c>
      <c r="I807" s="2">
        <v>0.11169999999999999</v>
      </c>
      <c r="J807" s="2">
        <v>1.6718</v>
      </c>
      <c r="K807" s="2">
        <v>1.3107</v>
      </c>
      <c r="L807" s="2">
        <v>1.7019</v>
      </c>
      <c r="M807" s="2">
        <v>7.4800000000000005E-2</v>
      </c>
      <c r="N807" s="8">
        <v>91.371499999999997</v>
      </c>
      <c r="P807" s="2">
        <f t="shared" ref="P807:P826" si="576">D807/$N807*100</f>
        <v>80.326469413329107</v>
      </c>
      <c r="Q807" s="2">
        <f t="shared" ref="Q807:Q826" si="577">E807/$N807*100</f>
        <v>0.16646328450337361</v>
      </c>
      <c r="R807" s="2">
        <f t="shared" ref="R807:R826" si="578">F807/$N807*100</f>
        <v>13.202475607820819</v>
      </c>
      <c r="S807" s="2">
        <f t="shared" ref="S807:S826" si="579">G807/$N807*100</f>
        <v>0.9326759438118013</v>
      </c>
      <c r="T807" s="2">
        <f t="shared" ref="T807:T826" si="580">H807/$N807*100</f>
        <v>4.1041243713849505E-2</v>
      </c>
      <c r="U807" s="2">
        <f t="shared" ref="U807:U826" si="581">I807/$N807*100</f>
        <v>0.12224818460898638</v>
      </c>
      <c r="V807" s="2">
        <f t="shared" ref="V807:V826" si="582">J807/$N807*100</f>
        <v>1.8296733664216962</v>
      </c>
      <c r="W807" s="2">
        <f t="shared" ref="W807:W826" si="583">K807/$N807*100</f>
        <v>1.4344735502864681</v>
      </c>
      <c r="X807" s="2">
        <f t="shared" ref="X807:X826" si="584">L807/$N807*100</f>
        <v>1.8626158047093457</v>
      </c>
      <c r="Y807" s="2">
        <f t="shared" ref="Y807:Y826" si="585">M807/$N807*100</f>
        <v>8.1863600794558497E-2</v>
      </c>
      <c r="Z807" s="2">
        <f t="shared" si="546"/>
        <v>100.00000000000003</v>
      </c>
      <c r="AB807" s="2">
        <f>AVERAGE(P807:P815)</f>
        <v>79.843032424763862</v>
      </c>
      <c r="AC807" s="2">
        <f t="shared" ref="AC807:AK807" si="586">AVERAGE(Q807:Q815)</f>
        <v>0.10362664445498149</v>
      </c>
      <c r="AD807" s="2">
        <f t="shared" si="586"/>
        <v>13.412948244664715</v>
      </c>
      <c r="AE807" s="2">
        <f t="shared" si="586"/>
        <v>0.93301764135085974</v>
      </c>
      <c r="AF807" s="2">
        <f t="shared" si="586"/>
        <v>7.4676075169860093E-2</v>
      </c>
      <c r="AG807" s="2">
        <f t="shared" si="586"/>
        <v>0.17213444470362363</v>
      </c>
      <c r="AH807" s="2">
        <f t="shared" si="586"/>
        <v>1.7974144731596635</v>
      </c>
      <c r="AI807" s="2">
        <f t="shared" si="586"/>
        <v>1.7169493737641894</v>
      </c>
      <c r="AJ807" s="2">
        <f t="shared" si="586"/>
        <v>1.896089391261615</v>
      </c>
      <c r="AK807" s="2">
        <f t="shared" si="586"/>
        <v>4.5148476271166457E-2</v>
      </c>
      <c r="AL807" s="2"/>
      <c r="AM807" s="2">
        <f>_xlfn.STDEV.P(P807:P815)</f>
        <v>0.36109234702432841</v>
      </c>
      <c r="AN807" s="2">
        <f t="shared" ref="AN807:AV807" si="587">_xlfn.STDEV.P(Q807:Q815)</f>
        <v>2.5989900059323213E-2</v>
      </c>
      <c r="AO807" s="2">
        <f t="shared" si="587"/>
        <v>0.20374331373401261</v>
      </c>
      <c r="AP807" s="2">
        <f t="shared" si="587"/>
        <v>6.9328672111260425E-2</v>
      </c>
      <c r="AQ807" s="2">
        <f t="shared" si="587"/>
        <v>4.8338141053530688E-2</v>
      </c>
      <c r="AR807" s="2">
        <f t="shared" si="587"/>
        <v>3.4737473626307344E-2</v>
      </c>
      <c r="AS807" s="2">
        <f t="shared" si="587"/>
        <v>0.13222271510138536</v>
      </c>
      <c r="AT807" s="2">
        <f t="shared" si="587"/>
        <v>0.14601542615609595</v>
      </c>
      <c r="AU807" s="2">
        <f t="shared" si="587"/>
        <v>8.1599324226339379E-2</v>
      </c>
      <c r="AV807" s="2">
        <f t="shared" si="587"/>
        <v>4.0585375288278477E-2</v>
      </c>
    </row>
    <row r="808" spans="2:48" x14ac:dyDescent="0.2">
      <c r="C808" t="s">
        <v>26</v>
      </c>
      <c r="D808" s="2">
        <v>71.712500000000006</v>
      </c>
      <c r="E808" s="2">
        <v>0.1002</v>
      </c>
      <c r="F808" s="2">
        <v>12.2552</v>
      </c>
      <c r="G808" s="2">
        <v>0.91969999999999996</v>
      </c>
      <c r="H808" s="2">
        <v>-8.3000000000000001E-3</v>
      </c>
      <c r="I808" s="2">
        <v>0.21579999999999999</v>
      </c>
      <c r="J808" s="2">
        <v>1.8951</v>
      </c>
      <c r="K808" s="2">
        <v>1.8039000000000001</v>
      </c>
      <c r="L808" s="2">
        <v>1.7911999999999999</v>
      </c>
      <c r="M808" s="2">
        <v>-8.6E-3</v>
      </c>
      <c r="N808" s="8">
        <v>90.693700000000007</v>
      </c>
      <c r="P808" s="2">
        <f t="shared" si="576"/>
        <v>79.071093140978917</v>
      </c>
      <c r="Q808" s="2">
        <f t="shared" si="577"/>
        <v>0.11048176444449834</v>
      </c>
      <c r="R808" s="2">
        <f t="shared" si="578"/>
        <v>13.512735724752655</v>
      </c>
      <c r="S808" s="2">
        <f t="shared" si="579"/>
        <v>1.0140726423114284</v>
      </c>
      <c r="T808" s="2">
        <f t="shared" si="580"/>
        <v>-9.1516830827279069E-3</v>
      </c>
      <c r="U808" s="2">
        <f t="shared" si="581"/>
        <v>0.23794376015092555</v>
      </c>
      <c r="V808" s="2">
        <f t="shared" si="582"/>
        <v>2.0895607963948981</v>
      </c>
      <c r="W808" s="2">
        <f t="shared" si="583"/>
        <v>1.9890025437268519</v>
      </c>
      <c r="X808" s="2">
        <f t="shared" si="584"/>
        <v>1.9749993659978586</v>
      </c>
      <c r="Y808" s="2">
        <f t="shared" si="585"/>
        <v>-9.4824668086096377E-3</v>
      </c>
      <c r="Z808" s="2">
        <f t="shared" si="546"/>
        <v>99.981255588866702</v>
      </c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</row>
    <row r="809" spans="2:48" x14ac:dyDescent="0.2">
      <c r="C809" t="s">
        <v>50</v>
      </c>
      <c r="D809" s="2">
        <v>73.811700000000002</v>
      </c>
      <c r="E809" s="2">
        <v>0.1056</v>
      </c>
      <c r="F809" s="2">
        <v>12.212899999999999</v>
      </c>
      <c r="G809" s="2">
        <v>0.82</v>
      </c>
      <c r="H809" s="2">
        <v>8.3299999999999999E-2</v>
      </c>
      <c r="I809" s="2">
        <v>0.15859999999999999</v>
      </c>
      <c r="J809" s="2">
        <v>1.5944</v>
      </c>
      <c r="K809" s="2">
        <v>1.5319</v>
      </c>
      <c r="L809" s="2">
        <v>1.8543000000000001</v>
      </c>
      <c r="M809" s="2">
        <v>7.3899999999999993E-2</v>
      </c>
      <c r="N809" s="8">
        <v>92.246499999999997</v>
      </c>
      <c r="P809" s="2">
        <f t="shared" si="576"/>
        <v>80.015718753557053</v>
      </c>
      <c r="Q809" s="2">
        <f t="shared" si="577"/>
        <v>0.11447588797406949</v>
      </c>
      <c r="R809" s="2">
        <f t="shared" si="578"/>
        <v>13.239418297713193</v>
      </c>
      <c r="S809" s="2">
        <f t="shared" si="579"/>
        <v>0.88892261495016078</v>
      </c>
      <c r="T809" s="2">
        <f t="shared" si="580"/>
        <v>9.0301529055302907E-2</v>
      </c>
      <c r="U809" s="2">
        <f t="shared" si="581"/>
        <v>0.1719306423549945</v>
      </c>
      <c r="V809" s="2">
        <f t="shared" si="582"/>
        <v>1.728412460093337</v>
      </c>
      <c r="W809" s="2">
        <f t="shared" si="583"/>
        <v>1.6606592120026236</v>
      </c>
      <c r="X809" s="2">
        <f t="shared" si="584"/>
        <v>2.0101575669537599</v>
      </c>
      <c r="Y809" s="2">
        <f t="shared" si="585"/>
        <v>8.0111440542459597E-2</v>
      </c>
      <c r="Z809" s="2">
        <f t="shared" si="546"/>
        <v>100.00010840519697</v>
      </c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</row>
    <row r="810" spans="2:48" x14ac:dyDescent="0.2">
      <c r="C810" t="s">
        <v>53</v>
      </c>
      <c r="D810" s="2">
        <v>73.744699999999995</v>
      </c>
      <c r="E810" s="2">
        <v>9.0499999999999997E-2</v>
      </c>
      <c r="F810" s="2">
        <v>12.3331</v>
      </c>
      <c r="G810" s="2">
        <v>0.96970000000000001</v>
      </c>
      <c r="H810" s="2">
        <v>3.7400000000000003E-2</v>
      </c>
      <c r="I810" s="2">
        <v>0.17019999999999999</v>
      </c>
      <c r="J810" s="2">
        <v>1.5406</v>
      </c>
      <c r="K810" s="2">
        <v>1.6026</v>
      </c>
      <c r="L810" s="2">
        <v>1.8053999999999999</v>
      </c>
      <c r="M810" s="2">
        <v>2.5100000000000001E-2</v>
      </c>
      <c r="N810" s="8">
        <v>92.319500000000005</v>
      </c>
      <c r="P810" s="2">
        <f t="shared" si="576"/>
        <v>79.879873699489266</v>
      </c>
      <c r="Q810" s="2">
        <f t="shared" si="577"/>
        <v>9.8029127107490829E-2</v>
      </c>
      <c r="R810" s="2">
        <f t="shared" si="578"/>
        <v>13.359149475462932</v>
      </c>
      <c r="S810" s="2">
        <f t="shared" si="579"/>
        <v>1.0503739729959543</v>
      </c>
      <c r="T810" s="2">
        <f t="shared" si="580"/>
        <v>4.051148457259842E-2</v>
      </c>
      <c r="U810" s="2">
        <f t="shared" si="581"/>
        <v>0.18435975064856286</v>
      </c>
      <c r="V810" s="2">
        <f t="shared" si="582"/>
        <v>1.6687698698541475</v>
      </c>
      <c r="W810" s="2">
        <f t="shared" si="583"/>
        <v>1.735927945883589</v>
      </c>
      <c r="X810" s="2">
        <f t="shared" si="584"/>
        <v>1.9555998461863418</v>
      </c>
      <c r="Y810" s="2">
        <f t="shared" si="585"/>
        <v>2.7188188844177015E-2</v>
      </c>
      <c r="Z810" s="2">
        <f t="shared" si="546"/>
        <v>99.999783361045075</v>
      </c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</row>
    <row r="811" spans="2:48" x14ac:dyDescent="0.2">
      <c r="C811" t="s">
        <v>51</v>
      </c>
      <c r="D811" s="2">
        <v>73.068600000000004</v>
      </c>
      <c r="E811" s="2">
        <v>9.5799999999999996E-2</v>
      </c>
      <c r="F811" s="2">
        <v>12.6845</v>
      </c>
      <c r="G811" s="2">
        <v>0.88100000000000001</v>
      </c>
      <c r="H811" s="2">
        <v>0.1207</v>
      </c>
      <c r="I811" s="2">
        <v>0.19470000000000001</v>
      </c>
      <c r="J811" s="2">
        <v>1.6217999999999999</v>
      </c>
      <c r="K811" s="2">
        <v>1.5601</v>
      </c>
      <c r="L811" s="2">
        <v>1.7845</v>
      </c>
      <c r="M811" s="2">
        <v>1.8599999999999998E-2</v>
      </c>
      <c r="N811" s="8">
        <v>92.0304</v>
      </c>
      <c r="P811" s="2">
        <f t="shared" si="576"/>
        <v>79.396156052782558</v>
      </c>
      <c r="Q811" s="2">
        <f t="shared" si="577"/>
        <v>0.10409603783097759</v>
      </c>
      <c r="R811" s="2">
        <f t="shared" si="578"/>
        <v>13.782945635355274</v>
      </c>
      <c r="S811" s="2">
        <f t="shared" si="579"/>
        <v>0.95729237295502345</v>
      </c>
      <c r="T811" s="2">
        <f t="shared" si="580"/>
        <v>0.13115231488725465</v>
      </c>
      <c r="U811" s="2">
        <f t="shared" si="581"/>
        <v>0.21156052782558807</v>
      </c>
      <c r="V811" s="2">
        <f t="shared" si="582"/>
        <v>1.7622437803160695</v>
      </c>
      <c r="W811" s="2">
        <f t="shared" si="583"/>
        <v>1.6952007162850538</v>
      </c>
      <c r="X811" s="2">
        <f t="shared" si="584"/>
        <v>1.9390331890331889</v>
      </c>
      <c r="Y811" s="2">
        <f t="shared" si="585"/>
        <v>2.0210712981797316E-2</v>
      </c>
      <c r="Z811" s="2">
        <f t="shared" si="546"/>
        <v>99.999891340252773</v>
      </c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</row>
    <row r="812" spans="2:48" x14ac:dyDescent="0.2">
      <c r="C812" t="s">
        <v>110</v>
      </c>
      <c r="D812" s="2">
        <v>73.041300000000007</v>
      </c>
      <c r="E812" s="2">
        <v>6.8199999999999997E-2</v>
      </c>
      <c r="F812" s="2">
        <v>12.5229</v>
      </c>
      <c r="G812" s="2">
        <v>0.73540000000000005</v>
      </c>
      <c r="H812" s="2">
        <v>0.1416</v>
      </c>
      <c r="I812" s="2">
        <v>0.1671</v>
      </c>
      <c r="J812" s="2">
        <v>1.5029999999999999</v>
      </c>
      <c r="K812" s="2">
        <v>1.6185</v>
      </c>
      <c r="L812" s="2">
        <v>1.6311</v>
      </c>
      <c r="M812" s="2">
        <v>-2.3199999999999998E-2</v>
      </c>
      <c r="N812" s="8">
        <v>91.429100000000005</v>
      </c>
      <c r="P812" s="2">
        <f t="shared" si="576"/>
        <v>79.888460019840508</v>
      </c>
      <c r="Q812" s="2">
        <f t="shared" si="577"/>
        <v>7.4593318757375918E-2</v>
      </c>
      <c r="R812" s="2">
        <f t="shared" si="578"/>
        <v>13.696842690128197</v>
      </c>
      <c r="S812" s="2">
        <f t="shared" si="579"/>
        <v>0.80433909991457864</v>
      </c>
      <c r="T812" s="2">
        <f t="shared" si="580"/>
        <v>0.15487410463408258</v>
      </c>
      <c r="U812" s="2">
        <f t="shared" si="581"/>
        <v>0.18276456839233896</v>
      </c>
      <c r="V812" s="2">
        <f t="shared" si="582"/>
        <v>1.6438967462219356</v>
      </c>
      <c r="W812" s="2">
        <f t="shared" si="583"/>
        <v>1.7702241408916857</v>
      </c>
      <c r="X812" s="2">
        <f t="shared" si="584"/>
        <v>1.7840053112192944</v>
      </c>
      <c r="Y812" s="2">
        <f t="shared" si="585"/>
        <v>-2.5374853301629346E-2</v>
      </c>
      <c r="Z812" s="2">
        <f t="shared" si="546"/>
        <v>99.974625146698386</v>
      </c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</row>
    <row r="813" spans="2:48" x14ac:dyDescent="0.2">
      <c r="C813" t="s">
        <v>69</v>
      </c>
      <c r="D813" s="2">
        <v>72.711500000000001</v>
      </c>
      <c r="E813" s="2">
        <v>6.7199999999999996E-2</v>
      </c>
      <c r="F813" s="2">
        <v>12.2247</v>
      </c>
      <c r="G813" s="2">
        <v>0.86890000000000001</v>
      </c>
      <c r="H813" s="2">
        <v>3.7400000000000003E-2</v>
      </c>
      <c r="I813" s="2">
        <v>0.1239</v>
      </c>
      <c r="J813" s="2">
        <v>1.7667999999999999</v>
      </c>
      <c r="K813" s="2">
        <v>1.4651000000000001</v>
      </c>
      <c r="L813" s="2">
        <v>1.6684000000000001</v>
      </c>
      <c r="M813" s="2">
        <v>8.2100000000000006E-2</v>
      </c>
      <c r="N813" s="8">
        <v>91.016099999999994</v>
      </c>
      <c r="P813" s="2">
        <f t="shared" si="576"/>
        <v>79.888613113504107</v>
      </c>
      <c r="Q813" s="2">
        <f t="shared" si="577"/>
        <v>7.3833091068503262E-2</v>
      </c>
      <c r="R813" s="2">
        <f t="shared" si="578"/>
        <v>13.431359946207323</v>
      </c>
      <c r="S813" s="2">
        <f t="shared" si="579"/>
        <v>0.95466626234259666</v>
      </c>
      <c r="T813" s="2">
        <f t="shared" si="580"/>
        <v>4.1091631041101521E-2</v>
      </c>
      <c r="U813" s="2">
        <f t="shared" si="581"/>
        <v>0.13612976165755289</v>
      </c>
      <c r="V813" s="2">
        <f t="shared" si="582"/>
        <v>1.9411950193427316</v>
      </c>
      <c r="W813" s="2">
        <f t="shared" si="583"/>
        <v>1.6097152042330976</v>
      </c>
      <c r="X813" s="2">
        <f t="shared" si="584"/>
        <v>1.8330822788495664</v>
      </c>
      <c r="Y813" s="2">
        <f t="shared" si="585"/>
        <v>9.020382108220415E-2</v>
      </c>
      <c r="Z813" s="2">
        <f t="shared" si="546"/>
        <v>99.999890129328776</v>
      </c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</row>
    <row r="814" spans="2:48" x14ac:dyDescent="0.2">
      <c r="C814" t="s">
        <v>70</v>
      </c>
      <c r="D814" s="2">
        <v>73.095500000000001</v>
      </c>
      <c r="E814" s="2">
        <v>9.2399999999999996E-2</v>
      </c>
      <c r="F814" s="2">
        <v>12.178900000000001</v>
      </c>
      <c r="G814" s="2">
        <v>0.8387</v>
      </c>
      <c r="H814" s="2">
        <v>7.4899999999999994E-2</v>
      </c>
      <c r="I814" s="2">
        <v>0.14249999999999999</v>
      </c>
      <c r="J814" s="2">
        <v>1.5869</v>
      </c>
      <c r="K814" s="2">
        <v>1.5545</v>
      </c>
      <c r="L814" s="2">
        <v>1.7694000000000001</v>
      </c>
      <c r="M814" s="2">
        <v>6.3299999999999995E-2</v>
      </c>
      <c r="N814" s="8">
        <v>91.397000000000006</v>
      </c>
      <c r="P814" s="2">
        <f t="shared" si="576"/>
        <v>79.975819775266146</v>
      </c>
      <c r="Q814" s="2">
        <f t="shared" si="577"/>
        <v>0.10109741019945949</v>
      </c>
      <c r="R814" s="2">
        <f t="shared" si="578"/>
        <v>13.325273258422049</v>
      </c>
      <c r="S814" s="2">
        <f t="shared" si="579"/>
        <v>0.91764499928881693</v>
      </c>
      <c r="T814" s="2">
        <f t="shared" si="580"/>
        <v>8.1950173419258823E-2</v>
      </c>
      <c r="U814" s="2">
        <f t="shared" si="581"/>
        <v>0.15591321378163395</v>
      </c>
      <c r="V814" s="2">
        <f t="shared" si="582"/>
        <v>1.7362714312285958</v>
      </c>
      <c r="W814" s="2">
        <f t="shared" si="583"/>
        <v>1.7008216899898245</v>
      </c>
      <c r="X814" s="2">
        <f t="shared" si="584"/>
        <v>1.9359497576506888</v>
      </c>
      <c r="Y814" s="2">
        <f t="shared" si="585"/>
        <v>6.9258290753525811E-2</v>
      </c>
      <c r="Z814" s="2">
        <f t="shared" si="546"/>
        <v>99.999999999999986</v>
      </c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</row>
    <row r="815" spans="2:48" x14ac:dyDescent="0.2">
      <c r="C815" t="s">
        <v>71</v>
      </c>
      <c r="D815" s="2">
        <v>73.103300000000004</v>
      </c>
      <c r="E815" s="2">
        <v>8.1699999999999995E-2</v>
      </c>
      <c r="F815" s="2">
        <v>12.009499999999999</v>
      </c>
      <c r="G815" s="2">
        <v>0.80010000000000003</v>
      </c>
      <c r="H815" s="2">
        <v>9.1499999999999998E-2</v>
      </c>
      <c r="I815" s="2">
        <v>0.13350000000000001</v>
      </c>
      <c r="J815" s="2">
        <v>1.6206</v>
      </c>
      <c r="K815" s="2">
        <v>1.6934</v>
      </c>
      <c r="L815" s="2">
        <v>1.6138999999999999</v>
      </c>
      <c r="M815" s="2">
        <v>6.6000000000000003E-2</v>
      </c>
      <c r="N815" s="8">
        <v>91.213700000000003</v>
      </c>
      <c r="P815" s="2">
        <f t="shared" si="576"/>
        <v>80.145087854127183</v>
      </c>
      <c r="Q815" s="2">
        <f t="shared" si="577"/>
        <v>8.9569878209084811E-2</v>
      </c>
      <c r="R815" s="2">
        <f t="shared" si="578"/>
        <v>13.16633356612</v>
      </c>
      <c r="S815" s="2">
        <f t="shared" si="579"/>
        <v>0.87717086358737784</v>
      </c>
      <c r="T815" s="2">
        <f t="shared" si="580"/>
        <v>0.10031387828802031</v>
      </c>
      <c r="U815" s="2">
        <f t="shared" si="581"/>
        <v>0.14635959291202966</v>
      </c>
      <c r="V815" s="2">
        <f t="shared" si="582"/>
        <v>1.7767067885635601</v>
      </c>
      <c r="W815" s="2">
        <f t="shared" si="583"/>
        <v>1.8565193605785097</v>
      </c>
      <c r="X815" s="2">
        <f t="shared" si="584"/>
        <v>1.7693614007544916</v>
      </c>
      <c r="Y815" s="2">
        <f t="shared" si="585"/>
        <v>7.2357551552014676E-2</v>
      </c>
      <c r="Z815" s="2">
        <f t="shared" si="546"/>
        <v>99.99978073469228</v>
      </c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</row>
    <row r="816" spans="2:48" s="13" customFormat="1" ht="17" thickBot="1" x14ac:dyDescent="0.25">
      <c r="B816" s="23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7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</row>
    <row r="817" spans="1:48" x14ac:dyDescent="0.2">
      <c r="A817" t="s">
        <v>544</v>
      </c>
      <c r="B817" s="11" t="s">
        <v>2</v>
      </c>
      <c r="C817" t="s">
        <v>171</v>
      </c>
      <c r="D817" s="2">
        <v>62.362299999999998</v>
      </c>
      <c r="E817" s="2">
        <v>0.41749999999999998</v>
      </c>
      <c r="F817" s="2">
        <v>15.582000000000001</v>
      </c>
      <c r="G817" s="2">
        <v>2.2968999999999999</v>
      </c>
      <c r="H817" s="2">
        <v>0.22520000000000001</v>
      </c>
      <c r="I817" s="2">
        <v>1.2331000000000001</v>
      </c>
      <c r="J817" s="2">
        <v>4.5834999999999999</v>
      </c>
      <c r="K817" s="2">
        <v>3.5585</v>
      </c>
      <c r="L817" s="2">
        <v>1.1765000000000001</v>
      </c>
      <c r="M817" s="2">
        <v>0.33829999999999999</v>
      </c>
      <c r="N817" s="8">
        <v>91.773899999999998</v>
      </c>
      <c r="P817" s="2">
        <f t="shared" si="576"/>
        <v>67.952108388114709</v>
      </c>
      <c r="Q817" s="2">
        <f t="shared" si="577"/>
        <v>0.45492236899597815</v>
      </c>
      <c r="R817" s="2">
        <f t="shared" si="578"/>
        <v>16.978683481904987</v>
      </c>
      <c r="S817" s="2">
        <f t="shared" si="579"/>
        <v>2.502781291848772</v>
      </c>
      <c r="T817" s="2">
        <f t="shared" si="580"/>
        <v>0.245385670653639</v>
      </c>
      <c r="U817" s="2">
        <f t="shared" si="581"/>
        <v>1.343628199302852</v>
      </c>
      <c r="V817" s="2">
        <f t="shared" si="582"/>
        <v>4.9943393492049477</v>
      </c>
      <c r="W817" s="2">
        <f t="shared" si="583"/>
        <v>3.8774640720291935</v>
      </c>
      <c r="X817" s="2">
        <f t="shared" si="584"/>
        <v>1.2819548913144152</v>
      </c>
      <c r="Y817" s="2">
        <f t="shared" si="585"/>
        <v>0.36862332318883695</v>
      </c>
      <c r="Z817" s="2">
        <f t="shared" si="546"/>
        <v>99.999891036558338</v>
      </c>
      <c r="AB817" s="2">
        <f>AVERAGE(P817:P826)</f>
        <v>68.397137268230139</v>
      </c>
      <c r="AC817" s="2">
        <f t="shared" ref="AC817" si="588">AVERAGE(Q817:Q826)</f>
        <v>0.40821930929541123</v>
      </c>
      <c r="AD817" s="2">
        <f t="shared" ref="AD817" si="589">AVERAGE(R817:R826)</f>
        <v>17.047445881599835</v>
      </c>
      <c r="AE817" s="2">
        <f t="shared" ref="AE817" si="590">AVERAGE(S817:S826)</f>
        <v>2.2594346380490098</v>
      </c>
      <c r="AF817" s="2">
        <f t="shared" ref="AF817" si="591">AVERAGE(T817:T826)</f>
        <v>0.1981841409881113</v>
      </c>
      <c r="AG817" s="2">
        <f t="shared" ref="AG817" si="592">AVERAGE(U817:U826)</f>
        <v>1.331939719330157</v>
      </c>
      <c r="AH817" s="2">
        <f t="shared" ref="AH817" si="593">AVERAGE(V817:V826)</f>
        <v>4.9215748301807638</v>
      </c>
      <c r="AI817" s="2">
        <f t="shared" ref="AI817" si="594">AVERAGE(W817:W826)</f>
        <v>3.8107953020254817</v>
      </c>
      <c r="AJ817" s="2">
        <f t="shared" ref="AJ817" si="595">AVERAGE(X817:X826)</f>
        <v>1.2828197858409713</v>
      </c>
      <c r="AK817" s="2">
        <f t="shared" ref="AK817" si="596">AVERAGE(Y817:Y826)</f>
        <v>0.34244866123043893</v>
      </c>
      <c r="AL817" s="2"/>
      <c r="AM817" s="2">
        <f>_xlfn.STDEV.P(P817:P826)</f>
        <v>0.41900119298950167</v>
      </c>
      <c r="AN817" s="2">
        <f t="shared" ref="AN817" si="597">_xlfn.STDEV.P(Q817:Q826)</f>
        <v>5.4136908064943617E-2</v>
      </c>
      <c r="AO817" s="2">
        <f t="shared" ref="AO817" si="598">_xlfn.STDEV.P(R817:R826)</f>
        <v>0.28356495077297339</v>
      </c>
      <c r="AP817" s="2">
        <f t="shared" ref="AP817" si="599">_xlfn.STDEV.P(S817:S826)</f>
        <v>0.10956652216692964</v>
      </c>
      <c r="AQ817" s="2">
        <f t="shared" ref="AQ817" si="600">_xlfn.STDEV.P(T817:T826)</f>
        <v>3.1752619818741008E-2</v>
      </c>
      <c r="AR817" s="2">
        <f t="shared" ref="AR817" si="601">_xlfn.STDEV.P(U817:U826)</f>
        <v>6.6406913431010947E-2</v>
      </c>
      <c r="AS817" s="2">
        <f t="shared" ref="AS817" si="602">_xlfn.STDEV.P(V817:V826)</f>
        <v>0.11207319538293431</v>
      </c>
      <c r="AT817" s="2">
        <f t="shared" ref="AT817" si="603">_xlfn.STDEV.P(W817:W826)</f>
        <v>9.9227171490404664E-2</v>
      </c>
      <c r="AU817" s="2">
        <f t="shared" ref="AU817" si="604">_xlfn.STDEV.P(X817:X826)</f>
        <v>3.9066164561466867E-2</v>
      </c>
      <c r="AV817" s="2">
        <f t="shared" ref="AV817" si="605">_xlfn.STDEV.P(Y817:Y826)</f>
        <v>4.9306387290775695E-2</v>
      </c>
    </row>
    <row r="818" spans="1:48" x14ac:dyDescent="0.2">
      <c r="C818" t="s">
        <v>172</v>
      </c>
      <c r="D818" s="2">
        <v>62.418500000000002</v>
      </c>
      <c r="E818" s="2">
        <v>0.47589999999999999</v>
      </c>
      <c r="F818" s="2">
        <v>15.732799999999999</v>
      </c>
      <c r="G818" s="2">
        <v>2.0792000000000002</v>
      </c>
      <c r="H818" s="2">
        <v>0.18779999999999999</v>
      </c>
      <c r="I818" s="2">
        <v>1.2481</v>
      </c>
      <c r="J818" s="2">
        <v>4.4501999999999997</v>
      </c>
      <c r="K818" s="2">
        <v>3.5173000000000001</v>
      </c>
      <c r="L818" s="2">
        <v>1.1637999999999999</v>
      </c>
      <c r="M818" s="2">
        <v>0.34439999999999998</v>
      </c>
      <c r="N818" s="8">
        <v>91.617999999999995</v>
      </c>
      <c r="P818" s="2">
        <f t="shared" si="576"/>
        <v>68.129079438538284</v>
      </c>
      <c r="Q818" s="2">
        <f t="shared" si="577"/>
        <v>0.5194394114693619</v>
      </c>
      <c r="R818" s="2">
        <f t="shared" si="578"/>
        <v>17.172171407365365</v>
      </c>
      <c r="S818" s="2">
        <f t="shared" si="579"/>
        <v>2.2694230391407806</v>
      </c>
      <c r="T818" s="2">
        <f t="shared" si="580"/>
        <v>0.20498155384313124</v>
      </c>
      <c r="U818" s="2">
        <f t="shared" si="581"/>
        <v>1.3622868868562947</v>
      </c>
      <c r="V818" s="2">
        <f t="shared" si="582"/>
        <v>4.8573424436246153</v>
      </c>
      <c r="W818" s="2">
        <f t="shared" si="583"/>
        <v>3.8390927546988585</v>
      </c>
      <c r="X818" s="2">
        <f t="shared" si="584"/>
        <v>1.2702744002270296</v>
      </c>
      <c r="Y818" s="2">
        <f t="shared" si="585"/>
        <v>0.37590866423628544</v>
      </c>
      <c r="Z818" s="2">
        <f t="shared" si="546"/>
        <v>100</v>
      </c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</row>
    <row r="819" spans="1:48" x14ac:dyDescent="0.2">
      <c r="C819" t="s">
        <v>173</v>
      </c>
      <c r="D819" s="2">
        <v>62.290599999999998</v>
      </c>
      <c r="E819" s="2">
        <v>0.40410000000000001</v>
      </c>
      <c r="F819" s="2">
        <v>16.0349</v>
      </c>
      <c r="G819" s="2">
        <v>2.0632000000000001</v>
      </c>
      <c r="H819" s="2">
        <v>0.1691</v>
      </c>
      <c r="I819" s="2">
        <v>1.2286999999999999</v>
      </c>
      <c r="J819" s="2">
        <v>4.7587999999999999</v>
      </c>
      <c r="K819" s="2">
        <v>3.4601999999999999</v>
      </c>
      <c r="L819" s="2">
        <v>1.2044999999999999</v>
      </c>
      <c r="M819" s="2">
        <v>0.25800000000000001</v>
      </c>
      <c r="N819" s="8">
        <v>91.872</v>
      </c>
      <c r="P819" s="2">
        <f t="shared" si="576"/>
        <v>67.801506443747812</v>
      </c>
      <c r="Q819" s="2">
        <f t="shared" si="577"/>
        <v>0.43985109717868337</v>
      </c>
      <c r="R819" s="2">
        <f t="shared" si="578"/>
        <v>17.453522291884362</v>
      </c>
      <c r="S819" s="2">
        <f t="shared" si="579"/>
        <v>2.2457331940090564</v>
      </c>
      <c r="T819" s="2">
        <f t="shared" si="580"/>
        <v>0.1840604319052595</v>
      </c>
      <c r="U819" s="2">
        <f t="shared" si="581"/>
        <v>1.337404214559387</v>
      </c>
      <c r="V819" s="2">
        <f t="shared" si="582"/>
        <v>5.1798153953326365</v>
      </c>
      <c r="W819" s="2">
        <f t="shared" si="583"/>
        <v>3.766327063740857</v>
      </c>
      <c r="X819" s="2">
        <f t="shared" si="584"/>
        <v>1.3110632183908046</v>
      </c>
      <c r="Y819" s="2">
        <f t="shared" si="585"/>
        <v>0.28082549634273773</v>
      </c>
      <c r="Z819" s="2">
        <f t="shared" si="546"/>
        <v>100.00010884709162</v>
      </c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</row>
    <row r="820" spans="1:48" x14ac:dyDescent="0.2">
      <c r="C820" t="s">
        <v>190</v>
      </c>
      <c r="D820" s="2">
        <v>63.2408</v>
      </c>
      <c r="E820" s="2">
        <v>0.31830000000000003</v>
      </c>
      <c r="F820" s="2">
        <v>15.917299999999999</v>
      </c>
      <c r="G820" s="2">
        <v>2.1303999999999998</v>
      </c>
      <c r="H820" s="2">
        <v>0.1663</v>
      </c>
      <c r="I820" s="2">
        <v>1.2126999999999999</v>
      </c>
      <c r="J820" s="2">
        <v>4.5842999999999998</v>
      </c>
      <c r="K820" s="2">
        <v>3.5472000000000001</v>
      </c>
      <c r="L820" s="2">
        <v>1.1738999999999999</v>
      </c>
      <c r="M820" s="2">
        <v>0.27310000000000001</v>
      </c>
      <c r="N820" s="8">
        <v>92.564300000000003</v>
      </c>
      <c r="P820" s="2">
        <f t="shared" si="576"/>
        <v>68.320940146471159</v>
      </c>
      <c r="Q820" s="2">
        <f t="shared" si="577"/>
        <v>0.34386907263383398</v>
      </c>
      <c r="R820" s="2">
        <f t="shared" si="578"/>
        <v>17.195938390934732</v>
      </c>
      <c r="S820" s="2">
        <f t="shared" si="579"/>
        <v>2.3015352571131631</v>
      </c>
      <c r="T820" s="2">
        <f t="shared" si="580"/>
        <v>0.17965889657243667</v>
      </c>
      <c r="U820" s="2">
        <f t="shared" si="581"/>
        <v>1.3101163191424772</v>
      </c>
      <c r="V820" s="2">
        <f t="shared" si="582"/>
        <v>4.9525573034096295</v>
      </c>
      <c r="W820" s="2">
        <f t="shared" si="583"/>
        <v>3.8321469508222932</v>
      </c>
      <c r="X820" s="2">
        <f t="shared" si="584"/>
        <v>1.2681995110425941</v>
      </c>
      <c r="Y820" s="2">
        <f t="shared" si="585"/>
        <v>0.29503815185768162</v>
      </c>
      <c r="Z820" s="2">
        <f t="shared" si="546"/>
        <v>100</v>
      </c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</row>
    <row r="821" spans="1:48" x14ac:dyDescent="0.2">
      <c r="C821" t="s">
        <v>174</v>
      </c>
      <c r="D821" s="2">
        <v>62.731000000000002</v>
      </c>
      <c r="E821" s="2">
        <v>0.38940000000000002</v>
      </c>
      <c r="F821" s="2">
        <v>15.9511</v>
      </c>
      <c r="G821" s="2">
        <v>2.1004</v>
      </c>
      <c r="H821" s="2">
        <v>0.126</v>
      </c>
      <c r="I821" s="2">
        <v>1.2799</v>
      </c>
      <c r="J821" s="2">
        <v>4.5983000000000001</v>
      </c>
      <c r="K821" s="2">
        <v>3.2909999999999999</v>
      </c>
      <c r="L821" s="2">
        <v>1.1886000000000001</v>
      </c>
      <c r="M821" s="2">
        <v>0.28599999999999998</v>
      </c>
      <c r="N821" s="8">
        <v>91.941599999999994</v>
      </c>
      <c r="P821" s="2">
        <f t="shared" si="576"/>
        <v>68.229180262253436</v>
      </c>
      <c r="Q821" s="2">
        <f t="shared" si="577"/>
        <v>0.42352971886501872</v>
      </c>
      <c r="R821" s="2">
        <f t="shared" si="578"/>
        <v>17.349165122208014</v>
      </c>
      <c r="S821" s="2">
        <f t="shared" si="579"/>
        <v>2.2844936350901008</v>
      </c>
      <c r="T821" s="2">
        <f t="shared" si="580"/>
        <v>0.13704351457881961</v>
      </c>
      <c r="U821" s="2">
        <f t="shared" si="581"/>
        <v>1.3920793199161208</v>
      </c>
      <c r="V821" s="2">
        <f t="shared" si="582"/>
        <v>5.0013269292681448</v>
      </c>
      <c r="W821" s="2">
        <f t="shared" si="583"/>
        <v>3.5794460831658359</v>
      </c>
      <c r="X821" s="2">
        <f t="shared" si="584"/>
        <v>1.2927771541935318</v>
      </c>
      <c r="Y821" s="2">
        <f t="shared" si="585"/>
        <v>0.31106702515509843</v>
      </c>
      <c r="Z821" s="2">
        <f t="shared" si="546"/>
        <v>100.0001087646941</v>
      </c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</row>
    <row r="822" spans="1:48" x14ac:dyDescent="0.2">
      <c r="C822" t="s">
        <v>177</v>
      </c>
      <c r="D822" s="2">
        <v>62.828699999999998</v>
      </c>
      <c r="E822" s="2">
        <v>0.33639999999999998</v>
      </c>
      <c r="F822" s="2">
        <v>15.028700000000001</v>
      </c>
      <c r="G822" s="2">
        <v>1.9453</v>
      </c>
      <c r="H822" s="2">
        <v>0.18229999999999999</v>
      </c>
      <c r="I822" s="2">
        <v>1.2029000000000001</v>
      </c>
      <c r="J822" s="2">
        <v>4.4718</v>
      </c>
      <c r="K822" s="2">
        <v>3.5653000000000001</v>
      </c>
      <c r="L822" s="2">
        <v>1.2427999999999999</v>
      </c>
      <c r="M822" s="2">
        <v>0.28310000000000002</v>
      </c>
      <c r="N822" s="8">
        <v>91.087400000000002</v>
      </c>
      <c r="P822" s="2">
        <f t="shared" si="576"/>
        <v>68.976279924555968</v>
      </c>
      <c r="Q822" s="2">
        <f t="shared" si="577"/>
        <v>0.36931562433443044</v>
      </c>
      <c r="R822" s="2">
        <f t="shared" si="578"/>
        <v>16.499208452541186</v>
      </c>
      <c r="S822" s="2">
        <f t="shared" si="579"/>
        <v>2.1356411534416395</v>
      </c>
      <c r="T822" s="2">
        <f t="shared" si="580"/>
        <v>0.20013745040477607</v>
      </c>
      <c r="U822" s="2">
        <f t="shared" si="581"/>
        <v>1.320599775600138</v>
      </c>
      <c r="V822" s="2">
        <f t="shared" si="582"/>
        <v>4.9093507993421701</v>
      </c>
      <c r="W822" s="2">
        <f t="shared" si="583"/>
        <v>3.9141527807358649</v>
      </c>
      <c r="X822" s="2">
        <f t="shared" si="584"/>
        <v>1.3644038582723843</v>
      </c>
      <c r="Y822" s="2">
        <f t="shared" si="585"/>
        <v>0.31080039610308341</v>
      </c>
      <c r="Z822" s="2">
        <f t="shared" si="546"/>
        <v>99.999890215331646</v>
      </c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</row>
    <row r="823" spans="1:48" x14ac:dyDescent="0.2">
      <c r="C823" t="s">
        <v>175</v>
      </c>
      <c r="D823" s="2">
        <v>63.274999999999999</v>
      </c>
      <c r="E823" s="2">
        <v>0.39279999999999998</v>
      </c>
      <c r="F823" s="2">
        <v>15.335000000000001</v>
      </c>
      <c r="G823" s="2">
        <v>2.0448</v>
      </c>
      <c r="H823" s="2">
        <v>0.17169999999999999</v>
      </c>
      <c r="I823" s="2">
        <v>1.1020000000000001</v>
      </c>
      <c r="J823" s="2">
        <v>4.4081999999999999</v>
      </c>
      <c r="K823" s="2">
        <v>3.5154000000000001</v>
      </c>
      <c r="L823" s="2">
        <v>1.1456</v>
      </c>
      <c r="M823" s="2">
        <v>0.4128</v>
      </c>
      <c r="N823" s="8">
        <v>91.803200000000004</v>
      </c>
      <c r="P823" s="2">
        <f t="shared" si="576"/>
        <v>68.924612649667978</v>
      </c>
      <c r="Q823" s="2">
        <f t="shared" si="577"/>
        <v>0.42787179531868164</v>
      </c>
      <c r="R823" s="2">
        <f t="shared" si="578"/>
        <v>16.704210746466355</v>
      </c>
      <c r="S823" s="2">
        <f t="shared" si="579"/>
        <v>2.2273733377485749</v>
      </c>
      <c r="T823" s="2">
        <f t="shared" si="580"/>
        <v>0.18703051745472923</v>
      </c>
      <c r="U823" s="2">
        <f t="shared" si="581"/>
        <v>1.2003938860519026</v>
      </c>
      <c r="V823" s="2">
        <f t="shared" si="582"/>
        <v>4.8017934015372008</v>
      </c>
      <c r="W823" s="2">
        <f t="shared" si="583"/>
        <v>3.8292782822385276</v>
      </c>
      <c r="X823" s="2">
        <f t="shared" si="584"/>
        <v>1.2478867839029577</v>
      </c>
      <c r="Y823" s="2">
        <f t="shared" si="585"/>
        <v>0.44965752827788136</v>
      </c>
      <c r="Z823" s="2">
        <f t="shared" si="546"/>
        <v>100.00010892866479</v>
      </c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</row>
    <row r="824" spans="1:48" x14ac:dyDescent="0.2">
      <c r="C824" t="s">
        <v>310</v>
      </c>
      <c r="D824" s="2">
        <v>62.083199999999998</v>
      </c>
      <c r="E824" s="2">
        <v>0.36009999999999998</v>
      </c>
      <c r="F824" s="2">
        <v>15.5953</v>
      </c>
      <c r="G824" s="2">
        <v>2.0047000000000001</v>
      </c>
      <c r="H824" s="2">
        <v>0.20669999999999999</v>
      </c>
      <c r="I824" s="2">
        <v>1.2188000000000001</v>
      </c>
      <c r="J824" s="2">
        <v>4.3513999999999999</v>
      </c>
      <c r="K824" s="2">
        <v>3.4979</v>
      </c>
      <c r="L824" s="2">
        <v>1.1007</v>
      </c>
      <c r="M824" s="2">
        <v>0.32969999999999999</v>
      </c>
      <c r="N824" s="8">
        <v>90.748699999999999</v>
      </c>
      <c r="P824" s="2">
        <f t="shared" si="576"/>
        <v>68.412219679179969</v>
      </c>
      <c r="Q824" s="2">
        <f t="shared" si="577"/>
        <v>0.39681009204539563</v>
      </c>
      <c r="R824" s="2">
        <f t="shared" si="578"/>
        <v>17.185149759721078</v>
      </c>
      <c r="S824" s="2">
        <f t="shared" si="579"/>
        <v>2.2090674577156482</v>
      </c>
      <c r="T824" s="2">
        <f t="shared" si="580"/>
        <v>0.2277718578888733</v>
      </c>
      <c r="U824" s="2">
        <f t="shared" si="581"/>
        <v>1.3430495423074931</v>
      </c>
      <c r="V824" s="2">
        <f t="shared" si="582"/>
        <v>4.7949998181792139</v>
      </c>
      <c r="W824" s="2">
        <f t="shared" si="583"/>
        <v>3.854490477549541</v>
      </c>
      <c r="X824" s="2">
        <f t="shared" si="584"/>
        <v>1.2129099370018523</v>
      </c>
      <c r="Y824" s="2">
        <f t="shared" si="585"/>
        <v>0.36331098957891406</v>
      </c>
      <c r="Z824" s="2">
        <f t="shared" si="546"/>
        <v>99.999779611167995</v>
      </c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</row>
    <row r="825" spans="1:48" x14ac:dyDescent="0.2">
      <c r="C825" t="s">
        <v>179</v>
      </c>
      <c r="D825" s="2">
        <v>63.142299999999999</v>
      </c>
      <c r="E825" s="2">
        <v>0.35099999999999998</v>
      </c>
      <c r="F825" s="2">
        <v>15.8714</v>
      </c>
      <c r="G825" s="2">
        <v>2.1673</v>
      </c>
      <c r="H825" s="2">
        <v>0.16089999999999999</v>
      </c>
      <c r="I825" s="2">
        <v>1.3483000000000001</v>
      </c>
      <c r="J825" s="2">
        <v>4.4591000000000003</v>
      </c>
      <c r="K825" s="2">
        <v>3.629</v>
      </c>
      <c r="L825" s="2">
        <v>1.2163999999999999</v>
      </c>
      <c r="M825" s="2">
        <v>0.2777</v>
      </c>
      <c r="N825" s="8">
        <v>92.6233</v>
      </c>
      <c r="P825" s="2">
        <f t="shared" si="576"/>
        <v>68.171075744440117</v>
      </c>
      <c r="Q825" s="2">
        <f t="shared" si="577"/>
        <v>0.37895432358812525</v>
      </c>
      <c r="R825" s="2">
        <f t="shared" si="578"/>
        <v>17.135429206258035</v>
      </c>
      <c r="S825" s="2">
        <f t="shared" si="579"/>
        <v>2.33990799291323</v>
      </c>
      <c r="T825" s="2">
        <f t="shared" si="580"/>
        <v>0.17371438935991265</v>
      </c>
      <c r="U825" s="2">
        <f t="shared" si="581"/>
        <v>1.4556812378742714</v>
      </c>
      <c r="V825" s="2">
        <f t="shared" si="582"/>
        <v>4.8142314082957531</v>
      </c>
      <c r="W825" s="2">
        <f t="shared" si="583"/>
        <v>3.9180206276390495</v>
      </c>
      <c r="X825" s="2">
        <f t="shared" si="584"/>
        <v>1.3132764649931497</v>
      </c>
      <c r="Y825" s="2">
        <f t="shared" si="585"/>
        <v>0.2998165688331122</v>
      </c>
      <c r="Z825" s="2">
        <f t="shared" si="546"/>
        <v>100.00010796419475</v>
      </c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</row>
    <row r="826" spans="1:48" x14ac:dyDescent="0.2">
      <c r="C826" t="s">
        <v>180</v>
      </c>
      <c r="D826" s="2">
        <v>63.589199999999998</v>
      </c>
      <c r="E826" s="2">
        <v>0.30170000000000002</v>
      </c>
      <c r="F826" s="2">
        <v>15.471299999999999</v>
      </c>
      <c r="G826" s="2">
        <v>1.9138999999999999</v>
      </c>
      <c r="H826" s="2">
        <v>0.22289999999999999</v>
      </c>
      <c r="I826" s="2">
        <v>1.1549</v>
      </c>
      <c r="J826" s="2">
        <v>4.5213999999999999</v>
      </c>
      <c r="K826" s="2">
        <v>3.4049</v>
      </c>
      <c r="L826" s="2">
        <v>1.1653</v>
      </c>
      <c r="M826" s="2">
        <v>0.3402</v>
      </c>
      <c r="N826" s="8">
        <v>92.085700000000003</v>
      </c>
      <c r="P826" s="2">
        <f t="shared" si="576"/>
        <v>69.05437000533199</v>
      </c>
      <c r="Q826" s="2">
        <f t="shared" si="577"/>
        <v>0.32762958852460267</v>
      </c>
      <c r="R826" s="2">
        <f t="shared" si="578"/>
        <v>16.800979956714237</v>
      </c>
      <c r="S826" s="2">
        <f t="shared" si="579"/>
        <v>2.0783900214691315</v>
      </c>
      <c r="T826" s="2">
        <f t="shared" si="580"/>
        <v>0.24205712721953568</v>
      </c>
      <c r="U826" s="2">
        <f t="shared" si="581"/>
        <v>1.2541578116906318</v>
      </c>
      <c r="V826" s="2">
        <f t="shared" si="582"/>
        <v>4.9099914536133191</v>
      </c>
      <c r="W826" s="2">
        <f t="shared" si="583"/>
        <v>3.6975339276348009</v>
      </c>
      <c r="X826" s="2">
        <f t="shared" si="584"/>
        <v>1.2654516390709958</v>
      </c>
      <c r="Y826" s="2">
        <f t="shared" si="585"/>
        <v>0.36943846873075836</v>
      </c>
      <c r="Z826" s="2">
        <f t="shared" si="546"/>
        <v>99.999999999999986</v>
      </c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</row>
    <row r="827" spans="1:48" s="13" customFormat="1" ht="17" thickBot="1" x14ac:dyDescent="0.25">
      <c r="B827" s="23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7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</row>
    <row r="828" spans="1:48" x14ac:dyDescent="0.2">
      <c r="A828" t="s">
        <v>1</v>
      </c>
      <c r="B828" s="11" t="s">
        <v>396</v>
      </c>
      <c r="C828" t="s">
        <v>243</v>
      </c>
      <c r="D828" s="2">
        <v>64.768900000000002</v>
      </c>
      <c r="E828" s="2">
        <v>0.73629999999999995</v>
      </c>
      <c r="F828" s="2">
        <v>16.141200000000001</v>
      </c>
      <c r="G828" s="2">
        <v>2.3828</v>
      </c>
      <c r="H828" s="2">
        <v>0.2074</v>
      </c>
      <c r="I828" s="2">
        <v>1.0117</v>
      </c>
      <c r="J828" s="2">
        <v>3.0528</v>
      </c>
      <c r="K828" s="2">
        <v>3.4579</v>
      </c>
      <c r="L828" s="2">
        <v>1.5117</v>
      </c>
      <c r="M828" s="2">
        <v>0.315</v>
      </c>
      <c r="N828" s="8">
        <v>93.585700000000003</v>
      </c>
      <c r="P828" s="2">
        <f t="shared" ref="P828:P841" si="606">D828/$N828*100</f>
        <v>69.208116197239534</v>
      </c>
      <c r="Q828" s="2">
        <f t="shared" ref="Q828:Q841" si="607">E828/$N828*100</f>
        <v>0.78676549942993423</v>
      </c>
      <c r="R828" s="2">
        <f t="shared" ref="R828:R841" si="608">F828/$N828*100</f>
        <v>17.247506830637587</v>
      </c>
      <c r="S828" s="2">
        <f t="shared" ref="S828:S841" si="609">G828/$N828*100</f>
        <v>2.5461154855923502</v>
      </c>
      <c r="T828" s="2">
        <f t="shared" ref="T828:T841" si="610">H828/$N828*100</f>
        <v>0.22161505443673551</v>
      </c>
      <c r="U828" s="2">
        <f t="shared" ref="U828:U841" si="611">I828/$N828*100</f>
        <v>1.0810412274524848</v>
      </c>
      <c r="V828" s="2">
        <f t="shared" ref="V828:V841" si="612">J828/$N828*100</f>
        <v>3.2620368282761145</v>
      </c>
      <c r="W828" s="2">
        <f t="shared" ref="W828:W841" si="613">K828/$N828*100</f>
        <v>3.6949021057704328</v>
      </c>
      <c r="X828" s="2">
        <f t="shared" ref="X828:X841" si="614">L828/$N828*100</f>
        <v>1.615310886171712</v>
      </c>
      <c r="Y828" s="2">
        <f t="shared" ref="Y828:Y841" si="615">M828/$N828*100</f>
        <v>0.33658988499311326</v>
      </c>
      <c r="Z828" s="2">
        <f t="shared" si="546"/>
        <v>100.00000000000001</v>
      </c>
      <c r="AB828" s="2">
        <f>AVERAGE(P828:P841)</f>
        <v>69.551489480912963</v>
      </c>
      <c r="AC828" s="2">
        <f t="shared" ref="AC828:AK828" si="616">AVERAGE(Q828:Q837)</f>
        <v>0.76494966343307391</v>
      </c>
      <c r="AD828" s="2">
        <f t="shared" si="616"/>
        <v>17.129523550215275</v>
      </c>
      <c r="AE828" s="2">
        <f t="shared" si="616"/>
        <v>2.5744712931020448</v>
      </c>
      <c r="AF828" s="2">
        <f t="shared" si="616"/>
        <v>0.16763290089065891</v>
      </c>
      <c r="AG828" s="2">
        <f t="shared" si="616"/>
        <v>1.0310306471063286</v>
      </c>
      <c r="AH828" s="2">
        <f t="shared" si="616"/>
        <v>3.1057982738742744</v>
      </c>
      <c r="AI828" s="2">
        <f t="shared" si="616"/>
        <v>3.5374318684049966</v>
      </c>
      <c r="AJ828" s="2">
        <f t="shared" si="616"/>
        <v>1.7442625950514006</v>
      </c>
      <c r="AK828" s="2">
        <f t="shared" si="616"/>
        <v>0.41246876093470969</v>
      </c>
      <c r="AL828" s="2"/>
      <c r="AM828" s="2">
        <f>_xlfn.STDEV.P(P828:P841)</f>
        <v>0.28874688990999764</v>
      </c>
      <c r="AN828" s="2">
        <f t="shared" ref="AN828:AV828" si="617">_xlfn.STDEV.P(Q828:Q841)</f>
        <v>5.004142053389847E-2</v>
      </c>
      <c r="AO828" s="2">
        <f t="shared" si="617"/>
        <v>0.20792021057578589</v>
      </c>
      <c r="AP828" s="2">
        <f t="shared" si="617"/>
        <v>0.1258990537855221</v>
      </c>
      <c r="AQ828" s="2">
        <f t="shared" si="617"/>
        <v>4.7623490930208873E-2</v>
      </c>
      <c r="AR828" s="2">
        <f t="shared" si="617"/>
        <v>4.4486749625765133E-2</v>
      </c>
      <c r="AS828" s="2">
        <f t="shared" si="617"/>
        <v>0.10985577116857223</v>
      </c>
      <c r="AT828" s="2">
        <f t="shared" si="617"/>
        <v>0.3097516898266558</v>
      </c>
      <c r="AU828" s="2">
        <f t="shared" si="617"/>
        <v>7.7980248894938931E-2</v>
      </c>
      <c r="AV828" s="2">
        <f t="shared" si="617"/>
        <v>4.8033348810435209E-2</v>
      </c>
    </row>
    <row r="829" spans="1:48" x14ac:dyDescent="0.2">
      <c r="C829" t="s">
        <v>181</v>
      </c>
      <c r="D829" s="2">
        <v>64.997399999999999</v>
      </c>
      <c r="E829" s="2">
        <v>0.71160000000000001</v>
      </c>
      <c r="F829" s="2">
        <v>15.646000000000001</v>
      </c>
      <c r="G829" s="2">
        <v>2.4376000000000002</v>
      </c>
      <c r="H829" s="2">
        <v>0.21279999999999999</v>
      </c>
      <c r="I829" s="2">
        <v>0.98089999999999999</v>
      </c>
      <c r="J829" s="2">
        <v>2.7654000000000001</v>
      </c>
      <c r="K829" s="2">
        <v>3.3864000000000001</v>
      </c>
      <c r="L829" s="2">
        <v>1.6592</v>
      </c>
      <c r="M829" s="2">
        <v>0.34949999999999998</v>
      </c>
      <c r="N829" s="8">
        <v>93.146699999999996</v>
      </c>
      <c r="P829" s="2">
        <f t="shared" si="606"/>
        <v>69.779605718721115</v>
      </c>
      <c r="Q829" s="2">
        <f t="shared" si="607"/>
        <v>0.76395621100908573</v>
      </c>
      <c r="R829" s="2">
        <f t="shared" si="608"/>
        <v>16.797159749083974</v>
      </c>
      <c r="S829" s="2">
        <f t="shared" si="609"/>
        <v>2.6169472455814327</v>
      </c>
      <c r="T829" s="2">
        <f t="shared" si="610"/>
        <v>0.2284568320724191</v>
      </c>
      <c r="U829" s="2">
        <f t="shared" si="611"/>
        <v>1.053070049717274</v>
      </c>
      <c r="V829" s="2">
        <f t="shared" si="612"/>
        <v>2.9688652416027623</v>
      </c>
      <c r="W829" s="2">
        <f t="shared" si="613"/>
        <v>3.63555552692688</v>
      </c>
      <c r="X829" s="2">
        <f t="shared" si="614"/>
        <v>1.7812762019481101</v>
      </c>
      <c r="Y829" s="2">
        <f t="shared" si="615"/>
        <v>0.37521458087081988</v>
      </c>
      <c r="Z829" s="2">
        <f t="shared" ref="Z829:Z852" si="618">SUM(P829:Y829)</f>
        <v>100.00010735753388</v>
      </c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</row>
    <row r="830" spans="1:48" x14ac:dyDescent="0.2">
      <c r="C830" t="s">
        <v>244</v>
      </c>
      <c r="D830" s="2">
        <v>64.381399999999999</v>
      </c>
      <c r="E830" s="2">
        <v>0.68269999999999997</v>
      </c>
      <c r="F830" s="2">
        <v>16.114699999999999</v>
      </c>
      <c r="G830" s="2">
        <v>2.1953</v>
      </c>
      <c r="H830" s="2">
        <v>0.10780000000000001</v>
      </c>
      <c r="I830" s="2">
        <v>0.91049999999999998</v>
      </c>
      <c r="J830" s="2">
        <v>2.9685999999999999</v>
      </c>
      <c r="K830" s="2">
        <v>3.3799000000000001</v>
      </c>
      <c r="L830" s="2">
        <v>1.6112</v>
      </c>
      <c r="M830" s="2">
        <v>0.40679999999999999</v>
      </c>
      <c r="N830" s="8">
        <v>92.759</v>
      </c>
      <c r="P830" s="2">
        <f t="shared" si="606"/>
        <v>69.407173427915353</v>
      </c>
      <c r="Q830" s="2">
        <f t="shared" si="607"/>
        <v>0.73599327288996219</v>
      </c>
      <c r="R830" s="2">
        <f t="shared" si="608"/>
        <v>17.372653866471175</v>
      </c>
      <c r="S830" s="2">
        <f t="shared" si="609"/>
        <v>2.3666706195625222</v>
      </c>
      <c r="T830" s="2">
        <f t="shared" si="610"/>
        <v>0.11621513815371015</v>
      </c>
      <c r="U830" s="2">
        <f t="shared" si="611"/>
        <v>0.9815759117713645</v>
      </c>
      <c r="V830" s="2">
        <f t="shared" si="612"/>
        <v>3.200336355501892</v>
      </c>
      <c r="W830" s="2">
        <f t="shared" si="613"/>
        <v>3.6437434642460569</v>
      </c>
      <c r="X830" s="2">
        <f t="shared" si="614"/>
        <v>1.7369743097704806</v>
      </c>
      <c r="Y830" s="2">
        <f t="shared" si="615"/>
        <v>0.43855582746687655</v>
      </c>
      <c r="Z830" s="2">
        <f t="shared" si="618"/>
        <v>99.999892193749361</v>
      </c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</row>
    <row r="831" spans="1:48" x14ac:dyDescent="0.2">
      <c r="C831" t="s">
        <v>74</v>
      </c>
      <c r="D831" s="2">
        <v>64.745199999999997</v>
      </c>
      <c r="E831" s="2">
        <v>0.68459999999999999</v>
      </c>
      <c r="F831" s="2">
        <v>16.099399999999999</v>
      </c>
      <c r="G831" s="2">
        <v>2.5367000000000002</v>
      </c>
      <c r="H831" s="2">
        <v>0.1615</v>
      </c>
      <c r="I831" s="2">
        <v>0.89529999999999998</v>
      </c>
      <c r="J831" s="2">
        <v>2.9327000000000001</v>
      </c>
      <c r="K831" s="2">
        <v>3.7288000000000001</v>
      </c>
      <c r="L831" s="2">
        <v>1.6388</v>
      </c>
      <c r="M831" s="2">
        <v>0.31730000000000003</v>
      </c>
      <c r="N831" s="8">
        <v>93.740300000000005</v>
      </c>
      <c r="P831" s="2">
        <f t="shared" si="606"/>
        <v>69.068692974099704</v>
      </c>
      <c r="Q831" s="2">
        <f t="shared" si="607"/>
        <v>0.73031556331695113</v>
      </c>
      <c r="R831" s="2">
        <f t="shared" si="608"/>
        <v>17.174470318528957</v>
      </c>
      <c r="S831" s="2">
        <f t="shared" si="609"/>
        <v>2.7060933237892346</v>
      </c>
      <c r="T831" s="2">
        <f t="shared" si="610"/>
        <v>0.17228449236881041</v>
      </c>
      <c r="U831" s="2">
        <f t="shared" si="611"/>
        <v>0.95508548617830313</v>
      </c>
      <c r="V831" s="2">
        <f t="shared" si="612"/>
        <v>3.1285370326316433</v>
      </c>
      <c r="W831" s="2">
        <f t="shared" si="613"/>
        <v>3.9777982361908375</v>
      </c>
      <c r="X831" s="2">
        <f t="shared" si="614"/>
        <v>1.7482342173003498</v>
      </c>
      <c r="Y831" s="2">
        <f t="shared" si="615"/>
        <v>0.33848835559519225</v>
      </c>
      <c r="Z831" s="2">
        <f t="shared" si="618"/>
        <v>99.999999999999986</v>
      </c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</row>
    <row r="832" spans="1:48" x14ac:dyDescent="0.2">
      <c r="C832" t="s">
        <v>77</v>
      </c>
      <c r="D832" s="2">
        <v>64.676100000000005</v>
      </c>
      <c r="E832" s="2">
        <v>0.65480000000000005</v>
      </c>
      <c r="F832" s="2">
        <v>15.657999999999999</v>
      </c>
      <c r="G832" s="2">
        <v>2.3182</v>
      </c>
      <c r="H832" s="2">
        <v>0.1643</v>
      </c>
      <c r="I832" s="2">
        <v>0.94320000000000004</v>
      </c>
      <c r="J832" s="2">
        <v>2.9483000000000001</v>
      </c>
      <c r="K832" s="2">
        <v>3.3628</v>
      </c>
      <c r="L832" s="2">
        <v>1.5699000000000001</v>
      </c>
      <c r="M832" s="2">
        <v>0.44369999999999998</v>
      </c>
      <c r="N832" s="8">
        <v>92.7393</v>
      </c>
      <c r="P832" s="2">
        <f t="shared" si="606"/>
        <v>69.73968964613708</v>
      </c>
      <c r="Q832" s="2">
        <f t="shared" si="607"/>
        <v>0.7060652819247073</v>
      </c>
      <c r="R832" s="2">
        <f t="shared" si="608"/>
        <v>16.883888491718182</v>
      </c>
      <c r="S832" s="2">
        <f t="shared" si="609"/>
        <v>2.4996953826479174</v>
      </c>
      <c r="T832" s="2">
        <f t="shared" si="610"/>
        <v>0.17716329538825504</v>
      </c>
      <c r="U832" s="2">
        <f t="shared" si="611"/>
        <v>1.0170445539269759</v>
      </c>
      <c r="V832" s="2">
        <f t="shared" si="612"/>
        <v>3.1791268642312374</v>
      </c>
      <c r="W832" s="2">
        <f t="shared" si="613"/>
        <v>3.6260786958711142</v>
      </c>
      <c r="X832" s="2">
        <f t="shared" si="614"/>
        <v>1.6928098443701862</v>
      </c>
      <c r="Y832" s="2">
        <f t="shared" si="615"/>
        <v>0.47843794378435028</v>
      </c>
      <c r="Z832" s="2">
        <f t="shared" si="618"/>
        <v>100.00000000000001</v>
      </c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</row>
    <row r="833" spans="2:48" x14ac:dyDescent="0.2">
      <c r="C833" t="s">
        <v>93</v>
      </c>
      <c r="D833" s="2">
        <v>65.230599999999995</v>
      </c>
      <c r="E833" s="2">
        <v>0.62870000000000004</v>
      </c>
      <c r="F833" s="2">
        <v>16.332999999999998</v>
      </c>
      <c r="G833" s="2">
        <v>2.5135000000000001</v>
      </c>
      <c r="H833" s="2">
        <v>0.13189999999999999</v>
      </c>
      <c r="I833" s="2">
        <v>0.96579999999999999</v>
      </c>
      <c r="J833" s="2">
        <v>2.7833999999999999</v>
      </c>
      <c r="K833" s="2">
        <v>3.2303999999999999</v>
      </c>
      <c r="L833" s="2">
        <v>1.7741</v>
      </c>
      <c r="M833" s="2">
        <v>0.39860000000000001</v>
      </c>
      <c r="N833" s="8">
        <v>93.99</v>
      </c>
      <c r="P833" s="2">
        <f t="shared" si="606"/>
        <v>69.401638472177893</v>
      </c>
      <c r="Q833" s="2">
        <f t="shared" si="607"/>
        <v>0.66890094690924573</v>
      </c>
      <c r="R833" s="2">
        <f t="shared" si="608"/>
        <v>17.377380572401318</v>
      </c>
      <c r="S833" s="2">
        <f t="shared" si="609"/>
        <v>2.6742206617725293</v>
      </c>
      <c r="T833" s="2">
        <f t="shared" si="610"/>
        <v>0.14033407809341419</v>
      </c>
      <c r="U833" s="2">
        <f t="shared" si="611"/>
        <v>1.0275561229918078</v>
      </c>
      <c r="V833" s="2">
        <f t="shared" si="612"/>
        <v>2.9613788700925632</v>
      </c>
      <c r="W833" s="2">
        <f t="shared" si="613"/>
        <v>3.4369613788700923</v>
      </c>
      <c r="X833" s="2">
        <f t="shared" si="614"/>
        <v>1.8875412277901904</v>
      </c>
      <c r="Y833" s="2">
        <f t="shared" si="615"/>
        <v>0.42408766890094696</v>
      </c>
      <c r="Z833" s="2">
        <f t="shared" si="618"/>
        <v>100.00000000000001</v>
      </c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</row>
    <row r="834" spans="2:48" x14ac:dyDescent="0.2">
      <c r="C834" t="s">
        <v>94</v>
      </c>
      <c r="D834" s="2">
        <v>64.125200000000007</v>
      </c>
      <c r="E834" s="2">
        <v>0.69969999999999999</v>
      </c>
      <c r="F834" s="2">
        <v>15.8652</v>
      </c>
      <c r="G834" s="2">
        <v>2.3814000000000002</v>
      </c>
      <c r="H834" s="2">
        <v>0.19120000000000001</v>
      </c>
      <c r="I834" s="2">
        <v>0.98540000000000005</v>
      </c>
      <c r="J834" s="2">
        <v>2.7425999999999999</v>
      </c>
      <c r="K834" s="2">
        <v>3.5956000000000001</v>
      </c>
      <c r="L834" s="2">
        <v>1.5867</v>
      </c>
      <c r="M834" s="2">
        <v>0.39910000000000001</v>
      </c>
      <c r="N834" s="8">
        <v>92.572100000000006</v>
      </c>
      <c r="P834" s="2">
        <f t="shared" si="606"/>
        <v>69.270546957452623</v>
      </c>
      <c r="Q834" s="2">
        <f t="shared" si="607"/>
        <v>0.75584328323544558</v>
      </c>
      <c r="R834" s="2">
        <f t="shared" si="608"/>
        <v>17.138209028422168</v>
      </c>
      <c r="S834" s="2">
        <f t="shared" si="609"/>
        <v>2.5724813415705166</v>
      </c>
      <c r="T834" s="2">
        <f t="shared" si="610"/>
        <v>0.20654171181165815</v>
      </c>
      <c r="U834" s="2">
        <f t="shared" si="611"/>
        <v>1.0644675879665686</v>
      </c>
      <c r="V834" s="2">
        <f t="shared" si="612"/>
        <v>2.9626636967293596</v>
      </c>
      <c r="W834" s="2">
        <f t="shared" si="613"/>
        <v>3.8841076307008269</v>
      </c>
      <c r="X834" s="2">
        <f t="shared" si="614"/>
        <v>1.7140153458763492</v>
      </c>
      <c r="Y834" s="2">
        <f t="shared" si="615"/>
        <v>0.43112341623448103</v>
      </c>
      <c r="Z834" s="2">
        <f t="shared" si="618"/>
        <v>100.00000000000001</v>
      </c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</row>
    <row r="835" spans="2:48" x14ac:dyDescent="0.2">
      <c r="C835" t="s">
        <v>272</v>
      </c>
      <c r="D835" s="2">
        <v>64.819800000000001</v>
      </c>
      <c r="E835" s="2">
        <v>0.73929999999999996</v>
      </c>
      <c r="F835" s="2">
        <v>16.121600000000001</v>
      </c>
      <c r="G835" s="2">
        <v>2.4397000000000002</v>
      </c>
      <c r="H835" s="2">
        <v>0.11559999999999999</v>
      </c>
      <c r="I835" s="2">
        <v>1.0330999999999999</v>
      </c>
      <c r="J835" s="2">
        <v>2.9300999999999999</v>
      </c>
      <c r="K835" s="2">
        <v>3.0501</v>
      </c>
      <c r="L835" s="2">
        <v>1.5718000000000001</v>
      </c>
      <c r="M835" s="2">
        <v>0.3342</v>
      </c>
      <c r="N835" s="8">
        <v>93.155299999999997</v>
      </c>
      <c r="P835" s="2">
        <f t="shared" si="606"/>
        <v>69.582514360428235</v>
      </c>
      <c r="Q835" s="2">
        <f t="shared" si="607"/>
        <v>0.79362097486670102</v>
      </c>
      <c r="R835" s="2">
        <f t="shared" si="608"/>
        <v>17.30615434655892</v>
      </c>
      <c r="S835" s="2">
        <f t="shared" si="609"/>
        <v>2.6189599518223869</v>
      </c>
      <c r="T835" s="2">
        <f t="shared" si="610"/>
        <v>0.1240938518796032</v>
      </c>
      <c r="U835" s="2">
        <f t="shared" si="611"/>
        <v>1.1090082904569036</v>
      </c>
      <c r="V835" s="2">
        <f t="shared" si="612"/>
        <v>3.1453926937061012</v>
      </c>
      <c r="W835" s="2">
        <f t="shared" si="613"/>
        <v>3.2742098409859666</v>
      </c>
      <c r="X835" s="2">
        <f t="shared" si="614"/>
        <v>1.6872899341207641</v>
      </c>
      <c r="Y835" s="2">
        <f t="shared" si="615"/>
        <v>0.35875575517442376</v>
      </c>
      <c r="Z835" s="2">
        <f t="shared" si="618"/>
        <v>100.00000000000001</v>
      </c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</row>
    <row r="836" spans="2:48" x14ac:dyDescent="0.2">
      <c r="C836" t="s">
        <v>236</v>
      </c>
      <c r="D836" s="2">
        <v>64.623599999999996</v>
      </c>
      <c r="E836" s="2">
        <v>0.78790000000000004</v>
      </c>
      <c r="F836" s="2">
        <v>15.808299999999999</v>
      </c>
      <c r="G836" s="2">
        <v>2.1932999999999998</v>
      </c>
      <c r="H836" s="2">
        <v>0.18590000000000001</v>
      </c>
      <c r="I836" s="2">
        <v>0.91180000000000005</v>
      </c>
      <c r="J836" s="2">
        <v>2.8041</v>
      </c>
      <c r="K836" s="2">
        <v>2.9470999999999998</v>
      </c>
      <c r="L836" s="2">
        <v>1.5927</v>
      </c>
      <c r="M836" s="2">
        <v>0.43740000000000001</v>
      </c>
      <c r="N836" s="8">
        <v>92.292100000000005</v>
      </c>
      <c r="P836" s="2">
        <f t="shared" si="606"/>
        <v>70.020727667915224</v>
      </c>
      <c r="Q836" s="2">
        <f t="shared" si="607"/>
        <v>0.85370253792036377</v>
      </c>
      <c r="R836" s="2">
        <f t="shared" si="608"/>
        <v>17.128551631179697</v>
      </c>
      <c r="S836" s="2">
        <f t="shared" si="609"/>
        <v>2.3764764264763718</v>
      </c>
      <c r="T836" s="2">
        <f t="shared" si="610"/>
        <v>0.20142569082294151</v>
      </c>
      <c r="U836" s="2">
        <f t="shared" si="611"/>
        <v>0.98795021459041465</v>
      </c>
      <c r="V836" s="2">
        <f t="shared" si="612"/>
        <v>3.0382882175180757</v>
      </c>
      <c r="W836" s="2">
        <f t="shared" si="613"/>
        <v>3.1932310566126456</v>
      </c>
      <c r="X836" s="2">
        <f t="shared" si="614"/>
        <v>1.7257165022791767</v>
      </c>
      <c r="Y836" s="2">
        <f t="shared" si="615"/>
        <v>0.47393005468507055</v>
      </c>
      <c r="Z836" s="2">
        <f t="shared" si="618"/>
        <v>99.999999999999972</v>
      </c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</row>
    <row r="837" spans="2:48" x14ac:dyDescent="0.2">
      <c r="C837" t="s">
        <v>237</v>
      </c>
      <c r="D837" s="2">
        <v>65.411900000000003</v>
      </c>
      <c r="E837" s="2">
        <v>0.80010000000000003</v>
      </c>
      <c r="F837" s="2">
        <v>15.798400000000001</v>
      </c>
      <c r="G837" s="2">
        <v>2.5914000000000001</v>
      </c>
      <c r="H837" s="2">
        <v>8.2600000000000007E-2</v>
      </c>
      <c r="I837" s="2">
        <v>0.96789999999999998</v>
      </c>
      <c r="J837" s="2">
        <v>3.0074999999999998</v>
      </c>
      <c r="K837" s="2">
        <v>2.8168000000000002</v>
      </c>
      <c r="L837" s="2">
        <v>1.7358</v>
      </c>
      <c r="M837" s="2">
        <v>0.43969999999999998</v>
      </c>
      <c r="N837" s="8">
        <v>93.652000000000001</v>
      </c>
      <c r="P837" s="2">
        <f t="shared" si="606"/>
        <v>69.845705377354463</v>
      </c>
      <c r="Q837" s="2">
        <f t="shared" si="607"/>
        <v>0.8543330628283432</v>
      </c>
      <c r="R837" s="2">
        <f t="shared" si="608"/>
        <v>16.86926066715073</v>
      </c>
      <c r="S837" s="2">
        <f t="shared" si="609"/>
        <v>2.7670524922051856</v>
      </c>
      <c r="T837" s="2">
        <f t="shared" si="610"/>
        <v>8.8198863879041564E-2</v>
      </c>
      <c r="U837" s="2">
        <f t="shared" si="611"/>
        <v>1.0335070260111903</v>
      </c>
      <c r="V837" s="2">
        <f t="shared" si="612"/>
        <v>3.2113569384529956</v>
      </c>
      <c r="W837" s="2">
        <f t="shared" si="613"/>
        <v>3.0077307478751125</v>
      </c>
      <c r="X837" s="2">
        <f t="shared" si="614"/>
        <v>1.8534574808866868</v>
      </c>
      <c r="Y837" s="2">
        <f t="shared" si="615"/>
        <v>0.46950412164182292</v>
      </c>
      <c r="Z837" s="2">
        <f t="shared" si="618"/>
        <v>100.00010677828557</v>
      </c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</row>
    <row r="838" spans="2:48" x14ac:dyDescent="0.2">
      <c r="C838" t="s">
        <v>238</v>
      </c>
      <c r="D838" s="2">
        <v>65.3947</v>
      </c>
      <c r="E838" s="2">
        <v>0.73939999999999995</v>
      </c>
      <c r="F838" s="2">
        <v>16.3277</v>
      </c>
      <c r="G838" s="2">
        <v>2.5882999999999998</v>
      </c>
      <c r="H838" s="2">
        <v>6.6100000000000006E-2</v>
      </c>
      <c r="I838" s="2">
        <v>0.91569999999999996</v>
      </c>
      <c r="J838" s="2">
        <v>2.9161000000000001</v>
      </c>
      <c r="K838" s="2">
        <v>2.8127</v>
      </c>
      <c r="L838" s="2">
        <v>1.6780999999999999</v>
      </c>
      <c r="M838" s="2">
        <v>0.37540000000000001</v>
      </c>
      <c r="N838" s="8">
        <v>93.814099999999996</v>
      </c>
      <c r="P838" s="2">
        <f t="shared" si="606"/>
        <v>69.706685881972973</v>
      </c>
      <c r="Q838" s="2">
        <f t="shared" si="607"/>
        <v>0.78815444586687933</v>
      </c>
      <c r="R838" s="2">
        <f t="shared" si="608"/>
        <v>17.404313424101495</v>
      </c>
      <c r="S838" s="2">
        <f t="shared" si="609"/>
        <v>2.7589669356738487</v>
      </c>
      <c r="T838" s="2">
        <f t="shared" si="610"/>
        <v>7.045849184717437E-2</v>
      </c>
      <c r="U838" s="2">
        <f t="shared" si="611"/>
        <v>0.9760792887209917</v>
      </c>
      <c r="V838" s="2">
        <f t="shared" si="612"/>
        <v>3.1083813627162655</v>
      </c>
      <c r="W838" s="2">
        <f t="shared" si="613"/>
        <v>2.9981633890854358</v>
      </c>
      <c r="X838" s="2">
        <f t="shared" si="614"/>
        <v>1.7887503051247093</v>
      </c>
      <c r="Y838" s="2">
        <f t="shared" si="615"/>
        <v>0.40015306867517786</v>
      </c>
      <c r="Z838" s="2">
        <f t="shared" si="618"/>
        <v>100.00010659378496</v>
      </c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</row>
    <row r="839" spans="2:48" x14ac:dyDescent="0.2">
      <c r="C839" t="s">
        <v>247</v>
      </c>
      <c r="D839" s="2">
        <v>65.182000000000002</v>
      </c>
      <c r="E839" s="2">
        <v>0.76500000000000001</v>
      </c>
      <c r="F839" s="2">
        <v>15.971500000000001</v>
      </c>
      <c r="G839" s="2">
        <v>2.5508000000000002</v>
      </c>
      <c r="H839" s="2">
        <v>0.1321</v>
      </c>
      <c r="I839" s="2">
        <v>0.94740000000000002</v>
      </c>
      <c r="J839" s="2">
        <v>2.9245999999999999</v>
      </c>
      <c r="K839" s="2">
        <v>3.0691000000000002</v>
      </c>
      <c r="L839" s="2">
        <v>1.7695000000000001</v>
      </c>
      <c r="M839" s="2">
        <v>0.35520000000000002</v>
      </c>
      <c r="N839" s="8">
        <v>93.667100000000005</v>
      </c>
      <c r="P839" s="2">
        <f t="shared" si="606"/>
        <v>69.58900190141469</v>
      </c>
      <c r="Q839" s="2">
        <f t="shared" si="607"/>
        <v>0.81672220021757913</v>
      </c>
      <c r="R839" s="2">
        <f t="shared" si="608"/>
        <v>17.051344602320345</v>
      </c>
      <c r="S839" s="2">
        <f t="shared" si="609"/>
        <v>2.7232614226339882</v>
      </c>
      <c r="T839" s="2">
        <f t="shared" si="610"/>
        <v>0.14103137601142768</v>
      </c>
      <c r="U839" s="2">
        <f t="shared" si="611"/>
        <v>1.0114543954067114</v>
      </c>
      <c r="V839" s="2">
        <f t="shared" si="612"/>
        <v>3.1223343094854008</v>
      </c>
      <c r="W839" s="2">
        <f t="shared" si="613"/>
        <v>3.2766040584153879</v>
      </c>
      <c r="X839" s="2">
        <f t="shared" si="614"/>
        <v>1.8891371676928184</v>
      </c>
      <c r="Y839" s="2">
        <f t="shared" si="615"/>
        <v>0.37921532747357395</v>
      </c>
      <c r="Z839" s="2">
        <f t="shared" si="618"/>
        <v>100.00010676107192</v>
      </c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</row>
    <row r="840" spans="2:48" x14ac:dyDescent="0.2">
      <c r="C840" t="s">
        <v>240</v>
      </c>
      <c r="D840" s="2">
        <v>64.977800000000002</v>
      </c>
      <c r="E840" s="2">
        <v>0.72799999999999998</v>
      </c>
      <c r="F840" s="2">
        <v>16.442599999999999</v>
      </c>
      <c r="G840" s="2">
        <v>2.5741999999999998</v>
      </c>
      <c r="H840" s="2">
        <v>0.1857</v>
      </c>
      <c r="I840" s="2">
        <v>0.94920000000000004</v>
      </c>
      <c r="J840" s="2">
        <v>3.1417000000000002</v>
      </c>
      <c r="K840" s="2">
        <v>2.9192999999999998</v>
      </c>
      <c r="L840" s="2">
        <v>1.5709</v>
      </c>
      <c r="M840" s="2">
        <v>0.4355</v>
      </c>
      <c r="N840" s="8">
        <v>93.924800000000005</v>
      </c>
      <c r="P840" s="2">
        <f t="shared" si="606"/>
        <v>69.18066367988007</v>
      </c>
      <c r="Q840" s="2">
        <f t="shared" si="607"/>
        <v>0.77508815563088762</v>
      </c>
      <c r="R840" s="2">
        <f t="shared" si="608"/>
        <v>17.506132565626967</v>
      </c>
      <c r="S840" s="2">
        <f t="shared" si="609"/>
        <v>2.740703200858559</v>
      </c>
      <c r="T840" s="2">
        <f t="shared" si="610"/>
        <v>0.19771136057782396</v>
      </c>
      <c r="U840" s="2">
        <f t="shared" si="611"/>
        <v>1.0105957106110419</v>
      </c>
      <c r="V840" s="2">
        <f t="shared" si="612"/>
        <v>3.3449099705296153</v>
      </c>
      <c r="W840" s="2">
        <f t="shared" si="613"/>
        <v>3.1081247977105084</v>
      </c>
      <c r="X840" s="2">
        <f t="shared" si="614"/>
        <v>1.6725082193414305</v>
      </c>
      <c r="Y840" s="2">
        <f t="shared" si="615"/>
        <v>0.46366880738633459</v>
      </c>
      <c r="Z840" s="2">
        <f t="shared" si="618"/>
        <v>100.00010646815323</v>
      </c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</row>
    <row r="841" spans="2:48" x14ac:dyDescent="0.2">
      <c r="C841" t="s">
        <v>241</v>
      </c>
      <c r="D841" s="2">
        <v>65.414299999999997</v>
      </c>
      <c r="E841" s="2">
        <v>0.73899999999999999</v>
      </c>
      <c r="F841" s="2">
        <v>16.040299999999998</v>
      </c>
      <c r="G841" s="2">
        <v>2.4260000000000002</v>
      </c>
      <c r="H841" s="2">
        <v>0.1694</v>
      </c>
      <c r="I841" s="2">
        <v>0.89549999999999996</v>
      </c>
      <c r="J841" s="2">
        <v>2.9192999999999998</v>
      </c>
      <c r="K841" s="2">
        <v>2.9636999999999998</v>
      </c>
      <c r="L841" s="2">
        <v>1.6207</v>
      </c>
      <c r="M841" s="2">
        <v>0.36749999999999999</v>
      </c>
      <c r="N841" s="8">
        <v>93.555800000000005</v>
      </c>
      <c r="P841" s="2">
        <f t="shared" si="606"/>
        <v>69.92009047007241</v>
      </c>
      <c r="Q841" s="2">
        <f t="shared" si="607"/>
        <v>0.78990292424414088</v>
      </c>
      <c r="R841" s="2">
        <f t="shared" si="608"/>
        <v>17.14516897936846</v>
      </c>
      <c r="S841" s="2">
        <f t="shared" si="609"/>
        <v>2.5931048636214964</v>
      </c>
      <c r="T841" s="2">
        <f t="shared" si="610"/>
        <v>0.18106841051009129</v>
      </c>
      <c r="U841" s="2">
        <f t="shared" si="611"/>
        <v>0.95718277220653325</v>
      </c>
      <c r="V841" s="2">
        <f t="shared" si="612"/>
        <v>3.1203837709687687</v>
      </c>
      <c r="W841" s="2">
        <f t="shared" si="613"/>
        <v>3.1678420792724769</v>
      </c>
      <c r="X841" s="2">
        <f t="shared" si="614"/>
        <v>1.7323351411670895</v>
      </c>
      <c r="Y841" s="2">
        <f t="shared" si="615"/>
        <v>0.39281370048676828</v>
      </c>
      <c r="Z841" s="2">
        <f t="shared" si="618"/>
        <v>99.99989311191824</v>
      </c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</row>
    <row r="842" spans="2:48" x14ac:dyDescent="0.2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8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</row>
    <row r="843" spans="2:48" x14ac:dyDescent="0.2">
      <c r="B843" s="11" t="s">
        <v>0</v>
      </c>
      <c r="C843" t="s">
        <v>77</v>
      </c>
      <c r="D843" s="2">
        <v>55.135899999999999</v>
      </c>
      <c r="E843" s="2">
        <v>0.96309999999999996</v>
      </c>
      <c r="F843" s="2">
        <v>16.993500000000001</v>
      </c>
      <c r="G843" s="2">
        <v>6.3611000000000004</v>
      </c>
      <c r="H843" s="2">
        <v>0.22620000000000001</v>
      </c>
      <c r="I843" s="2">
        <v>2.9405000000000001</v>
      </c>
      <c r="J843" s="2">
        <v>6.3297999999999996</v>
      </c>
      <c r="K843" s="2">
        <v>3.3895</v>
      </c>
      <c r="L843" s="2">
        <v>0.73109999999999997</v>
      </c>
      <c r="M843" s="2">
        <v>0.27829999999999999</v>
      </c>
      <c r="N843" s="8">
        <v>93.349100000000007</v>
      </c>
      <c r="P843" s="2">
        <f t="shared" ref="P843:P852" si="619">D843/$N843*100</f>
        <v>59.064200940341152</v>
      </c>
      <c r="Q843" s="2">
        <f t="shared" ref="Q843:Q852" si="620">E843/$N843*100</f>
        <v>1.0317185703986433</v>
      </c>
      <c r="R843" s="2">
        <f t="shared" ref="R843:R852" si="621">F843/$N843*100</f>
        <v>18.204246211265023</v>
      </c>
      <c r="S843" s="2">
        <f t="shared" ref="S843:S852" si="622">G843/$N843*100</f>
        <v>6.8143131535279924</v>
      </c>
      <c r="T843" s="2">
        <f t="shared" ref="T843:T852" si="623">H843/$N843*100</f>
        <v>0.24231620872616874</v>
      </c>
      <c r="U843" s="2">
        <f t="shared" ref="U843:U852" si="624">I843/$N843*100</f>
        <v>3.1500035886794833</v>
      </c>
      <c r="V843" s="2">
        <f t="shared" ref="V843:V852" si="625">J843/$N843*100</f>
        <v>6.7807831034257413</v>
      </c>
      <c r="W843" s="2">
        <f t="shared" ref="W843:W852" si="626">K843/$N843*100</f>
        <v>3.6309937642676786</v>
      </c>
      <c r="X843" s="2">
        <f t="shared" ref="X843:X852" si="627">L843/$N843*100</f>
        <v>0.78318912555129061</v>
      </c>
      <c r="Y843" s="2">
        <f t="shared" ref="Y843:Y852" si="628">M843/$N843*100</f>
        <v>0.29812820905611298</v>
      </c>
      <c r="Z843" s="2">
        <f t="shared" si="618"/>
        <v>99.999892875239283</v>
      </c>
      <c r="AB843" s="2">
        <f>AVERAGE(P843:P852)</f>
        <v>59.333590898957517</v>
      </c>
      <c r="AC843" s="2">
        <f t="shared" ref="AC843:AK843" si="629">AVERAGE(Q843:Q852)</f>
        <v>1.0360676739717913</v>
      </c>
      <c r="AD843" s="2">
        <f t="shared" si="629"/>
        <v>18.608209449788546</v>
      </c>
      <c r="AE843" s="2">
        <f t="shared" si="629"/>
        <v>6.2939902945414543</v>
      </c>
      <c r="AF843" s="2">
        <f t="shared" si="629"/>
        <v>0.24211750245466718</v>
      </c>
      <c r="AG843" s="2">
        <f t="shared" si="629"/>
        <v>2.9745941211689155</v>
      </c>
      <c r="AH843" s="2">
        <f t="shared" si="629"/>
        <v>6.7897156180376941</v>
      </c>
      <c r="AI843" s="2">
        <f t="shared" si="629"/>
        <v>3.6221056935090443</v>
      </c>
      <c r="AJ843" s="2">
        <f t="shared" si="629"/>
        <v>0.84842877975202013</v>
      </c>
      <c r="AK843" s="2">
        <f t="shared" si="629"/>
        <v>0.25116928612936895</v>
      </c>
      <c r="AL843" s="2"/>
      <c r="AM843" s="2">
        <f>_xlfn.STDEV.P(P843:P852)</f>
        <v>0.64408660754793823</v>
      </c>
      <c r="AN843" s="2">
        <f t="shared" ref="AN843:AV843" si="630">_xlfn.STDEV.P(Q843:Q852)</f>
        <v>0.15722399193208955</v>
      </c>
      <c r="AO843" s="2">
        <f t="shared" si="630"/>
        <v>0.64258899274267312</v>
      </c>
      <c r="AP843" s="2">
        <f t="shared" si="630"/>
        <v>0.30374723509204032</v>
      </c>
      <c r="AQ843" s="2">
        <f t="shared" si="630"/>
        <v>2.6914706257016415E-2</v>
      </c>
      <c r="AR843" s="2">
        <f t="shared" si="630"/>
        <v>0.12261484218657535</v>
      </c>
      <c r="AS843" s="2">
        <f t="shared" si="630"/>
        <v>0.22748472905235939</v>
      </c>
      <c r="AT843" s="2">
        <f t="shared" si="630"/>
        <v>0.15478996134516954</v>
      </c>
      <c r="AU843" s="2">
        <f t="shared" si="630"/>
        <v>3.6483726233627514E-2</v>
      </c>
      <c r="AV843" s="2">
        <f t="shared" si="630"/>
        <v>3.1844800747032984E-2</v>
      </c>
    </row>
    <row r="844" spans="2:48" x14ac:dyDescent="0.2">
      <c r="C844" t="s">
        <v>93</v>
      </c>
      <c r="D844" s="2">
        <v>54.878300000000003</v>
      </c>
      <c r="E844" s="2">
        <v>0.91690000000000005</v>
      </c>
      <c r="F844" s="2">
        <v>17.8963</v>
      </c>
      <c r="G844" s="2">
        <v>5.9229000000000003</v>
      </c>
      <c r="H844" s="2">
        <v>0.22620000000000001</v>
      </c>
      <c r="I844" s="2">
        <v>2.8285</v>
      </c>
      <c r="J844" s="2">
        <v>6.4768999999999997</v>
      </c>
      <c r="K844" s="2">
        <v>3.2919</v>
      </c>
      <c r="L844" s="2">
        <v>0.80620000000000003</v>
      </c>
      <c r="M844" s="2">
        <v>0.22839999999999999</v>
      </c>
      <c r="N844" s="8">
        <v>93.472499999999997</v>
      </c>
      <c r="P844" s="2">
        <f t="shared" si="619"/>
        <v>58.710636818315557</v>
      </c>
      <c r="Q844" s="2">
        <f t="shared" si="620"/>
        <v>0.98093022011821673</v>
      </c>
      <c r="R844" s="2">
        <f t="shared" si="621"/>
        <v>19.146059001310547</v>
      </c>
      <c r="S844" s="2">
        <f t="shared" si="622"/>
        <v>6.336516087619354</v>
      </c>
      <c r="T844" s="2">
        <f t="shared" si="623"/>
        <v>0.24199630907486164</v>
      </c>
      <c r="U844" s="2">
        <f t="shared" si="624"/>
        <v>3.0260236968092222</v>
      </c>
      <c r="V844" s="2">
        <f t="shared" si="625"/>
        <v>6.929203776511808</v>
      </c>
      <c r="W844" s="2">
        <f t="shared" si="626"/>
        <v>3.5217844820669182</v>
      </c>
      <c r="X844" s="2">
        <f t="shared" si="627"/>
        <v>0.86249966567707081</v>
      </c>
      <c r="Y844" s="2">
        <f t="shared" si="628"/>
        <v>0.2443499424964562</v>
      </c>
      <c r="Z844" s="2">
        <f t="shared" si="618"/>
        <v>100.00000000000003</v>
      </c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</row>
    <row r="845" spans="2:48" x14ac:dyDescent="0.2">
      <c r="C845" t="s">
        <v>94</v>
      </c>
      <c r="D845" s="2">
        <v>56.361199999999997</v>
      </c>
      <c r="E845" s="2">
        <v>0.9103</v>
      </c>
      <c r="F845" s="2">
        <v>17.484500000000001</v>
      </c>
      <c r="G845" s="2">
        <v>5.5655000000000001</v>
      </c>
      <c r="H845" s="2">
        <v>0.27450000000000002</v>
      </c>
      <c r="I845" s="2">
        <v>2.5796999999999999</v>
      </c>
      <c r="J845" s="2">
        <v>6.2961</v>
      </c>
      <c r="K845" s="2">
        <v>3.4443000000000001</v>
      </c>
      <c r="L845" s="2">
        <v>0.7893</v>
      </c>
      <c r="M845" s="2">
        <v>0.22170000000000001</v>
      </c>
      <c r="N845" s="8">
        <v>93.927000000000007</v>
      </c>
      <c r="P845" s="2">
        <f t="shared" si="619"/>
        <v>60.005323282975063</v>
      </c>
      <c r="Q845" s="2">
        <f t="shared" si="620"/>
        <v>0.96915689844240727</v>
      </c>
      <c r="R845" s="2">
        <f t="shared" si="621"/>
        <v>18.614988235544626</v>
      </c>
      <c r="S845" s="2">
        <f t="shared" si="622"/>
        <v>5.9253462795575285</v>
      </c>
      <c r="T845" s="2">
        <f t="shared" si="623"/>
        <v>0.29224823533169375</v>
      </c>
      <c r="U845" s="2">
        <f t="shared" si="624"/>
        <v>2.7464946181609116</v>
      </c>
      <c r="V845" s="2">
        <f t="shared" si="625"/>
        <v>6.7031843878756909</v>
      </c>
      <c r="W845" s="2">
        <f t="shared" si="626"/>
        <v>3.6669967102111212</v>
      </c>
      <c r="X845" s="2">
        <f t="shared" si="627"/>
        <v>0.84033345044555863</v>
      </c>
      <c r="Y845" s="2">
        <f t="shared" si="628"/>
        <v>0.23603436711488709</v>
      </c>
      <c r="Z845" s="2">
        <f t="shared" si="618"/>
        <v>100.00010646565948</v>
      </c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</row>
    <row r="846" spans="2:48" x14ac:dyDescent="0.2">
      <c r="C846" t="s">
        <v>245</v>
      </c>
      <c r="D846" s="2">
        <v>56.7774</v>
      </c>
      <c r="E846" s="2">
        <v>1.2010000000000001</v>
      </c>
      <c r="F846" s="2">
        <v>16.560300000000002</v>
      </c>
      <c r="G846" s="2">
        <v>6.0163000000000002</v>
      </c>
      <c r="H846" s="2">
        <v>0.23169999999999999</v>
      </c>
      <c r="I846" s="2">
        <v>2.7229000000000001</v>
      </c>
      <c r="J846" s="2">
        <v>5.9130000000000003</v>
      </c>
      <c r="K846" s="2">
        <v>3.5259</v>
      </c>
      <c r="L846" s="2">
        <v>0.86429999999999996</v>
      </c>
      <c r="M846" s="2">
        <v>0.20380000000000001</v>
      </c>
      <c r="N846" s="8">
        <v>94.016599999999997</v>
      </c>
      <c r="P846" s="2">
        <f t="shared" si="619"/>
        <v>60.390824599060167</v>
      </c>
      <c r="Q846" s="2">
        <f t="shared" si="620"/>
        <v>1.2774339850622125</v>
      </c>
      <c r="R846" s="2">
        <f t="shared" si="621"/>
        <v>17.614229827498551</v>
      </c>
      <c r="S846" s="2">
        <f t="shared" si="622"/>
        <v>6.3991890793753452</v>
      </c>
      <c r="T846" s="2">
        <f t="shared" si="623"/>
        <v>0.24644584041541598</v>
      </c>
      <c r="U846" s="2">
        <f t="shared" si="624"/>
        <v>2.8961906727109894</v>
      </c>
      <c r="V846" s="2">
        <f t="shared" si="625"/>
        <v>6.289314865672659</v>
      </c>
      <c r="W846" s="2">
        <f t="shared" si="626"/>
        <v>3.7502951606418442</v>
      </c>
      <c r="X846" s="2">
        <f t="shared" si="627"/>
        <v>0.91930573962470452</v>
      </c>
      <c r="Y846" s="2">
        <f t="shared" si="628"/>
        <v>0.21677022993811731</v>
      </c>
      <c r="Z846" s="2">
        <f t="shared" si="618"/>
        <v>100.00000000000001</v>
      </c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</row>
    <row r="847" spans="2:48" x14ac:dyDescent="0.2">
      <c r="C847" t="s">
        <v>151</v>
      </c>
      <c r="D847" s="2">
        <v>56.232700000000001</v>
      </c>
      <c r="E847" s="2">
        <v>1.1374</v>
      </c>
      <c r="F847" s="2">
        <v>16.5276</v>
      </c>
      <c r="G847" s="2">
        <v>5.827</v>
      </c>
      <c r="H847" s="2">
        <v>0.26090000000000002</v>
      </c>
      <c r="I847" s="2">
        <v>2.7313000000000001</v>
      </c>
      <c r="J847" s="2">
        <v>6.0389999999999997</v>
      </c>
      <c r="K847" s="2">
        <v>3.3839999999999999</v>
      </c>
      <c r="L847" s="2">
        <v>0.82879999999999998</v>
      </c>
      <c r="M847" s="2">
        <v>0.26779999999999998</v>
      </c>
      <c r="N847" s="8">
        <v>93.236500000000007</v>
      </c>
      <c r="P847" s="2">
        <f t="shared" si="619"/>
        <v>60.311895019654315</v>
      </c>
      <c r="Q847" s="2">
        <f t="shared" si="620"/>
        <v>1.2199085122242896</v>
      </c>
      <c r="R847" s="2">
        <f t="shared" si="621"/>
        <v>17.726534136309276</v>
      </c>
      <c r="S847" s="2">
        <f t="shared" si="622"/>
        <v>6.2496983477500763</v>
      </c>
      <c r="T847" s="2">
        <f t="shared" si="623"/>
        <v>0.27982603379577742</v>
      </c>
      <c r="U847" s="2">
        <f t="shared" si="624"/>
        <v>2.9294321429912102</v>
      </c>
      <c r="V847" s="2">
        <f t="shared" si="625"/>
        <v>6.4770771103591391</v>
      </c>
      <c r="W847" s="2">
        <f t="shared" si="626"/>
        <v>3.6294798710805312</v>
      </c>
      <c r="X847" s="2">
        <f t="shared" si="627"/>
        <v>0.88892225684147286</v>
      </c>
      <c r="Y847" s="2">
        <f t="shared" si="628"/>
        <v>0.28722656899390259</v>
      </c>
      <c r="Z847" s="2">
        <f t="shared" si="618"/>
        <v>99.999999999999986</v>
      </c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</row>
    <row r="848" spans="2:48" x14ac:dyDescent="0.2">
      <c r="C848" t="s">
        <v>166</v>
      </c>
      <c r="D848" s="2">
        <v>55.002000000000002</v>
      </c>
      <c r="E848" s="2">
        <v>0.90049999999999997</v>
      </c>
      <c r="F848" s="2">
        <v>18.0076</v>
      </c>
      <c r="G848" s="2">
        <v>5.8884999999999996</v>
      </c>
      <c r="H848" s="2">
        <v>0.2157</v>
      </c>
      <c r="I848" s="2">
        <v>2.9346000000000001</v>
      </c>
      <c r="J848" s="2">
        <v>6.5</v>
      </c>
      <c r="K848" s="2">
        <v>3.3748999999999998</v>
      </c>
      <c r="L848" s="2">
        <v>0.80489999999999995</v>
      </c>
      <c r="M848" s="2">
        <v>0.20749999999999999</v>
      </c>
      <c r="N848" s="8">
        <v>93.836200000000005</v>
      </c>
      <c r="P848" s="2">
        <f t="shared" si="619"/>
        <v>58.614905548178633</v>
      </c>
      <c r="Q848" s="2">
        <f t="shared" si="620"/>
        <v>0.95965096625822444</v>
      </c>
      <c r="R848" s="2">
        <f t="shared" si="621"/>
        <v>19.190461676836872</v>
      </c>
      <c r="S848" s="2">
        <f t="shared" si="622"/>
        <v>6.2752967404903437</v>
      </c>
      <c r="T848" s="2">
        <f t="shared" si="623"/>
        <v>0.22986864344464075</v>
      </c>
      <c r="U848" s="2">
        <f t="shared" si="624"/>
        <v>3.1273644925945421</v>
      </c>
      <c r="V848" s="2">
        <f t="shared" si="625"/>
        <v>6.9269642206312696</v>
      </c>
      <c r="W848" s="2">
        <f t="shared" si="626"/>
        <v>3.5965863920320724</v>
      </c>
      <c r="X848" s="2">
        <f t="shared" si="627"/>
        <v>0.85777130787478595</v>
      </c>
      <c r="Y848" s="2">
        <f t="shared" si="628"/>
        <v>0.2211300116586136</v>
      </c>
      <c r="Z848" s="2">
        <f t="shared" si="618"/>
        <v>100</v>
      </c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</row>
    <row r="849" spans="1:75" x14ac:dyDescent="0.2">
      <c r="C849" t="s">
        <v>167</v>
      </c>
      <c r="D849" s="2">
        <v>55.1875</v>
      </c>
      <c r="E849" s="2">
        <v>0.86450000000000005</v>
      </c>
      <c r="F849" s="2">
        <v>18.2974</v>
      </c>
      <c r="G849" s="2">
        <v>5.8623000000000003</v>
      </c>
      <c r="H849" s="2">
        <v>0.21299999999999999</v>
      </c>
      <c r="I849" s="2">
        <v>2.91</v>
      </c>
      <c r="J849" s="2">
        <v>6.5098000000000003</v>
      </c>
      <c r="K849" s="2">
        <v>3.3723000000000001</v>
      </c>
      <c r="L849" s="2">
        <v>0.7833</v>
      </c>
      <c r="M849" s="2">
        <v>0.19919999999999999</v>
      </c>
      <c r="N849" s="8">
        <v>94.199399999999997</v>
      </c>
      <c r="P849" s="2">
        <f t="shared" si="619"/>
        <v>58.585829633734399</v>
      </c>
      <c r="Q849" s="2">
        <f t="shared" si="620"/>
        <v>0.91773408323195271</v>
      </c>
      <c r="R849" s="2">
        <f t="shared" si="621"/>
        <v>19.424115227910157</v>
      </c>
      <c r="S849" s="2">
        <f t="shared" si="622"/>
        <v>6.2232880464206781</v>
      </c>
      <c r="T849" s="2">
        <f t="shared" si="623"/>
        <v>0.2261160899114007</v>
      </c>
      <c r="U849" s="2">
        <f t="shared" si="624"/>
        <v>3.0891916509022352</v>
      </c>
      <c r="V849" s="2">
        <f t="shared" si="625"/>
        <v>6.9106597281935978</v>
      </c>
      <c r="W849" s="2">
        <f t="shared" si="626"/>
        <v>3.5799591080197963</v>
      </c>
      <c r="X849" s="2">
        <f t="shared" si="627"/>
        <v>0.83153395881502434</v>
      </c>
      <c r="Y849" s="2">
        <f t="shared" si="628"/>
        <v>0.2114663150720705</v>
      </c>
      <c r="Z849" s="2">
        <f t="shared" si="618"/>
        <v>99.999893842211307</v>
      </c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</row>
    <row r="850" spans="1:75" x14ac:dyDescent="0.2">
      <c r="C850" t="s">
        <v>168</v>
      </c>
      <c r="D850" s="2">
        <v>55.610900000000001</v>
      </c>
      <c r="E850" s="2">
        <v>0.69869999999999999</v>
      </c>
      <c r="F850" s="2">
        <v>18.093</v>
      </c>
      <c r="G850" s="2">
        <v>5.3182</v>
      </c>
      <c r="H850" s="2">
        <v>0.2026</v>
      </c>
      <c r="I850" s="2">
        <v>2.6560999999999999</v>
      </c>
      <c r="J850" s="2">
        <v>6.4333999999999998</v>
      </c>
      <c r="K850" s="2">
        <v>3.6751999999999998</v>
      </c>
      <c r="L850" s="2">
        <v>0.80630000000000002</v>
      </c>
      <c r="M850" s="2">
        <v>0.23200000000000001</v>
      </c>
      <c r="N850" s="8">
        <v>93.726399999999998</v>
      </c>
      <c r="P850" s="2">
        <f t="shared" si="619"/>
        <v>59.333229484969017</v>
      </c>
      <c r="Q850" s="2">
        <f t="shared" si="620"/>
        <v>0.74546765905870704</v>
      </c>
      <c r="R850" s="2">
        <f t="shared" si="621"/>
        <v>19.304059475238567</v>
      </c>
      <c r="S850" s="2">
        <f t="shared" si="622"/>
        <v>5.6741750456648292</v>
      </c>
      <c r="T850" s="2">
        <f t="shared" si="623"/>
        <v>0.21616108161627889</v>
      </c>
      <c r="U850" s="2">
        <f t="shared" si="624"/>
        <v>2.8338867170829136</v>
      </c>
      <c r="V850" s="2">
        <f t="shared" si="625"/>
        <v>6.8640212362792123</v>
      </c>
      <c r="W850" s="2">
        <f t="shared" si="626"/>
        <v>3.9212004301882923</v>
      </c>
      <c r="X850" s="2">
        <f t="shared" si="627"/>
        <v>0.86026989194079795</v>
      </c>
      <c r="Y850" s="2">
        <f t="shared" si="628"/>
        <v>0.24752897796138551</v>
      </c>
      <c r="Z850" s="2">
        <f t="shared" si="618"/>
        <v>100</v>
      </c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</row>
    <row r="851" spans="1:75" x14ac:dyDescent="0.2">
      <c r="C851" t="s">
        <v>272</v>
      </c>
      <c r="D851" s="2">
        <v>55.388599999999997</v>
      </c>
      <c r="E851" s="2">
        <v>0.9526</v>
      </c>
      <c r="F851" s="2">
        <v>17.683900000000001</v>
      </c>
      <c r="G851" s="2">
        <v>6.0557999999999996</v>
      </c>
      <c r="H851" s="2">
        <v>0.1837</v>
      </c>
      <c r="I851" s="2">
        <v>2.7755000000000001</v>
      </c>
      <c r="J851" s="2">
        <v>6.6334</v>
      </c>
      <c r="K851" s="2">
        <v>3.0748000000000002</v>
      </c>
      <c r="L851" s="2">
        <v>0.77270000000000005</v>
      </c>
      <c r="M851" s="2">
        <v>0.28399999999999997</v>
      </c>
      <c r="N851" s="8">
        <v>93.805000000000007</v>
      </c>
      <c r="P851" s="2">
        <f t="shared" si="619"/>
        <v>59.046532700815511</v>
      </c>
      <c r="Q851" s="2">
        <f t="shared" si="620"/>
        <v>1.0155109002718405</v>
      </c>
      <c r="R851" s="2">
        <f t="shared" si="621"/>
        <v>18.851766963381483</v>
      </c>
      <c r="S851" s="2">
        <f t="shared" si="622"/>
        <v>6.4557326368530452</v>
      </c>
      <c r="T851" s="2">
        <f t="shared" si="623"/>
        <v>0.19583177868983526</v>
      </c>
      <c r="U851" s="2">
        <f t="shared" si="624"/>
        <v>2.958797505463461</v>
      </c>
      <c r="V851" s="2">
        <f t="shared" si="625"/>
        <v>7.0714780662011618</v>
      </c>
      <c r="W851" s="2">
        <f t="shared" si="626"/>
        <v>3.2778636533233838</v>
      </c>
      <c r="X851" s="2">
        <f t="shared" si="627"/>
        <v>0.82373007835403222</v>
      </c>
      <c r="Y851" s="2">
        <f t="shared" si="628"/>
        <v>0.30275571664623413</v>
      </c>
      <c r="Z851" s="2">
        <f t="shared" si="618"/>
        <v>99.999999999999986</v>
      </c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</row>
    <row r="852" spans="1:75" x14ac:dyDescent="0.2">
      <c r="C852" t="s">
        <v>235</v>
      </c>
      <c r="D852" s="2">
        <v>55.445599999999999</v>
      </c>
      <c r="E852" s="2">
        <v>1.1629</v>
      </c>
      <c r="F852" s="2">
        <v>16.8431</v>
      </c>
      <c r="G852" s="2">
        <v>6.1611000000000002</v>
      </c>
      <c r="H852" s="2">
        <v>0.23419999999999999</v>
      </c>
      <c r="I852" s="2">
        <v>2.7955999999999999</v>
      </c>
      <c r="J852" s="2">
        <v>6.4961000000000002</v>
      </c>
      <c r="K852" s="2">
        <v>3.4104999999999999</v>
      </c>
      <c r="L852" s="2">
        <v>0.76400000000000001</v>
      </c>
      <c r="M852" s="2">
        <v>0.23039999999999999</v>
      </c>
      <c r="N852" s="8">
        <v>93.543499999999995</v>
      </c>
      <c r="P852" s="2">
        <f t="shared" si="619"/>
        <v>59.272530961531267</v>
      </c>
      <c r="Q852" s="2">
        <f t="shared" si="620"/>
        <v>1.243164944651419</v>
      </c>
      <c r="R852" s="2">
        <f t="shared" si="621"/>
        <v>18.005633742590348</v>
      </c>
      <c r="S852" s="2">
        <f t="shared" si="622"/>
        <v>6.5863475281553505</v>
      </c>
      <c r="T852" s="2">
        <f t="shared" si="623"/>
        <v>0.25036480354059876</v>
      </c>
      <c r="U852" s="2">
        <f t="shared" si="624"/>
        <v>2.988556126294184</v>
      </c>
      <c r="V852" s="2">
        <f t="shared" si="625"/>
        <v>6.9444696852266601</v>
      </c>
      <c r="W852" s="2">
        <f t="shared" si="626"/>
        <v>3.645897363258805</v>
      </c>
      <c r="X852" s="2">
        <f t="shared" si="627"/>
        <v>0.81673232239546312</v>
      </c>
      <c r="Y852" s="2">
        <f t="shared" si="628"/>
        <v>0.2463025223559093</v>
      </c>
      <c r="Z852" s="2">
        <f t="shared" si="618"/>
        <v>100.00000000000001</v>
      </c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</row>
    <row r="853" spans="1:75" x14ac:dyDescent="0.2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8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</row>
    <row r="854" spans="1:75" x14ac:dyDescent="0.2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8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</row>
    <row r="855" spans="1:75" x14ac:dyDescent="0.2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8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</row>
    <row r="856" spans="1:75" x14ac:dyDescent="0.2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8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</row>
    <row r="857" spans="1:75" s="38" customFormat="1" ht="17" thickBot="1" x14ac:dyDescent="0.25">
      <c r="A857" s="38" t="s">
        <v>562</v>
      </c>
      <c r="B857" s="39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1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</row>
    <row r="858" spans="1:75" x14ac:dyDescent="0.2">
      <c r="A858" t="s">
        <v>1</v>
      </c>
      <c r="B858" s="11" t="s">
        <v>563</v>
      </c>
      <c r="C858" t="s">
        <v>68</v>
      </c>
      <c r="D858">
        <v>53.637300000000003</v>
      </c>
      <c r="E858">
        <v>0.5444</v>
      </c>
      <c r="F858">
        <v>18.451599999999999</v>
      </c>
      <c r="G858">
        <v>4.9188999999999998</v>
      </c>
      <c r="H858">
        <v>0.1507</v>
      </c>
      <c r="I858">
        <v>1.3949</v>
      </c>
      <c r="J858">
        <v>7.0494000000000003</v>
      </c>
      <c r="K858">
        <v>2.4196</v>
      </c>
      <c r="L858">
        <v>0.69020000000000004</v>
      </c>
      <c r="M858">
        <v>0.14219999999999999</v>
      </c>
      <c r="N858">
        <v>89.399299999999997</v>
      </c>
      <c r="P858" s="2">
        <f t="shared" ref="P858:P879" si="631">D858/$N858*100</f>
        <v>59.99744964446031</v>
      </c>
      <c r="Q858" s="2">
        <f t="shared" ref="Q858:Q879" si="632">E858/$N858*100</f>
        <v>0.6089533139521226</v>
      </c>
      <c r="R858" s="2">
        <f t="shared" ref="R858:R879" si="633">F858/$N858*100</f>
        <v>20.63953520888866</v>
      </c>
      <c r="S858" s="2">
        <f t="shared" ref="S858:S879" si="634">G858/$N858*100</f>
        <v>5.5021683614972376</v>
      </c>
      <c r="T858" s="2">
        <f t="shared" ref="T858:T879" si="635">H858/$N858*100</f>
        <v>0.16856955255801781</v>
      </c>
      <c r="U858" s="2">
        <f t="shared" ref="U858:U879" si="636">I858/$N858*100</f>
        <v>1.5603030448784276</v>
      </c>
      <c r="V858" s="2">
        <f t="shared" ref="V858:V879" si="637">J858/$N858*100</f>
        <v>7.8852966410251542</v>
      </c>
      <c r="W858" s="2">
        <f t="shared" ref="W858:W879" si="638">K858/$N858*100</f>
        <v>2.7065088876534826</v>
      </c>
      <c r="X858" s="2">
        <f t="shared" ref="X858:X879" si="639">L858/$N858*100</f>
        <v>0.77204183925377501</v>
      </c>
      <c r="Y858" s="2">
        <f t="shared" ref="Y858:Y879" si="640">M858/$N858*100</f>
        <v>0.15906164813371021</v>
      </c>
      <c r="Z858" s="2">
        <f t="shared" ref="Z858:Z904" si="641">SUM(P858:Y858)</f>
        <v>99.99988814230089</v>
      </c>
      <c r="AB858" s="2">
        <f>AVERAGE(P858:P879)</f>
        <v>58.690817497620316</v>
      </c>
      <c r="AC858" s="2">
        <f t="shared" ref="AC858:AK858" si="642">AVERAGE(Q858:Q879)</f>
        <v>0.78694610106255236</v>
      </c>
      <c r="AD858" s="2">
        <f t="shared" si="642"/>
        <v>20.205943472494432</v>
      </c>
      <c r="AE858" s="2">
        <f t="shared" si="642"/>
        <v>6.2802983979920803</v>
      </c>
      <c r="AF858" s="2">
        <f t="shared" si="642"/>
        <v>0.21911382859768819</v>
      </c>
      <c r="AG858" s="2">
        <f t="shared" si="642"/>
        <v>2.2155920298898573</v>
      </c>
      <c r="AH858" s="2">
        <f t="shared" si="642"/>
        <v>7.91985839669481</v>
      </c>
      <c r="AI858" s="2">
        <f t="shared" si="642"/>
        <v>2.7896220208728084</v>
      </c>
      <c r="AJ858" s="2">
        <f t="shared" si="642"/>
        <v>0.69484134381538953</v>
      </c>
      <c r="AK858" s="2">
        <f t="shared" si="642"/>
        <v>0.19695686387749459</v>
      </c>
      <c r="AL858" s="2"/>
      <c r="AM858" s="2">
        <f>_xlfn.STDEV.P(P858:P879)</f>
        <v>0.77475491559298271</v>
      </c>
      <c r="AN858" s="2">
        <f t="shared" ref="AN858:AV858" si="643">_xlfn.STDEV.P(Q858:Q879)</f>
        <v>9.3436383530746514E-2</v>
      </c>
      <c r="AO858" s="2">
        <f t="shared" si="643"/>
        <v>0.24083806327149146</v>
      </c>
      <c r="AP858" s="2">
        <f t="shared" si="643"/>
        <v>0.39704365675071474</v>
      </c>
      <c r="AQ858" s="2">
        <f t="shared" si="643"/>
        <v>5.251115944069136E-2</v>
      </c>
      <c r="AR858" s="2">
        <f t="shared" si="643"/>
        <v>0.38763171643601269</v>
      </c>
      <c r="AS858" s="2">
        <f t="shared" si="643"/>
        <v>0.11421657893903327</v>
      </c>
      <c r="AT858" s="2">
        <f t="shared" si="643"/>
        <v>0.15741649615728692</v>
      </c>
      <c r="AU858" s="2">
        <f t="shared" si="643"/>
        <v>5.1477054339521509E-2</v>
      </c>
      <c r="AV858" s="2">
        <f t="shared" si="643"/>
        <v>4.5255172640815904E-2</v>
      </c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</row>
    <row r="859" spans="1:75" x14ac:dyDescent="0.2">
      <c r="C859" t="s">
        <v>32</v>
      </c>
      <c r="D859">
        <v>53.912799999999997</v>
      </c>
      <c r="E859">
        <v>0.56759999999999999</v>
      </c>
      <c r="F859">
        <v>18.205400000000001</v>
      </c>
      <c r="G859">
        <v>5.1985999999999999</v>
      </c>
      <c r="H859">
        <v>0.16289999999999999</v>
      </c>
      <c r="I859">
        <v>1.5024</v>
      </c>
      <c r="J859">
        <v>7.1315999999999997</v>
      </c>
      <c r="K859">
        <v>2.5110999999999999</v>
      </c>
      <c r="L859">
        <v>0.72140000000000004</v>
      </c>
      <c r="M859">
        <v>0.11700000000000001</v>
      </c>
      <c r="N859">
        <v>90.030900000000003</v>
      </c>
      <c r="P859" s="2">
        <f t="shared" si="631"/>
        <v>59.88255143511838</v>
      </c>
      <c r="Q859" s="2">
        <f t="shared" si="632"/>
        <v>0.63045021209384766</v>
      </c>
      <c r="R859" s="2">
        <f t="shared" si="633"/>
        <v>20.221279582898759</v>
      </c>
      <c r="S859" s="2">
        <f t="shared" si="634"/>
        <v>5.7742397332471409</v>
      </c>
      <c r="T859" s="2">
        <f t="shared" si="635"/>
        <v>0.18093787799522162</v>
      </c>
      <c r="U859" s="2">
        <f t="shared" si="636"/>
        <v>1.668760392265322</v>
      </c>
      <c r="V859" s="2">
        <f t="shared" si="637"/>
        <v>7.9212803604095923</v>
      </c>
      <c r="W859" s="2">
        <f t="shared" si="638"/>
        <v>2.7891535017421796</v>
      </c>
      <c r="X859" s="2">
        <f t="shared" si="639"/>
        <v>0.80128044926797359</v>
      </c>
      <c r="Y859" s="2">
        <f t="shared" si="640"/>
        <v>0.12995538198551831</v>
      </c>
      <c r="Z859" s="2">
        <f t="shared" si="641"/>
        <v>99.999888927023946</v>
      </c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</row>
    <row r="860" spans="1:75" x14ac:dyDescent="0.2">
      <c r="C860" t="s">
        <v>33</v>
      </c>
      <c r="D860">
        <v>52.760899999999999</v>
      </c>
      <c r="E860">
        <v>0.59709999999999996</v>
      </c>
      <c r="F860">
        <v>18.023299999999999</v>
      </c>
      <c r="G860">
        <v>4.9234999999999998</v>
      </c>
      <c r="H860">
        <v>0.23069999999999999</v>
      </c>
      <c r="I860">
        <v>1.5032000000000001</v>
      </c>
      <c r="J860">
        <v>6.7133000000000003</v>
      </c>
      <c r="K860">
        <v>2.6343000000000001</v>
      </c>
      <c r="L860">
        <v>0.61450000000000005</v>
      </c>
      <c r="M860">
        <v>0.17080000000000001</v>
      </c>
      <c r="N860">
        <v>88.171499999999995</v>
      </c>
      <c r="P860" s="2">
        <f t="shared" si="631"/>
        <v>59.838950227681288</v>
      </c>
      <c r="Q860" s="2">
        <f t="shared" si="632"/>
        <v>0.67720295106695472</v>
      </c>
      <c r="R860" s="2">
        <f t="shared" si="633"/>
        <v>20.441185643887199</v>
      </c>
      <c r="S860" s="2">
        <f t="shared" si="634"/>
        <v>5.5840039014874421</v>
      </c>
      <c r="T860" s="2">
        <f t="shared" si="635"/>
        <v>0.26164917235161023</v>
      </c>
      <c r="U860" s="2">
        <f t="shared" si="636"/>
        <v>1.7048592799260534</v>
      </c>
      <c r="V860" s="2">
        <f t="shared" si="637"/>
        <v>7.6139115246990254</v>
      </c>
      <c r="W860" s="2">
        <f t="shared" si="638"/>
        <v>2.9877001071774894</v>
      </c>
      <c r="X860" s="2">
        <f t="shared" si="639"/>
        <v>0.69693721894262894</v>
      </c>
      <c r="Y860" s="2">
        <f t="shared" si="640"/>
        <v>0.19371338811293901</v>
      </c>
      <c r="Z860" s="2">
        <f t="shared" si="641"/>
        <v>100.00011341533261</v>
      </c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</row>
    <row r="861" spans="1:75" x14ac:dyDescent="0.2">
      <c r="C861" t="s">
        <v>113</v>
      </c>
      <c r="D861">
        <v>52.913400000000003</v>
      </c>
      <c r="E861">
        <v>0.59689999999999999</v>
      </c>
      <c r="F861">
        <v>18.053599999999999</v>
      </c>
      <c r="G861">
        <v>5.1045999999999996</v>
      </c>
      <c r="H861">
        <v>0.20599999999999999</v>
      </c>
      <c r="I861">
        <v>1.3740000000000001</v>
      </c>
      <c r="J861">
        <v>7.1798000000000002</v>
      </c>
      <c r="K861">
        <v>2.3130999999999999</v>
      </c>
      <c r="L861">
        <v>0.66269999999999996</v>
      </c>
      <c r="M861">
        <v>0.22869999999999999</v>
      </c>
      <c r="N861">
        <v>88.6327</v>
      </c>
      <c r="P861" s="2">
        <f t="shared" si="631"/>
        <v>59.699636815757614</v>
      </c>
      <c r="Q861" s="2">
        <f t="shared" si="632"/>
        <v>0.67345347710269454</v>
      </c>
      <c r="R861" s="2">
        <f t="shared" si="633"/>
        <v>20.369006021479656</v>
      </c>
      <c r="S861" s="2">
        <f t="shared" si="634"/>
        <v>5.759273947425724</v>
      </c>
      <c r="T861" s="2">
        <f t="shared" si="635"/>
        <v>0.23241986309793114</v>
      </c>
      <c r="U861" s="2">
        <f t="shared" si="636"/>
        <v>1.5502179218279484</v>
      </c>
      <c r="V861" s="2">
        <f t="shared" si="637"/>
        <v>8.1006220051967279</v>
      </c>
      <c r="W861" s="2">
        <f t="shared" si="638"/>
        <v>2.6097591520962351</v>
      </c>
      <c r="X861" s="2">
        <f t="shared" si="639"/>
        <v>0.74769244308251914</v>
      </c>
      <c r="Y861" s="2">
        <f t="shared" si="640"/>
        <v>0.258031178109208</v>
      </c>
      <c r="Z861" s="2">
        <f t="shared" si="641"/>
        <v>100.00011282517625</v>
      </c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</row>
    <row r="862" spans="1:75" x14ac:dyDescent="0.2">
      <c r="C862" t="s">
        <v>114</v>
      </c>
      <c r="D862">
        <v>53.015599999999999</v>
      </c>
      <c r="E862">
        <v>0.57979999999999998</v>
      </c>
      <c r="F862">
        <v>18.058800000000002</v>
      </c>
      <c r="G862">
        <v>5.0566000000000004</v>
      </c>
      <c r="H862">
        <v>0.15379999999999999</v>
      </c>
      <c r="I862">
        <v>1.6778</v>
      </c>
      <c r="J862">
        <v>6.9995000000000003</v>
      </c>
      <c r="K862">
        <v>2.4194</v>
      </c>
      <c r="L862">
        <v>0.60680000000000001</v>
      </c>
      <c r="M862">
        <v>0.13469999999999999</v>
      </c>
      <c r="N862">
        <v>88.702799999999996</v>
      </c>
      <c r="P862" s="2">
        <f t="shared" si="631"/>
        <v>59.767673624733384</v>
      </c>
      <c r="Q862" s="2">
        <f t="shared" si="632"/>
        <v>0.65364340246305641</v>
      </c>
      <c r="R862" s="2">
        <f t="shared" si="633"/>
        <v>20.358771087271204</v>
      </c>
      <c r="S862" s="2">
        <f t="shared" si="634"/>
        <v>5.7006092254134035</v>
      </c>
      <c r="T862" s="2">
        <f t="shared" si="635"/>
        <v>0.17338798775235956</v>
      </c>
      <c r="U862" s="2">
        <f t="shared" si="636"/>
        <v>1.8914848234779509</v>
      </c>
      <c r="V862" s="2">
        <f t="shared" si="637"/>
        <v>7.8909572189378467</v>
      </c>
      <c r="W862" s="2">
        <f t="shared" si="638"/>
        <v>2.7275350947207984</v>
      </c>
      <c r="X862" s="2">
        <f t="shared" si="639"/>
        <v>0.68408212593063578</v>
      </c>
      <c r="Y862" s="2">
        <f t="shared" si="640"/>
        <v>0.15185540929936822</v>
      </c>
      <c r="Z862" s="2">
        <f t="shared" si="641"/>
        <v>100</v>
      </c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</row>
    <row r="863" spans="1:75" x14ac:dyDescent="0.2">
      <c r="C863" t="s">
        <v>120</v>
      </c>
      <c r="D863">
        <v>52.843299999999999</v>
      </c>
      <c r="E863">
        <v>0.61980000000000002</v>
      </c>
      <c r="F863">
        <v>18.0748</v>
      </c>
      <c r="G863">
        <v>5.2946</v>
      </c>
      <c r="H863">
        <v>0.1719</v>
      </c>
      <c r="I863">
        <v>1.5088999999999999</v>
      </c>
      <c r="J863">
        <v>6.9047999999999998</v>
      </c>
      <c r="K863">
        <v>2.4830999999999999</v>
      </c>
      <c r="L863">
        <v>0.64490000000000003</v>
      </c>
      <c r="M863">
        <v>0.16850000000000001</v>
      </c>
      <c r="N863">
        <v>88.714600000000004</v>
      </c>
      <c r="P863" s="2">
        <f t="shared" si="631"/>
        <v>59.565505565036645</v>
      </c>
      <c r="Q863" s="2">
        <f t="shared" si="632"/>
        <v>0.69864486792478353</v>
      </c>
      <c r="R863" s="2">
        <f t="shared" si="633"/>
        <v>20.374098513660659</v>
      </c>
      <c r="S863" s="2">
        <f t="shared" si="634"/>
        <v>5.968127005025103</v>
      </c>
      <c r="T863" s="2">
        <f t="shared" si="635"/>
        <v>0.19376742948736733</v>
      </c>
      <c r="U863" s="2">
        <f t="shared" si="636"/>
        <v>1.7008474366113353</v>
      </c>
      <c r="V863" s="2">
        <f t="shared" si="637"/>
        <v>7.7831608326025243</v>
      </c>
      <c r="W863" s="2">
        <f t="shared" si="638"/>
        <v>2.7989755913908194</v>
      </c>
      <c r="X863" s="2">
        <f t="shared" si="639"/>
        <v>0.72693784337640033</v>
      </c>
      <c r="Y863" s="2">
        <f t="shared" si="640"/>
        <v>0.18993491488435951</v>
      </c>
      <c r="Z863" s="2">
        <f t="shared" si="641"/>
        <v>99.999999999999986</v>
      </c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</row>
    <row r="864" spans="1:75" x14ac:dyDescent="0.2">
      <c r="C864" t="s">
        <v>121</v>
      </c>
      <c r="D864">
        <v>52.131399999999999</v>
      </c>
      <c r="E864">
        <v>0.62350000000000005</v>
      </c>
      <c r="F864">
        <v>17.774899999999999</v>
      </c>
      <c r="G864">
        <v>5.2701000000000002</v>
      </c>
      <c r="H864">
        <v>9.1999999999999998E-2</v>
      </c>
      <c r="I864">
        <v>1.6081000000000001</v>
      </c>
      <c r="J864">
        <v>6.8846999999999996</v>
      </c>
      <c r="K864">
        <v>2.5116000000000001</v>
      </c>
      <c r="L864">
        <v>0.66890000000000005</v>
      </c>
      <c r="M864">
        <v>0.25330000000000003</v>
      </c>
      <c r="N864">
        <v>87.818399999999997</v>
      </c>
      <c r="P864" s="2">
        <f t="shared" si="631"/>
        <v>59.362730361746522</v>
      </c>
      <c r="Q864" s="2">
        <f t="shared" si="632"/>
        <v>0.70998788408807278</v>
      </c>
      <c r="R864" s="2">
        <f t="shared" si="633"/>
        <v>20.240519071174148</v>
      </c>
      <c r="S864" s="2">
        <f t="shared" si="634"/>
        <v>6.0011341586728983</v>
      </c>
      <c r="T864" s="2">
        <f t="shared" si="635"/>
        <v>0.10476164448452717</v>
      </c>
      <c r="U864" s="2">
        <f t="shared" si="636"/>
        <v>1.8311652227779147</v>
      </c>
      <c r="V864" s="2">
        <f t="shared" si="637"/>
        <v>7.8397010193763492</v>
      </c>
      <c r="W864" s="2">
        <f t="shared" si="638"/>
        <v>2.8599928944275916</v>
      </c>
      <c r="X864" s="2">
        <f t="shared" si="639"/>
        <v>0.76168547821413279</v>
      </c>
      <c r="Y864" s="2">
        <f t="shared" si="640"/>
        <v>0.28843613639055143</v>
      </c>
      <c r="Z864" s="2">
        <f t="shared" si="641"/>
        <v>100.00011387135271</v>
      </c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</row>
    <row r="865" spans="3:75" x14ac:dyDescent="0.2">
      <c r="C865" t="s">
        <v>122</v>
      </c>
      <c r="D865">
        <v>52.927300000000002</v>
      </c>
      <c r="E865">
        <v>0.65949999999999998</v>
      </c>
      <c r="F865">
        <v>18.258099999999999</v>
      </c>
      <c r="G865">
        <v>5.3520000000000003</v>
      </c>
      <c r="H865">
        <v>0.18720000000000001</v>
      </c>
      <c r="I865">
        <v>1.6620999999999999</v>
      </c>
      <c r="J865">
        <v>7.0228999999999999</v>
      </c>
      <c r="K865">
        <v>2.4685000000000001</v>
      </c>
      <c r="L865">
        <v>0.5907</v>
      </c>
      <c r="M865">
        <v>0.21249999999999999</v>
      </c>
      <c r="N865">
        <v>89.340900000000005</v>
      </c>
      <c r="P865" s="2">
        <f t="shared" si="631"/>
        <v>59.241959729530372</v>
      </c>
      <c r="Q865" s="2">
        <f t="shared" si="632"/>
        <v>0.73818374339188431</v>
      </c>
      <c r="R865" s="2">
        <f t="shared" si="633"/>
        <v>20.436440644766279</v>
      </c>
      <c r="S865" s="2">
        <f t="shared" si="634"/>
        <v>5.9905373686631771</v>
      </c>
      <c r="T865" s="2">
        <f t="shared" si="635"/>
        <v>0.20953449092185103</v>
      </c>
      <c r="U865" s="2">
        <f t="shared" si="636"/>
        <v>1.8604021226560286</v>
      </c>
      <c r="V865" s="2">
        <f t="shared" si="637"/>
        <v>7.8607894032856169</v>
      </c>
      <c r="W865" s="2">
        <f t="shared" si="638"/>
        <v>2.76301223739631</v>
      </c>
      <c r="X865" s="2">
        <f t="shared" si="639"/>
        <v>0.66117534074539197</v>
      </c>
      <c r="Y865" s="2">
        <f t="shared" si="640"/>
        <v>0.23785298782528491</v>
      </c>
      <c r="Z865" s="2">
        <f t="shared" si="641"/>
        <v>99.999888069182205</v>
      </c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</row>
    <row r="866" spans="3:75" x14ac:dyDescent="0.2">
      <c r="C866" t="s">
        <v>243</v>
      </c>
      <c r="D866">
        <v>51.2883</v>
      </c>
      <c r="E866">
        <v>0.74780000000000002</v>
      </c>
      <c r="F866">
        <v>17.646599999999999</v>
      </c>
      <c r="G866">
        <v>5.7653999999999996</v>
      </c>
      <c r="H866">
        <v>0.23300000000000001</v>
      </c>
      <c r="I866">
        <v>2.1814</v>
      </c>
      <c r="J866">
        <v>7.1741999999999999</v>
      </c>
      <c r="K866">
        <v>2.4358</v>
      </c>
      <c r="L866">
        <v>0.56740000000000002</v>
      </c>
      <c r="M866">
        <v>0.19189999999999999</v>
      </c>
      <c r="N866">
        <v>88.231899999999996</v>
      </c>
      <c r="P866" s="2">
        <f t="shared" si="631"/>
        <v>58.128976027944546</v>
      </c>
      <c r="Q866" s="2">
        <f t="shared" si="632"/>
        <v>0.84753926867720175</v>
      </c>
      <c r="R866" s="2">
        <f t="shared" si="633"/>
        <v>20.000249342924725</v>
      </c>
      <c r="S866" s="2">
        <f t="shared" si="634"/>
        <v>6.534371355484808</v>
      </c>
      <c r="T866" s="2">
        <f t="shared" si="635"/>
        <v>0.26407682482186151</v>
      </c>
      <c r="U866" s="2">
        <f t="shared" si="636"/>
        <v>2.4723484363365178</v>
      </c>
      <c r="V866" s="2">
        <f t="shared" si="637"/>
        <v>8.1310727752660892</v>
      </c>
      <c r="W866" s="2">
        <f t="shared" si="638"/>
        <v>2.7606795274724902</v>
      </c>
      <c r="X866" s="2">
        <f t="shared" si="639"/>
        <v>0.64307807040310827</v>
      </c>
      <c r="Y866" s="2">
        <f t="shared" si="640"/>
        <v>0.21749503297560177</v>
      </c>
      <c r="Z866" s="2">
        <f t="shared" si="641"/>
        <v>99.999886662306949</v>
      </c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</row>
    <row r="867" spans="3:75" x14ac:dyDescent="0.2">
      <c r="C867" t="s">
        <v>181</v>
      </c>
      <c r="D867">
        <v>51.392699999999998</v>
      </c>
      <c r="E867">
        <v>0.72860000000000003</v>
      </c>
      <c r="F867">
        <v>18.284800000000001</v>
      </c>
      <c r="G867">
        <v>5.8787000000000003</v>
      </c>
      <c r="H867">
        <v>0.24829999999999999</v>
      </c>
      <c r="I867">
        <v>2.1842999999999999</v>
      </c>
      <c r="J867">
        <v>7.1055000000000001</v>
      </c>
      <c r="K867">
        <v>2.1111</v>
      </c>
      <c r="L867">
        <v>0.64090000000000003</v>
      </c>
      <c r="M867">
        <v>0.2316</v>
      </c>
      <c r="N867">
        <v>88.806600000000003</v>
      </c>
      <c r="P867" s="2">
        <f t="shared" si="631"/>
        <v>57.870360986683423</v>
      </c>
      <c r="Q867" s="2">
        <f t="shared" si="632"/>
        <v>0.82043451725434813</v>
      </c>
      <c r="R867" s="2">
        <f t="shared" si="633"/>
        <v>20.589460693236763</v>
      </c>
      <c r="S867" s="2">
        <f t="shared" si="634"/>
        <v>6.6196656554805609</v>
      </c>
      <c r="T867" s="2">
        <f t="shared" si="635"/>
        <v>0.27959633630833747</v>
      </c>
      <c r="U867" s="2">
        <f t="shared" si="636"/>
        <v>2.4596144881123698</v>
      </c>
      <c r="V867" s="2">
        <f t="shared" si="637"/>
        <v>8.0010945132456364</v>
      </c>
      <c r="W867" s="2">
        <f t="shared" si="638"/>
        <v>2.3771881819594487</v>
      </c>
      <c r="X867" s="2">
        <f t="shared" si="639"/>
        <v>0.72168059581157251</v>
      </c>
      <c r="Y867" s="2">
        <f t="shared" si="640"/>
        <v>0.26079142766416008</v>
      </c>
      <c r="Z867" s="2">
        <f t="shared" si="641"/>
        <v>99.99988739575663</v>
      </c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</row>
    <row r="868" spans="3:75" x14ac:dyDescent="0.2">
      <c r="C868" t="s">
        <v>244</v>
      </c>
      <c r="D868">
        <v>51.747700000000002</v>
      </c>
      <c r="E868">
        <v>0.7591</v>
      </c>
      <c r="F868">
        <v>18.105699999999999</v>
      </c>
      <c r="G868">
        <v>5.9518000000000004</v>
      </c>
      <c r="H868">
        <v>0.19919999999999999</v>
      </c>
      <c r="I868">
        <v>2.1787000000000001</v>
      </c>
      <c r="J868">
        <v>7.1676000000000002</v>
      </c>
      <c r="K868">
        <v>2.6084999999999998</v>
      </c>
      <c r="L868">
        <v>0.5625</v>
      </c>
      <c r="M868">
        <v>0.16020000000000001</v>
      </c>
      <c r="N868">
        <v>89.441000000000003</v>
      </c>
      <c r="P868" s="2">
        <f t="shared" si="631"/>
        <v>57.856799454388927</v>
      </c>
      <c r="Q868" s="2">
        <f t="shared" si="632"/>
        <v>0.84871591328361706</v>
      </c>
      <c r="R868" s="2">
        <f t="shared" si="633"/>
        <v>20.243177066446037</v>
      </c>
      <c r="S868" s="2">
        <f t="shared" si="634"/>
        <v>6.6544425934414866</v>
      </c>
      <c r="T868" s="2">
        <f t="shared" si="635"/>
        <v>0.22271665120023257</v>
      </c>
      <c r="U868" s="2">
        <f t="shared" si="636"/>
        <v>2.4359074697286478</v>
      </c>
      <c r="V868" s="2">
        <f t="shared" si="637"/>
        <v>8.0137744434878844</v>
      </c>
      <c r="W868" s="2">
        <f t="shared" si="638"/>
        <v>2.9164477141355749</v>
      </c>
      <c r="X868" s="2">
        <f t="shared" si="639"/>
        <v>0.62890620632595784</v>
      </c>
      <c r="Y868" s="2">
        <f t="shared" si="640"/>
        <v>0.17911248756163281</v>
      </c>
      <c r="Z868" s="2">
        <f t="shared" si="641"/>
        <v>100</v>
      </c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</row>
    <row r="869" spans="3:75" x14ac:dyDescent="0.2">
      <c r="C869" t="s">
        <v>74</v>
      </c>
      <c r="D869">
        <v>51.427799999999998</v>
      </c>
      <c r="E869">
        <v>0.74950000000000006</v>
      </c>
      <c r="F869">
        <v>17.6219</v>
      </c>
      <c r="G869">
        <v>5.8000999999999996</v>
      </c>
      <c r="H869">
        <v>0.184</v>
      </c>
      <c r="I869">
        <v>2.2176</v>
      </c>
      <c r="J869">
        <v>7.0781999999999998</v>
      </c>
      <c r="K869">
        <v>2.5024000000000002</v>
      </c>
      <c r="L869">
        <v>0.59</v>
      </c>
      <c r="M869">
        <v>0.18179999999999999</v>
      </c>
      <c r="N869">
        <v>88.353499999999997</v>
      </c>
      <c r="P869" s="2">
        <f t="shared" si="631"/>
        <v>58.206862206930111</v>
      </c>
      <c r="Q869" s="2">
        <f t="shared" si="632"/>
        <v>0.84829689825530408</v>
      </c>
      <c r="R869" s="2">
        <f t="shared" si="633"/>
        <v>19.94476732670466</v>
      </c>
      <c r="S869" s="2">
        <f t="shared" si="634"/>
        <v>6.5646522209080569</v>
      </c>
      <c r="T869" s="2">
        <f t="shared" si="635"/>
        <v>0.20825434193325673</v>
      </c>
      <c r="U869" s="2">
        <f t="shared" si="636"/>
        <v>2.509917547126034</v>
      </c>
      <c r="V869" s="2">
        <f t="shared" si="637"/>
        <v>8.011227625391184</v>
      </c>
      <c r="W869" s="2">
        <f t="shared" si="638"/>
        <v>2.8322590502922922</v>
      </c>
      <c r="X869" s="2">
        <f t="shared" si="639"/>
        <v>0.66777207467729061</v>
      </c>
      <c r="Y869" s="2">
        <f t="shared" si="640"/>
        <v>0.20576434436666347</v>
      </c>
      <c r="Z869" s="2">
        <f t="shared" si="641"/>
        <v>99.999773636584848</v>
      </c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</row>
    <row r="870" spans="3:75" x14ac:dyDescent="0.2">
      <c r="C870" t="s">
        <v>77</v>
      </c>
      <c r="D870">
        <v>52.101799999999997</v>
      </c>
      <c r="E870">
        <v>0.73250000000000004</v>
      </c>
      <c r="F870">
        <v>18.0227</v>
      </c>
      <c r="G870">
        <v>5.6379000000000001</v>
      </c>
      <c r="H870">
        <v>0.19320000000000001</v>
      </c>
      <c r="I870">
        <v>2.0024999999999999</v>
      </c>
      <c r="J870">
        <v>7.0487000000000002</v>
      </c>
      <c r="K870">
        <v>2.5669</v>
      </c>
      <c r="L870">
        <v>0.61950000000000005</v>
      </c>
      <c r="M870">
        <v>0.18160000000000001</v>
      </c>
      <c r="N870">
        <v>89.107100000000003</v>
      </c>
      <c r="P870" s="2">
        <f t="shared" si="631"/>
        <v>58.470986038149597</v>
      </c>
      <c r="Q870" s="2">
        <f t="shared" si="632"/>
        <v>0.82204448354844906</v>
      </c>
      <c r="R870" s="2">
        <f t="shared" si="633"/>
        <v>20.225885479383798</v>
      </c>
      <c r="S870" s="2">
        <f t="shared" si="634"/>
        <v>6.3271052475055294</v>
      </c>
      <c r="T870" s="2">
        <f t="shared" si="635"/>
        <v>0.2168177395516182</v>
      </c>
      <c r="U870" s="2">
        <f t="shared" si="636"/>
        <v>2.2472956700420053</v>
      </c>
      <c r="V870" s="2">
        <f t="shared" si="637"/>
        <v>7.910368534044987</v>
      </c>
      <c r="W870" s="2">
        <f t="shared" si="638"/>
        <v>2.8806907642600867</v>
      </c>
      <c r="X870" s="2">
        <f t="shared" si="639"/>
        <v>0.69523079530138454</v>
      </c>
      <c r="Y870" s="2">
        <f t="shared" si="640"/>
        <v>0.20379969721829125</v>
      </c>
      <c r="Z870" s="2">
        <f t="shared" si="641"/>
        <v>100.00022444900573</v>
      </c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</row>
    <row r="871" spans="3:75" x14ac:dyDescent="0.2">
      <c r="C871" t="s">
        <v>93</v>
      </c>
      <c r="D871">
        <v>52.327199999999998</v>
      </c>
      <c r="E871">
        <v>0.78469999999999995</v>
      </c>
      <c r="F871">
        <v>18.251000000000001</v>
      </c>
      <c r="G871">
        <v>5.9734999999999996</v>
      </c>
      <c r="H871">
        <v>0.17180000000000001</v>
      </c>
      <c r="I871">
        <v>2.1892</v>
      </c>
      <c r="J871">
        <v>6.9885000000000002</v>
      </c>
      <c r="K871">
        <v>2.4523000000000001</v>
      </c>
      <c r="L871">
        <v>0.62229999999999996</v>
      </c>
      <c r="M871">
        <v>0.22409999999999999</v>
      </c>
      <c r="N871">
        <v>89.9846</v>
      </c>
      <c r="P871" s="2">
        <f t="shared" si="631"/>
        <v>58.151283664093633</v>
      </c>
      <c r="Q871" s="2">
        <f t="shared" si="632"/>
        <v>0.87203810429784634</v>
      </c>
      <c r="R871" s="2">
        <f t="shared" si="633"/>
        <v>20.282359425946218</v>
      </c>
      <c r="S871" s="2">
        <f t="shared" si="634"/>
        <v>6.6383581190559271</v>
      </c>
      <c r="T871" s="2">
        <f t="shared" si="635"/>
        <v>0.19092155768876007</v>
      </c>
      <c r="U871" s="2">
        <f t="shared" si="636"/>
        <v>2.432860733947809</v>
      </c>
      <c r="V871" s="2">
        <f t="shared" si="637"/>
        <v>7.7663289051682183</v>
      </c>
      <c r="W871" s="2">
        <f t="shared" si="638"/>
        <v>2.7252440973233196</v>
      </c>
      <c r="X871" s="2">
        <f t="shared" si="639"/>
        <v>0.69156277851988002</v>
      </c>
      <c r="Y871" s="2">
        <f t="shared" si="640"/>
        <v>0.24904261395838845</v>
      </c>
      <c r="Z871" s="2">
        <f t="shared" si="641"/>
        <v>100</v>
      </c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</row>
    <row r="872" spans="3:75" x14ac:dyDescent="0.2">
      <c r="C872" t="s">
        <v>94</v>
      </c>
      <c r="D872">
        <v>51.652900000000002</v>
      </c>
      <c r="E872">
        <v>0.74129999999999996</v>
      </c>
      <c r="F872">
        <v>17.856200000000001</v>
      </c>
      <c r="G872">
        <v>5.8914</v>
      </c>
      <c r="H872">
        <v>0.10730000000000001</v>
      </c>
      <c r="I872">
        <v>2.3266</v>
      </c>
      <c r="J872">
        <v>7.0773000000000001</v>
      </c>
      <c r="K872">
        <v>2.4946999999999999</v>
      </c>
      <c r="L872">
        <v>0.63380000000000003</v>
      </c>
      <c r="M872">
        <v>0.15240000000000001</v>
      </c>
      <c r="N872">
        <v>88.933999999999997</v>
      </c>
      <c r="P872" s="2">
        <f t="shared" si="631"/>
        <v>58.080036881282751</v>
      </c>
      <c r="Q872" s="2">
        <f t="shared" si="632"/>
        <v>0.83353947871455236</v>
      </c>
      <c r="R872" s="2">
        <f t="shared" si="633"/>
        <v>20.078035397036007</v>
      </c>
      <c r="S872" s="2">
        <f t="shared" si="634"/>
        <v>6.6244630849843711</v>
      </c>
      <c r="T872" s="2">
        <f t="shared" si="635"/>
        <v>0.12065126948073854</v>
      </c>
      <c r="U872" s="2">
        <f t="shared" si="636"/>
        <v>2.6160973306047182</v>
      </c>
      <c r="V872" s="2">
        <f t="shared" si="637"/>
        <v>7.9579238536442762</v>
      </c>
      <c r="W872" s="2">
        <f t="shared" si="638"/>
        <v>2.8051139046933682</v>
      </c>
      <c r="X872" s="2">
        <f t="shared" si="639"/>
        <v>0.71266332336339311</v>
      </c>
      <c r="Y872" s="2">
        <f t="shared" si="640"/>
        <v>0.17136303326062025</v>
      </c>
      <c r="Z872" s="2">
        <f t="shared" si="641"/>
        <v>99.999887557064781</v>
      </c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</row>
    <row r="873" spans="3:75" x14ac:dyDescent="0.2">
      <c r="C873" t="s">
        <v>245</v>
      </c>
      <c r="D873">
        <v>51.038600000000002</v>
      </c>
      <c r="E873">
        <v>0.75960000000000005</v>
      </c>
      <c r="F873">
        <v>17.385999999999999</v>
      </c>
      <c r="G873">
        <v>5.8529999999999998</v>
      </c>
      <c r="H873">
        <v>0.1656</v>
      </c>
      <c r="I873">
        <v>2.2694999999999999</v>
      </c>
      <c r="J873">
        <v>7.0780000000000003</v>
      </c>
      <c r="K873">
        <v>2.7280000000000002</v>
      </c>
      <c r="L873">
        <v>0.63149999999999995</v>
      </c>
      <c r="M873">
        <v>0.2016</v>
      </c>
      <c r="N873">
        <v>88.1113</v>
      </c>
      <c r="P873" s="2">
        <f t="shared" si="631"/>
        <v>57.925146944830011</v>
      </c>
      <c r="Q873" s="2">
        <f t="shared" si="632"/>
        <v>0.86209146840416617</v>
      </c>
      <c r="R873" s="2">
        <f t="shared" si="633"/>
        <v>19.731861861077977</v>
      </c>
      <c r="S873" s="2">
        <f t="shared" si="634"/>
        <v>6.6427348138093523</v>
      </c>
      <c r="T873" s="2">
        <f t="shared" si="635"/>
        <v>0.18794411159522104</v>
      </c>
      <c r="U873" s="2">
        <f t="shared" si="636"/>
        <v>2.5757195728584188</v>
      </c>
      <c r="V873" s="2">
        <f t="shared" si="637"/>
        <v>8.0330218712015373</v>
      </c>
      <c r="W873" s="2">
        <f t="shared" si="638"/>
        <v>3.0960841571966364</v>
      </c>
      <c r="X873" s="2">
        <f t="shared" si="639"/>
        <v>0.71670716468829754</v>
      </c>
      <c r="Y873" s="2">
        <f t="shared" si="640"/>
        <v>0.22880152715939953</v>
      </c>
      <c r="Z873" s="2">
        <f t="shared" si="641"/>
        <v>100.00011349282103</v>
      </c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</row>
    <row r="874" spans="3:75" x14ac:dyDescent="0.2">
      <c r="C874" t="s">
        <v>151</v>
      </c>
      <c r="D874">
        <v>50.807400000000001</v>
      </c>
      <c r="E874">
        <v>0.84019999999999995</v>
      </c>
      <c r="F874">
        <v>17.780999999999999</v>
      </c>
      <c r="G874">
        <v>5.7760999999999996</v>
      </c>
      <c r="H874">
        <v>0.2359</v>
      </c>
      <c r="I874">
        <v>2.2810999999999999</v>
      </c>
      <c r="J874">
        <v>6.9932999999999996</v>
      </c>
      <c r="K874">
        <v>2.5205000000000002</v>
      </c>
      <c r="L874">
        <v>0.51580000000000004</v>
      </c>
      <c r="M874">
        <v>0.12429999999999999</v>
      </c>
      <c r="N874">
        <v>87.875500000000002</v>
      </c>
      <c r="P874" s="2">
        <f t="shared" si="631"/>
        <v>57.81748041262923</v>
      </c>
      <c r="Q874" s="2">
        <f t="shared" si="632"/>
        <v>0.95612542745133733</v>
      </c>
      <c r="R874" s="2">
        <f t="shared" si="633"/>
        <v>20.234308766379705</v>
      </c>
      <c r="S874" s="2">
        <f t="shared" si="634"/>
        <v>6.5730493709850863</v>
      </c>
      <c r="T874" s="2">
        <f t="shared" si="635"/>
        <v>0.26844797469146692</v>
      </c>
      <c r="U874" s="2">
        <f t="shared" si="636"/>
        <v>2.5958316026651338</v>
      </c>
      <c r="V874" s="2">
        <f t="shared" si="637"/>
        <v>7.9581908495541978</v>
      </c>
      <c r="W874" s="2">
        <f t="shared" si="638"/>
        <v>2.868262484992973</v>
      </c>
      <c r="X874" s="2">
        <f t="shared" si="639"/>
        <v>0.58696678824018078</v>
      </c>
      <c r="Y874" s="2">
        <f t="shared" si="640"/>
        <v>0.14145011977172248</v>
      </c>
      <c r="Z874" s="2">
        <f t="shared" si="641"/>
        <v>100.00011379736102</v>
      </c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</row>
    <row r="875" spans="3:75" x14ac:dyDescent="0.2">
      <c r="C875" t="s">
        <v>165</v>
      </c>
      <c r="D875">
        <v>51.8523</v>
      </c>
      <c r="E875">
        <v>0.80310000000000004</v>
      </c>
      <c r="F875">
        <v>17.625299999999999</v>
      </c>
      <c r="G875">
        <v>5.9451000000000001</v>
      </c>
      <c r="H875">
        <v>0.2266</v>
      </c>
      <c r="I875">
        <v>2.2957999999999998</v>
      </c>
      <c r="J875">
        <v>7.1436999999999999</v>
      </c>
      <c r="K875">
        <v>2.6642000000000001</v>
      </c>
      <c r="L875">
        <v>0.58399999999999996</v>
      </c>
      <c r="M875">
        <v>0.1782</v>
      </c>
      <c r="N875">
        <v>89.318200000000004</v>
      </c>
      <c r="P875" s="2">
        <f t="shared" si="631"/>
        <v>58.053453831357992</v>
      </c>
      <c r="Q875" s="2">
        <f t="shared" si="632"/>
        <v>0.89914485513590736</v>
      </c>
      <c r="R875" s="2">
        <f t="shared" si="633"/>
        <v>19.733156288416019</v>
      </c>
      <c r="S875" s="2">
        <f t="shared" si="634"/>
        <v>6.656090248124122</v>
      </c>
      <c r="T875" s="2">
        <f t="shared" si="635"/>
        <v>0.25369969390337016</v>
      </c>
      <c r="U875" s="2">
        <f t="shared" si="636"/>
        <v>2.5703607999265543</v>
      </c>
      <c r="V875" s="2">
        <f t="shared" si="637"/>
        <v>7.998033995311145</v>
      </c>
      <c r="W875" s="2">
        <f t="shared" si="638"/>
        <v>2.9828187312328285</v>
      </c>
      <c r="X875" s="2">
        <f t="shared" si="639"/>
        <v>0.65384210608812077</v>
      </c>
      <c r="Y875" s="2">
        <f t="shared" si="640"/>
        <v>0.19951140976866974</v>
      </c>
      <c r="Z875" s="2">
        <f t="shared" si="641"/>
        <v>100.00011195926473</v>
      </c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</row>
    <row r="876" spans="3:75" x14ac:dyDescent="0.2">
      <c r="C876" t="s">
        <v>166</v>
      </c>
      <c r="D876">
        <v>51.645499999999998</v>
      </c>
      <c r="E876">
        <v>0.74239999999999995</v>
      </c>
      <c r="F876">
        <v>18.106100000000001</v>
      </c>
      <c r="G876">
        <v>5.7873000000000001</v>
      </c>
      <c r="H876">
        <v>0.2394</v>
      </c>
      <c r="I876">
        <v>2.2383999999999999</v>
      </c>
      <c r="J876">
        <v>6.9930000000000003</v>
      </c>
      <c r="K876">
        <v>2.3498999999999999</v>
      </c>
      <c r="L876">
        <v>0.56859999999999999</v>
      </c>
      <c r="M876">
        <v>0.1855</v>
      </c>
      <c r="N876">
        <v>88.856200000000001</v>
      </c>
      <c r="P876" s="2">
        <f t="shared" si="631"/>
        <v>58.122562072202058</v>
      </c>
      <c r="Q876" s="2">
        <f t="shared" si="632"/>
        <v>0.83550725779405377</v>
      </c>
      <c r="R876" s="2">
        <f t="shared" si="633"/>
        <v>20.376856088826667</v>
      </c>
      <c r="S876" s="2">
        <f t="shared" si="634"/>
        <v>6.5131076953549663</v>
      </c>
      <c r="T876" s="2">
        <f t="shared" si="635"/>
        <v>0.26942408070567953</v>
      </c>
      <c r="U876" s="2">
        <f t="shared" si="636"/>
        <v>2.5191264087368128</v>
      </c>
      <c r="V876" s="2">
        <f t="shared" si="637"/>
        <v>7.8700191995606392</v>
      </c>
      <c r="W876" s="2">
        <f t="shared" si="638"/>
        <v>2.644610055347854</v>
      </c>
      <c r="X876" s="2">
        <f t="shared" si="639"/>
        <v>0.63991032702276263</v>
      </c>
      <c r="Y876" s="2">
        <f t="shared" si="640"/>
        <v>0.20876427306141834</v>
      </c>
      <c r="Z876" s="2">
        <f t="shared" si="641"/>
        <v>99.999887458612903</v>
      </c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</row>
    <row r="877" spans="3:75" x14ac:dyDescent="0.2">
      <c r="C877" t="s">
        <v>167</v>
      </c>
      <c r="D877">
        <v>51.778100000000002</v>
      </c>
      <c r="E877">
        <v>0.74</v>
      </c>
      <c r="F877">
        <v>17.775400000000001</v>
      </c>
      <c r="G877">
        <v>5.7704000000000004</v>
      </c>
      <c r="H877">
        <v>0.29449999999999998</v>
      </c>
      <c r="I877">
        <v>2.2705000000000002</v>
      </c>
      <c r="J877">
        <v>6.9638</v>
      </c>
      <c r="K877">
        <v>2.6644000000000001</v>
      </c>
      <c r="L877">
        <v>0.66859999999999997</v>
      </c>
      <c r="M877">
        <v>9.4E-2</v>
      </c>
      <c r="N877">
        <v>89.019800000000004</v>
      </c>
      <c r="P877" s="2">
        <f t="shared" si="631"/>
        <v>58.164700437430774</v>
      </c>
      <c r="Q877" s="2">
        <f t="shared" si="632"/>
        <v>0.83127573865589455</v>
      </c>
      <c r="R877" s="2">
        <f t="shared" si="633"/>
        <v>19.967917249870254</v>
      </c>
      <c r="S877" s="2">
        <f t="shared" si="634"/>
        <v>6.482153408567533</v>
      </c>
      <c r="T877" s="2">
        <f t="shared" si="635"/>
        <v>0.33082527707319043</v>
      </c>
      <c r="U877" s="2">
        <f t="shared" si="636"/>
        <v>2.5505561684029847</v>
      </c>
      <c r="V877" s="2">
        <f t="shared" si="637"/>
        <v>7.8227540389890784</v>
      </c>
      <c r="W877" s="2">
        <f t="shared" si="638"/>
        <v>2.9930419973983318</v>
      </c>
      <c r="X877" s="2">
        <f t="shared" si="639"/>
        <v>0.75106886333152845</v>
      </c>
      <c r="Y877" s="2">
        <f t="shared" si="640"/>
        <v>0.10559448572115417</v>
      </c>
      <c r="Z877" s="2">
        <f t="shared" si="641"/>
        <v>99.999887665440724</v>
      </c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</row>
    <row r="878" spans="3:75" x14ac:dyDescent="0.2">
      <c r="C878" t="s">
        <v>168</v>
      </c>
      <c r="D878">
        <v>52.151899999999998</v>
      </c>
      <c r="E878">
        <v>0.72170000000000001</v>
      </c>
      <c r="F878">
        <v>17.921900000000001</v>
      </c>
      <c r="G878">
        <v>5.7104999999999997</v>
      </c>
      <c r="H878">
        <v>0.2422</v>
      </c>
      <c r="I878">
        <v>2.2138</v>
      </c>
      <c r="J878">
        <v>7.1108000000000002</v>
      </c>
      <c r="K878">
        <v>2.3504999999999998</v>
      </c>
      <c r="L878">
        <v>0.57509999999999994</v>
      </c>
      <c r="M878">
        <v>0.1326</v>
      </c>
      <c r="N878">
        <v>89.130899999999997</v>
      </c>
      <c r="P878" s="2">
        <f t="shared" si="631"/>
        <v>58.511582402960137</v>
      </c>
      <c r="Q878" s="2">
        <f t="shared" si="632"/>
        <v>0.80970796884133334</v>
      </c>
      <c r="R878" s="2">
        <f t="shared" si="633"/>
        <v>20.107392610194672</v>
      </c>
      <c r="S878" s="2">
        <f t="shared" si="634"/>
        <v>6.4068689982935201</v>
      </c>
      <c r="T878" s="2">
        <f t="shared" si="635"/>
        <v>0.27173516704083545</v>
      </c>
      <c r="U878" s="2">
        <f t="shared" si="636"/>
        <v>2.4837626457266784</v>
      </c>
      <c r="V878" s="2">
        <f t="shared" si="637"/>
        <v>7.9779290908091367</v>
      </c>
      <c r="W878" s="2">
        <f t="shared" si="638"/>
        <v>2.6371325769177689</v>
      </c>
      <c r="X878" s="2">
        <f t="shared" si="639"/>
        <v>0.64523077855154609</v>
      </c>
      <c r="Y878" s="2">
        <f t="shared" si="640"/>
        <v>0.14876995520072162</v>
      </c>
      <c r="Z878" s="2">
        <f t="shared" si="641"/>
        <v>100.00011219453634</v>
      </c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</row>
    <row r="879" spans="3:75" x14ac:dyDescent="0.2">
      <c r="C879" t="s">
        <v>272</v>
      </c>
      <c r="D879">
        <v>51.957999999999998</v>
      </c>
      <c r="E879">
        <v>0.74260000000000004</v>
      </c>
      <c r="F879">
        <v>17.710899999999999</v>
      </c>
      <c r="G879">
        <v>5.9077000000000002</v>
      </c>
      <c r="H879">
        <v>0.18690000000000001</v>
      </c>
      <c r="I879">
        <v>2.2261000000000002</v>
      </c>
      <c r="J879">
        <v>7.0094000000000003</v>
      </c>
      <c r="K879">
        <v>2.3184</v>
      </c>
      <c r="L879">
        <v>0.60419999999999996</v>
      </c>
      <c r="M879">
        <v>0.1812</v>
      </c>
      <c r="N879">
        <v>88.845500000000001</v>
      </c>
      <c r="P879" s="2">
        <f t="shared" si="631"/>
        <v>58.481296182699182</v>
      </c>
      <c r="Q879" s="2">
        <f t="shared" si="632"/>
        <v>0.83583299097872155</v>
      </c>
      <c r="R879" s="2">
        <f t="shared" si="633"/>
        <v>19.934493024407537</v>
      </c>
      <c r="S879" s="2">
        <f t="shared" si="634"/>
        <v>6.6494082423983203</v>
      </c>
      <c r="T879" s="2">
        <f t="shared" si="635"/>
        <v>0.21036518450568684</v>
      </c>
      <c r="U879" s="2">
        <f t="shared" si="636"/>
        <v>2.5055855389411961</v>
      </c>
      <c r="V879" s="2">
        <f t="shared" si="637"/>
        <v>7.8894260260789801</v>
      </c>
      <c r="W879" s="2">
        <f t="shared" si="638"/>
        <v>2.6094737493739131</v>
      </c>
      <c r="X879" s="2">
        <f t="shared" si="639"/>
        <v>0.68005695280008549</v>
      </c>
      <c r="Y879" s="2">
        <f t="shared" si="640"/>
        <v>0.20394955287549735</v>
      </c>
      <c r="Z879" s="2">
        <f t="shared" si="641"/>
        <v>99.99988744505913</v>
      </c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</row>
    <row r="880" spans="3:75" x14ac:dyDescent="0.2">
      <c r="N880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</row>
    <row r="881" spans="1:75" x14ac:dyDescent="0.2">
      <c r="A881" t="s">
        <v>1</v>
      </c>
      <c r="B881" s="11" t="s">
        <v>564</v>
      </c>
      <c r="C881" t="s">
        <v>71</v>
      </c>
      <c r="D881">
        <v>51.267299999999999</v>
      </c>
      <c r="E881">
        <v>0.81269999999999998</v>
      </c>
      <c r="F881">
        <v>17.712399999999999</v>
      </c>
      <c r="G881">
        <v>4.4130000000000003</v>
      </c>
      <c r="H881">
        <v>0.2243</v>
      </c>
      <c r="I881">
        <v>2.9834999999999998</v>
      </c>
      <c r="J881">
        <v>7.7380000000000004</v>
      </c>
      <c r="K881">
        <v>2.6815000000000002</v>
      </c>
      <c r="L881">
        <v>0.55779999999999996</v>
      </c>
      <c r="M881">
        <v>0.20100000000000001</v>
      </c>
      <c r="N881">
        <v>88.5916</v>
      </c>
      <c r="P881" s="2">
        <f t="shared" ref="P881:P891" si="644">D881/$N881*100</f>
        <v>57.869256227452716</v>
      </c>
      <c r="Q881" s="2">
        <f t="shared" ref="Q881:Q891" si="645">E881/$N881*100</f>
        <v>0.91735559579012005</v>
      </c>
      <c r="R881" s="2">
        <f t="shared" ref="R881:R891" si="646">F881/$N881*100</f>
        <v>19.993317650883377</v>
      </c>
      <c r="S881" s="2">
        <f t="shared" ref="S881:S891" si="647">G881/$N881*100</f>
        <v>4.981284907372709</v>
      </c>
      <c r="T881" s="2">
        <f t="shared" ref="T881:T891" si="648">H881/$N881*100</f>
        <v>0.25318427480709232</v>
      </c>
      <c r="U881" s="2">
        <f t="shared" ref="U881:U891" si="649">I881/$N881*100</f>
        <v>3.3677007752427999</v>
      </c>
      <c r="V881" s="2">
        <f t="shared" ref="V881:V891" si="650">J881/$N881*100</f>
        <v>8.7344624095286694</v>
      </c>
      <c r="W881" s="2">
        <f t="shared" ref="W881:W891" si="651">K881/$N881*100</f>
        <v>3.0268106682800626</v>
      </c>
      <c r="X881" s="2">
        <f t="shared" ref="X881:X891" si="652">L881/$N881*100</f>
        <v>0.62963080021130668</v>
      </c>
      <c r="Y881" s="2">
        <f t="shared" ref="Y881:Y891" si="653">M881/$N881*100</f>
        <v>0.22688381291228513</v>
      </c>
      <c r="Z881" s="2">
        <f t="shared" si="641"/>
        <v>99.999887122481155</v>
      </c>
      <c r="AB881" s="2">
        <f>AVERAGE(P881:P891)</f>
        <v>57.900738206124146</v>
      </c>
      <c r="AC881" s="2">
        <f t="shared" ref="AC881:AK881" si="654">AVERAGE(Q881:Q891)</f>
        <v>0.91235769377639286</v>
      </c>
      <c r="AD881" s="2">
        <f t="shared" si="654"/>
        <v>20.031308368427233</v>
      </c>
      <c r="AE881" s="2">
        <f t="shared" si="654"/>
        <v>5.1849468236893692</v>
      </c>
      <c r="AF881" s="2">
        <f t="shared" si="654"/>
        <v>0.21246451592803875</v>
      </c>
      <c r="AG881" s="2">
        <f t="shared" si="654"/>
        <v>3.3387484322349219</v>
      </c>
      <c r="AH881" s="2">
        <f t="shared" si="654"/>
        <v>8.5355775510003316</v>
      </c>
      <c r="AI881" s="2">
        <f t="shared" si="654"/>
        <v>2.9783269302139317</v>
      </c>
      <c r="AJ881" s="2">
        <f t="shared" si="654"/>
        <v>0.73520934112745551</v>
      </c>
      <c r="AK881" s="2">
        <f t="shared" si="654"/>
        <v>0.17032220064547912</v>
      </c>
      <c r="AL881" s="2"/>
      <c r="AM881" s="2">
        <f>_xlfn.STDEV.P(P881:P891)</f>
        <v>0.24313732873630264</v>
      </c>
      <c r="AN881" s="2">
        <f t="shared" ref="AN881:AV881" si="655">_xlfn.STDEV.P(Q881:Q891)</f>
        <v>3.9126111046511099E-2</v>
      </c>
      <c r="AO881" s="2">
        <f t="shared" si="655"/>
        <v>0.13699387570726035</v>
      </c>
      <c r="AP881" s="2">
        <f t="shared" si="655"/>
        <v>0.16676099990269333</v>
      </c>
      <c r="AQ881" s="2">
        <f t="shared" si="655"/>
        <v>4.9856431073618687E-2</v>
      </c>
      <c r="AR881" s="2">
        <f t="shared" si="655"/>
        <v>8.7837904457832072E-2</v>
      </c>
      <c r="AS881" s="2">
        <f t="shared" si="655"/>
        <v>0.12370149867763706</v>
      </c>
      <c r="AT881" s="2">
        <f t="shared" si="655"/>
        <v>8.7044307209392741E-2</v>
      </c>
      <c r="AU881" s="2">
        <f t="shared" si="655"/>
        <v>8.1043838764611117E-2</v>
      </c>
      <c r="AV881" s="2">
        <f t="shared" si="655"/>
        <v>4.6899143062939221E-2</v>
      </c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</row>
    <row r="882" spans="1:75" x14ac:dyDescent="0.2">
      <c r="C882" t="s">
        <v>109</v>
      </c>
      <c r="D882">
        <v>52.063600000000001</v>
      </c>
      <c r="E882">
        <v>0.78149999999999997</v>
      </c>
      <c r="F882">
        <v>17.8489</v>
      </c>
      <c r="G882">
        <v>4.6189999999999998</v>
      </c>
      <c r="H882">
        <v>0.15570000000000001</v>
      </c>
      <c r="I882">
        <v>2.8976999999999999</v>
      </c>
      <c r="J882">
        <v>7.7015000000000002</v>
      </c>
      <c r="K882">
        <v>2.7242000000000002</v>
      </c>
      <c r="L882">
        <v>0.73140000000000005</v>
      </c>
      <c r="M882">
        <v>0.23669999999999999</v>
      </c>
      <c r="N882">
        <v>89.760199999999998</v>
      </c>
      <c r="P882" s="2">
        <f t="shared" si="644"/>
        <v>58.002990189415804</v>
      </c>
      <c r="Q882" s="2">
        <f t="shared" si="645"/>
        <v>0.87065314025592633</v>
      </c>
      <c r="R882" s="2">
        <f t="shared" si="646"/>
        <v>19.885093838917474</v>
      </c>
      <c r="S882" s="2">
        <f t="shared" si="647"/>
        <v>5.1459332755497424</v>
      </c>
      <c r="T882" s="2">
        <f t="shared" si="648"/>
        <v>0.17346218034273544</v>
      </c>
      <c r="U882" s="2">
        <f t="shared" si="649"/>
        <v>3.2282682079585387</v>
      </c>
      <c r="V882" s="2">
        <f t="shared" si="650"/>
        <v>8.5800833777108352</v>
      </c>
      <c r="W882" s="2">
        <f t="shared" si="651"/>
        <v>3.0349754122651245</v>
      </c>
      <c r="X882" s="2">
        <f t="shared" si="652"/>
        <v>0.81483775660036417</v>
      </c>
      <c r="Y882" s="2">
        <f t="shared" si="653"/>
        <v>0.26370262098346481</v>
      </c>
      <c r="Z882" s="2">
        <f t="shared" si="641"/>
        <v>100.00000000000001</v>
      </c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</row>
    <row r="883" spans="1:75" x14ac:dyDescent="0.2">
      <c r="C883" t="s">
        <v>108</v>
      </c>
      <c r="D883">
        <v>51.643999999999998</v>
      </c>
      <c r="E883">
        <v>0.87639999999999996</v>
      </c>
      <c r="F883">
        <v>17.8948</v>
      </c>
      <c r="G883">
        <v>4.5881999999999996</v>
      </c>
      <c r="H883">
        <v>0.1341</v>
      </c>
      <c r="I883">
        <v>3.0146999999999999</v>
      </c>
      <c r="J883">
        <v>7.8430999999999997</v>
      </c>
      <c r="K883">
        <v>2.6312000000000002</v>
      </c>
      <c r="L883">
        <v>0.61980000000000002</v>
      </c>
      <c r="M883">
        <v>7.4700000000000003E-2</v>
      </c>
      <c r="N883">
        <v>89.320899999999995</v>
      </c>
      <c r="P883" s="2">
        <f t="shared" si="644"/>
        <v>57.818494887534719</v>
      </c>
      <c r="Q883" s="2">
        <f t="shared" si="645"/>
        <v>0.98118133605908586</v>
      </c>
      <c r="R883" s="2">
        <f t="shared" si="646"/>
        <v>20.03428089058664</v>
      </c>
      <c r="S883" s="2">
        <f t="shared" si="647"/>
        <v>5.1367597057351642</v>
      </c>
      <c r="T883" s="2">
        <f t="shared" si="648"/>
        <v>0.15013283565212621</v>
      </c>
      <c r="U883" s="2">
        <f t="shared" si="649"/>
        <v>3.3751339272219605</v>
      </c>
      <c r="V883" s="2">
        <f t="shared" si="650"/>
        <v>8.7808116577419177</v>
      </c>
      <c r="W883" s="2">
        <f t="shared" si="651"/>
        <v>2.9457831257857907</v>
      </c>
      <c r="X883" s="2">
        <f t="shared" si="652"/>
        <v>0.69390254688432396</v>
      </c>
      <c r="Y883" s="2">
        <f t="shared" si="653"/>
        <v>8.3631042678701181E-2</v>
      </c>
      <c r="Z883" s="2">
        <f t="shared" si="641"/>
        <v>100.00011195588044</v>
      </c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</row>
    <row r="884" spans="1:75" x14ac:dyDescent="0.2">
      <c r="C884" t="s">
        <v>35</v>
      </c>
      <c r="D884">
        <v>51.706800000000001</v>
      </c>
      <c r="E884">
        <v>0.85650000000000004</v>
      </c>
      <c r="F884">
        <v>17.9651</v>
      </c>
      <c r="G884">
        <v>4.5625999999999998</v>
      </c>
      <c r="H884">
        <v>0.23350000000000001</v>
      </c>
      <c r="I884">
        <v>2.8931</v>
      </c>
      <c r="J884">
        <v>7.5637999999999996</v>
      </c>
      <c r="K884">
        <v>2.6573000000000002</v>
      </c>
      <c r="L884">
        <v>0.76300000000000001</v>
      </c>
      <c r="M884">
        <v>0.14419999999999999</v>
      </c>
      <c r="N884">
        <v>89.345799999999997</v>
      </c>
      <c r="P884" s="2">
        <f t="shared" si="644"/>
        <v>57.872670007991424</v>
      </c>
      <c r="Q884" s="2">
        <f t="shared" si="645"/>
        <v>0.95863487707312489</v>
      </c>
      <c r="R884" s="2">
        <f t="shared" si="646"/>
        <v>20.107380537193688</v>
      </c>
      <c r="S884" s="2">
        <f t="shared" si="647"/>
        <v>5.1066754117149324</v>
      </c>
      <c r="T884" s="2">
        <f t="shared" si="648"/>
        <v>0.26134412585706324</v>
      </c>
      <c r="U884" s="2">
        <f t="shared" si="649"/>
        <v>3.2380928930067219</v>
      </c>
      <c r="V884" s="2">
        <f t="shared" si="650"/>
        <v>8.4657588829021613</v>
      </c>
      <c r="W884" s="2">
        <f t="shared" si="651"/>
        <v>2.9741744995287975</v>
      </c>
      <c r="X884" s="2">
        <f t="shared" si="652"/>
        <v>0.85398530205113166</v>
      </c>
      <c r="Y884" s="2">
        <f t="shared" si="653"/>
        <v>0.16139538736012213</v>
      </c>
      <c r="Z884" s="2">
        <f t="shared" si="641"/>
        <v>100.00011192467916</v>
      </c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</row>
    <row r="885" spans="1:75" x14ac:dyDescent="0.2">
      <c r="C885" t="s">
        <v>26</v>
      </c>
      <c r="D885">
        <v>50.882899999999999</v>
      </c>
      <c r="E885">
        <v>0.80720000000000003</v>
      </c>
      <c r="F885">
        <v>18.017600000000002</v>
      </c>
      <c r="G885">
        <v>4.7960000000000003</v>
      </c>
      <c r="H885">
        <v>0.15870000000000001</v>
      </c>
      <c r="I885">
        <v>2.8834</v>
      </c>
      <c r="J885">
        <v>7.4031000000000002</v>
      </c>
      <c r="K885">
        <v>2.5600999999999998</v>
      </c>
      <c r="L885">
        <v>0.64580000000000004</v>
      </c>
      <c r="M885">
        <v>0.18079999999999999</v>
      </c>
      <c r="N885">
        <v>88.335499999999996</v>
      </c>
      <c r="P885" s="2">
        <f t="shared" si="644"/>
        <v>57.601870142807819</v>
      </c>
      <c r="Q885" s="2">
        <f t="shared" si="645"/>
        <v>0.91378890706454374</v>
      </c>
      <c r="R885" s="2">
        <f t="shared" si="646"/>
        <v>20.396782720423843</v>
      </c>
      <c r="S885" s="2">
        <f t="shared" si="647"/>
        <v>5.4293007907353221</v>
      </c>
      <c r="T885" s="2">
        <f t="shared" si="648"/>
        <v>0.17965597070260544</v>
      </c>
      <c r="U885" s="2">
        <f t="shared" si="649"/>
        <v>3.2641463511272368</v>
      </c>
      <c r="V885" s="2">
        <f t="shared" si="650"/>
        <v>8.3806623611118987</v>
      </c>
      <c r="W885" s="2">
        <f t="shared" si="651"/>
        <v>2.898155328265533</v>
      </c>
      <c r="X885" s="2">
        <f t="shared" si="652"/>
        <v>0.73107640755981462</v>
      </c>
      <c r="Y885" s="2">
        <f t="shared" si="653"/>
        <v>0.20467422497184029</v>
      </c>
      <c r="Z885" s="2">
        <f t="shared" si="641"/>
        <v>100.00011320477046</v>
      </c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</row>
    <row r="886" spans="1:75" x14ac:dyDescent="0.2">
      <c r="C886" t="s">
        <v>50</v>
      </c>
      <c r="D886">
        <v>51.357500000000002</v>
      </c>
      <c r="E886">
        <v>0.8286</v>
      </c>
      <c r="F886">
        <v>17.921900000000001</v>
      </c>
      <c r="G886">
        <v>4.7709000000000001</v>
      </c>
      <c r="H886">
        <v>0.21510000000000001</v>
      </c>
      <c r="I886">
        <v>3.1307</v>
      </c>
      <c r="J886">
        <v>7.5636000000000001</v>
      </c>
      <c r="K886">
        <v>2.6044</v>
      </c>
      <c r="L886">
        <v>0.8014</v>
      </c>
      <c r="M886">
        <v>0.1133</v>
      </c>
      <c r="N886">
        <v>89.307400000000001</v>
      </c>
      <c r="P886" s="2">
        <f t="shared" si="644"/>
        <v>57.506432837592399</v>
      </c>
      <c r="Q886" s="2">
        <f t="shared" si="645"/>
        <v>0.92780665431979881</v>
      </c>
      <c r="R886" s="2">
        <f t="shared" si="646"/>
        <v>20.067653968204201</v>
      </c>
      <c r="S886" s="2">
        <f t="shared" si="647"/>
        <v>5.3421105081997684</v>
      </c>
      <c r="T886" s="2">
        <f t="shared" si="648"/>
        <v>0.24085350150155532</v>
      </c>
      <c r="U886" s="2">
        <f t="shared" si="649"/>
        <v>3.5055325762478806</v>
      </c>
      <c r="V886" s="2">
        <f t="shared" si="650"/>
        <v>8.4691750067743534</v>
      </c>
      <c r="W886" s="2">
        <f t="shared" si="651"/>
        <v>2.9162197085571857</v>
      </c>
      <c r="X886" s="2">
        <f t="shared" si="652"/>
        <v>0.89735005161946257</v>
      </c>
      <c r="Y886" s="2">
        <f t="shared" si="653"/>
        <v>0.12686518698338548</v>
      </c>
      <c r="Z886" s="2">
        <f t="shared" si="641"/>
        <v>100</v>
      </c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</row>
    <row r="887" spans="1:75" x14ac:dyDescent="0.2">
      <c r="C887" t="s">
        <v>53</v>
      </c>
      <c r="D887">
        <v>51.789400000000001</v>
      </c>
      <c r="E887">
        <v>0.82220000000000004</v>
      </c>
      <c r="F887">
        <v>17.770800000000001</v>
      </c>
      <c r="G887">
        <v>4.7431000000000001</v>
      </c>
      <c r="H887">
        <v>0.2089</v>
      </c>
      <c r="I887">
        <v>2.8641999999999999</v>
      </c>
      <c r="J887">
        <v>7.6688999999999998</v>
      </c>
      <c r="K887">
        <v>2.585</v>
      </c>
      <c r="L887">
        <v>0.64119999999999999</v>
      </c>
      <c r="M887">
        <v>0.1239</v>
      </c>
      <c r="N887">
        <v>89.217600000000004</v>
      </c>
      <c r="P887" s="2">
        <f t="shared" si="644"/>
        <v>58.048411972525592</v>
      </c>
      <c r="Q887" s="2">
        <f t="shared" si="645"/>
        <v>0.921567045067341</v>
      </c>
      <c r="R887" s="2">
        <f t="shared" si="646"/>
        <v>19.918491418733524</v>
      </c>
      <c r="S887" s="2">
        <f t="shared" si="647"/>
        <v>5.3163277200911034</v>
      </c>
      <c r="T887" s="2">
        <f t="shared" si="648"/>
        <v>0.2341466257778734</v>
      </c>
      <c r="U887" s="2">
        <f t="shared" si="649"/>
        <v>3.2103531141837482</v>
      </c>
      <c r="V887" s="2">
        <f t="shared" si="650"/>
        <v>8.5957255070748353</v>
      </c>
      <c r="W887" s="2">
        <f t="shared" si="651"/>
        <v>2.8974103764279691</v>
      </c>
      <c r="X887" s="2">
        <f t="shared" si="652"/>
        <v>0.71869227596348695</v>
      </c>
      <c r="Y887" s="2">
        <f t="shared" si="653"/>
        <v>0.13887394415451659</v>
      </c>
      <c r="Z887" s="2">
        <f t="shared" si="641"/>
        <v>99.999999999999986</v>
      </c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</row>
    <row r="888" spans="1:75" x14ac:dyDescent="0.2">
      <c r="C888" t="s">
        <v>51</v>
      </c>
      <c r="D888">
        <v>52.026600000000002</v>
      </c>
      <c r="E888">
        <v>0.83309999999999995</v>
      </c>
      <c r="F888">
        <v>17.901599999999998</v>
      </c>
      <c r="G888">
        <v>4.5006000000000004</v>
      </c>
      <c r="H888">
        <v>0.25559999999999999</v>
      </c>
      <c r="I888">
        <v>3.0244</v>
      </c>
      <c r="J888">
        <v>7.5793999999999997</v>
      </c>
      <c r="K888">
        <v>2.8</v>
      </c>
      <c r="L888">
        <v>0.59589999999999999</v>
      </c>
      <c r="M888">
        <v>0.1333</v>
      </c>
      <c r="N888">
        <v>89.650400000000005</v>
      </c>
      <c r="P888" s="2">
        <f t="shared" si="644"/>
        <v>58.032758359137269</v>
      </c>
      <c r="Q888" s="2">
        <f t="shared" si="645"/>
        <v>0.92927638917394673</v>
      </c>
      <c r="R888" s="2">
        <f t="shared" si="646"/>
        <v>19.968232155127026</v>
      </c>
      <c r="S888" s="2">
        <f t="shared" si="647"/>
        <v>5.0201672273631797</v>
      </c>
      <c r="T888" s="2">
        <f t="shared" si="648"/>
        <v>0.28510748418300419</v>
      </c>
      <c r="U888" s="2">
        <f t="shared" si="649"/>
        <v>3.3735488073672841</v>
      </c>
      <c r="V888" s="2">
        <f t="shared" si="650"/>
        <v>8.4543961878586149</v>
      </c>
      <c r="W888" s="2">
        <f t="shared" si="651"/>
        <v>3.1232431757136609</v>
      </c>
      <c r="X888" s="2">
        <f t="shared" si="652"/>
        <v>0.66469307443134662</v>
      </c>
      <c r="Y888" s="2">
        <f t="shared" si="653"/>
        <v>0.14868868404379679</v>
      </c>
      <c r="Z888" s="2">
        <f t="shared" si="641"/>
        <v>100.00011154439913</v>
      </c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</row>
    <row r="889" spans="1:75" x14ac:dyDescent="0.2">
      <c r="C889" t="s">
        <v>110</v>
      </c>
      <c r="D889">
        <v>52.184899999999999</v>
      </c>
      <c r="E889">
        <v>0.8095</v>
      </c>
      <c r="F889">
        <v>17.743300000000001</v>
      </c>
      <c r="G889">
        <v>4.3697999999999997</v>
      </c>
      <c r="H889">
        <v>0.10290000000000001</v>
      </c>
      <c r="I889">
        <v>3.0550999999999999</v>
      </c>
      <c r="J889">
        <v>7.5715000000000003</v>
      </c>
      <c r="K889">
        <v>2.6316999999999999</v>
      </c>
      <c r="L889">
        <v>0.61229999999999996</v>
      </c>
      <c r="M889">
        <v>0.15890000000000001</v>
      </c>
      <c r="N889">
        <v>89.24</v>
      </c>
      <c r="P889" s="2">
        <f t="shared" si="644"/>
        <v>58.477028238458097</v>
      </c>
      <c r="Q889" s="2">
        <f t="shared" si="645"/>
        <v>0.90710443747198577</v>
      </c>
      <c r="R889" s="2">
        <f t="shared" si="646"/>
        <v>19.882675930076203</v>
      </c>
      <c r="S889" s="2">
        <f t="shared" si="647"/>
        <v>4.8966831017480947</v>
      </c>
      <c r="T889" s="2">
        <f t="shared" si="648"/>
        <v>0.11530703720304797</v>
      </c>
      <c r="U889" s="2">
        <f t="shared" si="649"/>
        <v>3.4234648139847605</v>
      </c>
      <c r="V889" s="2">
        <f t="shared" si="650"/>
        <v>8.4844240251008518</v>
      </c>
      <c r="W889" s="2">
        <f t="shared" si="651"/>
        <v>2.9490138951142986</v>
      </c>
      <c r="X889" s="2">
        <f t="shared" si="652"/>
        <v>0.68612729717615417</v>
      </c>
      <c r="Y889" s="2">
        <f t="shared" si="653"/>
        <v>0.17805916629314211</v>
      </c>
      <c r="Z889" s="2">
        <f t="shared" si="641"/>
        <v>99.999887942626657</v>
      </c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</row>
    <row r="890" spans="1:75" x14ac:dyDescent="0.2">
      <c r="C890" t="s">
        <v>69</v>
      </c>
      <c r="D890">
        <v>51.818600000000004</v>
      </c>
      <c r="E890">
        <v>0.74809999999999999</v>
      </c>
      <c r="F890">
        <v>18.0166</v>
      </c>
      <c r="G890">
        <v>4.7632000000000003</v>
      </c>
      <c r="H890">
        <v>0.21510000000000001</v>
      </c>
      <c r="I890">
        <v>3.0305</v>
      </c>
      <c r="J890">
        <v>7.5275999999999996</v>
      </c>
      <c r="K890">
        <v>2.8111000000000002</v>
      </c>
      <c r="L890">
        <v>0.59609999999999996</v>
      </c>
      <c r="M890">
        <v>0.159</v>
      </c>
      <c r="N890">
        <v>89.686099999999996</v>
      </c>
      <c r="P890" s="2">
        <f t="shared" si="644"/>
        <v>57.777738133333933</v>
      </c>
      <c r="Q890" s="2">
        <f t="shared" si="645"/>
        <v>0.83413148748802768</v>
      </c>
      <c r="R890" s="2">
        <f t="shared" si="646"/>
        <v>20.088508698672371</v>
      </c>
      <c r="S890" s="2">
        <f t="shared" si="647"/>
        <v>5.3109679203354823</v>
      </c>
      <c r="T890" s="2">
        <f t="shared" si="648"/>
        <v>0.23983649640245255</v>
      </c>
      <c r="U890" s="2">
        <f t="shared" si="649"/>
        <v>3.3790074493148885</v>
      </c>
      <c r="V890" s="2">
        <f t="shared" si="650"/>
        <v>8.3932738741008919</v>
      </c>
      <c r="W890" s="2">
        <f t="shared" si="651"/>
        <v>3.1343764529843532</v>
      </c>
      <c r="X890" s="2">
        <f t="shared" si="652"/>
        <v>0.66465149003022761</v>
      </c>
      <c r="Y890" s="2">
        <f t="shared" si="653"/>
        <v>0.17728499734072506</v>
      </c>
      <c r="Z890" s="2">
        <f t="shared" si="641"/>
        <v>99.999777000003334</v>
      </c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</row>
    <row r="891" spans="1:75" x14ac:dyDescent="0.2">
      <c r="C891" t="s">
        <v>70</v>
      </c>
      <c r="D891">
        <v>52.203699999999998</v>
      </c>
      <c r="E891">
        <v>0.78839999999999999</v>
      </c>
      <c r="F891">
        <v>18.033999999999999</v>
      </c>
      <c r="G891">
        <v>4.8220000000000001</v>
      </c>
      <c r="H891">
        <v>0.184</v>
      </c>
      <c r="I891">
        <v>3.0303</v>
      </c>
      <c r="J891">
        <v>7.7111000000000001</v>
      </c>
      <c r="K891">
        <v>2.5798999999999999</v>
      </c>
      <c r="L891">
        <v>0.6603</v>
      </c>
      <c r="M891">
        <v>0.1474</v>
      </c>
      <c r="N891">
        <v>90.161100000000005</v>
      </c>
      <c r="P891" s="2">
        <f t="shared" si="644"/>
        <v>57.90046927111581</v>
      </c>
      <c r="Q891" s="2">
        <f t="shared" si="645"/>
        <v>0.87443476177642021</v>
      </c>
      <c r="R891" s="2">
        <f t="shared" si="646"/>
        <v>20.001974243881229</v>
      </c>
      <c r="S891" s="2">
        <f t="shared" si="647"/>
        <v>5.3482044917375671</v>
      </c>
      <c r="T891" s="2">
        <f t="shared" si="648"/>
        <v>0.20407914277887026</v>
      </c>
      <c r="U891" s="2">
        <f t="shared" si="649"/>
        <v>3.360983838928318</v>
      </c>
      <c r="V891" s="2">
        <f t="shared" si="650"/>
        <v>8.5525797710986211</v>
      </c>
      <c r="W891" s="2">
        <f t="shared" si="651"/>
        <v>2.8614335894304745</v>
      </c>
      <c r="X891" s="2">
        <f t="shared" si="652"/>
        <v>0.73235574987439145</v>
      </c>
      <c r="Y891" s="2">
        <f t="shared" si="653"/>
        <v>0.16348513937829062</v>
      </c>
      <c r="Z891" s="2">
        <f t="shared" si="641"/>
        <v>99.999999999999986</v>
      </c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</row>
    <row r="892" spans="1:75" x14ac:dyDescent="0.2">
      <c r="N89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</row>
    <row r="893" spans="1:75" x14ac:dyDescent="0.2">
      <c r="A893" t="s">
        <v>1</v>
      </c>
      <c r="B893" s="11" t="s">
        <v>565</v>
      </c>
      <c r="C893" t="s">
        <v>70</v>
      </c>
      <c r="D893">
        <v>53.817999999999998</v>
      </c>
      <c r="E893">
        <v>0.51929999999999998</v>
      </c>
      <c r="F893">
        <v>18.271899999999999</v>
      </c>
      <c r="G893">
        <v>4.5865</v>
      </c>
      <c r="H893">
        <v>0.18379999999999999</v>
      </c>
      <c r="I893">
        <v>1.1247</v>
      </c>
      <c r="J893">
        <v>6.9490999999999996</v>
      </c>
      <c r="K893">
        <v>2.9014000000000002</v>
      </c>
      <c r="L893">
        <v>0.71450000000000002</v>
      </c>
      <c r="M893">
        <v>0.14879999999999999</v>
      </c>
      <c r="N893">
        <v>89.218000000000004</v>
      </c>
      <c r="P893" s="2">
        <f t="shared" ref="P893:P904" si="656">D893/$N893*100</f>
        <v>60.321908135129675</v>
      </c>
      <c r="Q893" s="2">
        <f t="shared" ref="Q893:Q904" si="657">E893/$N893*100</f>
        <v>0.58205743235669927</v>
      </c>
      <c r="R893" s="2">
        <f t="shared" ref="R893:R904" si="658">F893/$N893*100</f>
        <v>20.480060077562822</v>
      </c>
      <c r="S893" s="2">
        <f t="shared" ref="S893:S904" si="659">G893/$N893*100</f>
        <v>5.1407787666166023</v>
      </c>
      <c r="T893" s="2">
        <f t="shared" ref="T893:T904" si="660">H893/$N893*100</f>
        <v>0.20601223968257526</v>
      </c>
      <c r="U893" s="2">
        <f t="shared" ref="U893:U904" si="661">I893/$N893*100</f>
        <v>1.2606200542491424</v>
      </c>
      <c r="V893" s="2">
        <f t="shared" ref="V893:V904" si="662">J893/$N893*100</f>
        <v>7.7888991010782576</v>
      </c>
      <c r="W893" s="2">
        <f t="shared" ref="W893:W904" si="663">K893/$N893*100</f>
        <v>3.2520343428456138</v>
      </c>
      <c r="X893" s="2">
        <f t="shared" ref="X893:X904" si="664">L893/$N893*100</f>
        <v>0.80084736263982603</v>
      </c>
      <c r="Y893" s="2">
        <f t="shared" ref="Y893:Y904" si="665">M893/$N893*100</f>
        <v>0.16678248783877692</v>
      </c>
      <c r="Z893" s="2">
        <f t="shared" si="641"/>
        <v>100</v>
      </c>
      <c r="AB893" s="2">
        <f>AVERAGE(P893:P904)</f>
        <v>60.215318500561665</v>
      </c>
      <c r="AC893" s="2">
        <f t="shared" ref="AC893:AK893" si="666">AVERAGE(Q893:Q904)</f>
        <v>0.60185717772872771</v>
      </c>
      <c r="AD893" s="2">
        <f t="shared" si="666"/>
        <v>20.581516783973807</v>
      </c>
      <c r="AE893" s="2">
        <f t="shared" si="666"/>
        <v>5.3474668173864268</v>
      </c>
      <c r="AF893" s="2">
        <f t="shared" si="666"/>
        <v>0.21725055847350405</v>
      </c>
      <c r="AG893" s="2">
        <f t="shared" si="666"/>
        <v>1.2309391253616109</v>
      </c>
      <c r="AH893" s="2">
        <f t="shared" si="666"/>
        <v>7.8224219172833571</v>
      </c>
      <c r="AI893" s="2">
        <f t="shared" si="666"/>
        <v>3.0015538526262873</v>
      </c>
      <c r="AJ893" s="2">
        <f t="shared" si="666"/>
        <v>0.77725887770008584</v>
      </c>
      <c r="AK893" s="2">
        <f t="shared" si="666"/>
        <v>0.20444441154729009</v>
      </c>
      <c r="AL893" s="2"/>
      <c r="AM893" s="2">
        <f>_xlfn.STDEV.P(P893:P904)</f>
        <v>0.79819893199682257</v>
      </c>
      <c r="AN893" s="2">
        <f t="shared" ref="AN893:AV893" si="667">_xlfn.STDEV.P(Q893:Q904)</f>
        <v>6.0531985583509654E-2</v>
      </c>
      <c r="AO893" s="2">
        <f t="shared" si="667"/>
        <v>0.16668197345510996</v>
      </c>
      <c r="AP893" s="2">
        <f t="shared" si="667"/>
        <v>0.23879047132675177</v>
      </c>
      <c r="AQ893" s="2">
        <f t="shared" si="667"/>
        <v>5.0083314788743526E-2</v>
      </c>
      <c r="AR893" s="2">
        <f t="shared" si="667"/>
        <v>0.1521457022491581</v>
      </c>
      <c r="AS893" s="2">
        <f t="shared" si="667"/>
        <v>0.10551985370840712</v>
      </c>
      <c r="AT893" s="2">
        <f t="shared" si="667"/>
        <v>0.39709216242675216</v>
      </c>
      <c r="AU893" s="2">
        <f t="shared" si="667"/>
        <v>4.9131198963969717E-2</v>
      </c>
      <c r="AV893" s="2">
        <f t="shared" si="667"/>
        <v>4.8448905251491155E-2</v>
      </c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</row>
    <row r="894" spans="1:75" x14ac:dyDescent="0.2">
      <c r="C894" t="s">
        <v>72</v>
      </c>
      <c r="D894">
        <v>55.480600000000003</v>
      </c>
      <c r="E894">
        <v>0.41339999999999999</v>
      </c>
      <c r="F894">
        <v>18.209</v>
      </c>
      <c r="G894">
        <v>4.3771000000000004</v>
      </c>
      <c r="H894">
        <v>0.1429</v>
      </c>
      <c r="I894">
        <v>0.84870000000000001</v>
      </c>
      <c r="J894">
        <v>6.7519999999999998</v>
      </c>
      <c r="K894">
        <v>1.5686</v>
      </c>
      <c r="L894">
        <v>0.62770000000000004</v>
      </c>
      <c r="M894">
        <v>0.27650000000000002</v>
      </c>
      <c r="N894">
        <v>88.6965</v>
      </c>
      <c r="P894" s="2">
        <f t="shared" si="656"/>
        <v>62.551058948211036</v>
      </c>
      <c r="Q894" s="2">
        <f t="shared" si="657"/>
        <v>0.46608378008151391</v>
      </c>
      <c r="R894" s="2">
        <f t="shared" si="658"/>
        <v>20.529558663532381</v>
      </c>
      <c r="S894" s="2">
        <f t="shared" si="659"/>
        <v>4.9349185142593006</v>
      </c>
      <c r="T894" s="2">
        <f t="shared" si="660"/>
        <v>0.16111120506446139</v>
      </c>
      <c r="U894" s="2">
        <f t="shared" si="661"/>
        <v>0.95685850061727351</v>
      </c>
      <c r="V894" s="2">
        <f t="shared" si="662"/>
        <v>7.6124762532907164</v>
      </c>
      <c r="W894" s="2">
        <f t="shared" si="663"/>
        <v>1.7685027030378875</v>
      </c>
      <c r="X894" s="2">
        <f t="shared" si="664"/>
        <v>0.70769421566803659</v>
      </c>
      <c r="Y894" s="2">
        <f t="shared" si="665"/>
        <v>0.31173721623739381</v>
      </c>
      <c r="Z894" s="2">
        <f t="shared" si="641"/>
        <v>99.999999999999986</v>
      </c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</row>
    <row r="895" spans="1:75" x14ac:dyDescent="0.2">
      <c r="C895" t="s">
        <v>71</v>
      </c>
      <c r="D895">
        <v>54.098300000000002</v>
      </c>
      <c r="E895">
        <v>0.56169999999999998</v>
      </c>
      <c r="F895">
        <v>18.703099999999999</v>
      </c>
      <c r="G895">
        <v>4.5946999999999996</v>
      </c>
      <c r="H895">
        <v>0.17469999999999999</v>
      </c>
      <c r="I895">
        <v>1.0916999999999999</v>
      </c>
      <c r="J895">
        <v>6.9767000000000001</v>
      </c>
      <c r="K895">
        <v>2.7967</v>
      </c>
      <c r="L895">
        <v>0.69130000000000003</v>
      </c>
      <c r="M895">
        <v>0.1419</v>
      </c>
      <c r="N895">
        <v>89.830799999999996</v>
      </c>
      <c r="P895" s="2">
        <f t="shared" si="656"/>
        <v>60.222440410193393</v>
      </c>
      <c r="Q895" s="2">
        <f t="shared" si="657"/>
        <v>0.62528665001313588</v>
      </c>
      <c r="R895" s="2">
        <f t="shared" si="658"/>
        <v>20.820364507496315</v>
      </c>
      <c r="S895" s="2">
        <f t="shared" si="659"/>
        <v>5.1148381178838438</v>
      </c>
      <c r="T895" s="2">
        <f t="shared" si="660"/>
        <v>0.19447672735854518</v>
      </c>
      <c r="U895" s="2">
        <f t="shared" si="661"/>
        <v>1.2152847353023684</v>
      </c>
      <c r="V895" s="2">
        <f t="shared" si="662"/>
        <v>7.7664898898818668</v>
      </c>
      <c r="W895" s="2">
        <f t="shared" si="663"/>
        <v>3.1132974436384848</v>
      </c>
      <c r="X895" s="2">
        <f t="shared" si="664"/>
        <v>0.76955787992537095</v>
      </c>
      <c r="Y895" s="2">
        <f t="shared" si="665"/>
        <v>0.15796363830668322</v>
      </c>
      <c r="Z895" s="2">
        <f t="shared" si="641"/>
        <v>100.00000000000001</v>
      </c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</row>
    <row r="896" spans="1:75" x14ac:dyDescent="0.2">
      <c r="C896" t="s">
        <v>72</v>
      </c>
      <c r="D896">
        <v>53.995600000000003</v>
      </c>
      <c r="E896">
        <v>0.55159999999999998</v>
      </c>
      <c r="F896">
        <v>18.218</v>
      </c>
      <c r="G896">
        <v>4.5811000000000002</v>
      </c>
      <c r="H896">
        <v>0.2094</v>
      </c>
      <c r="I896">
        <v>0.96809999999999996</v>
      </c>
      <c r="J896">
        <v>7.1040999999999999</v>
      </c>
      <c r="K896">
        <v>2.7145999999999999</v>
      </c>
      <c r="L896">
        <v>0.69510000000000005</v>
      </c>
      <c r="M896">
        <v>0.2099</v>
      </c>
      <c r="N896">
        <v>89.247500000000002</v>
      </c>
      <c r="P896" s="2">
        <f t="shared" si="656"/>
        <v>60.500966413625036</v>
      </c>
      <c r="Q896" s="2">
        <f t="shared" si="657"/>
        <v>0.61805652819406698</v>
      </c>
      <c r="R896" s="2">
        <f t="shared" si="658"/>
        <v>20.412896719796073</v>
      </c>
      <c r="S896" s="2">
        <f t="shared" si="659"/>
        <v>5.1330289363847728</v>
      </c>
      <c r="T896" s="2">
        <f t="shared" si="660"/>
        <v>0.23462842096417263</v>
      </c>
      <c r="U896" s="2">
        <f t="shared" si="661"/>
        <v>1.0847362671223282</v>
      </c>
      <c r="V896" s="2">
        <f t="shared" si="662"/>
        <v>7.9599988795204339</v>
      </c>
      <c r="W896" s="2">
        <f t="shared" si="663"/>
        <v>3.0416538278383145</v>
      </c>
      <c r="X896" s="2">
        <f t="shared" si="664"/>
        <v>0.77884534580800591</v>
      </c>
      <c r="Y896" s="2">
        <f t="shared" si="665"/>
        <v>0.23518866074679962</v>
      </c>
      <c r="Z896" s="2">
        <f t="shared" si="641"/>
        <v>100</v>
      </c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</row>
    <row r="897" spans="1:75" x14ac:dyDescent="0.2">
      <c r="C897" t="s">
        <v>30</v>
      </c>
      <c r="D897">
        <v>53.965200000000003</v>
      </c>
      <c r="E897">
        <v>0.44619999999999999</v>
      </c>
      <c r="F897">
        <v>18.323799999999999</v>
      </c>
      <c r="G897">
        <v>4.6364999999999998</v>
      </c>
      <c r="H897">
        <v>9.6799999999999997E-2</v>
      </c>
      <c r="I897">
        <v>0.9113</v>
      </c>
      <c r="J897">
        <v>6.9181999999999997</v>
      </c>
      <c r="K897">
        <v>2.8102</v>
      </c>
      <c r="L897">
        <v>0.67069999999999996</v>
      </c>
      <c r="M897">
        <v>0.1658</v>
      </c>
      <c r="N897">
        <v>88.944699999999997</v>
      </c>
      <c r="P897" s="2">
        <f t="shared" si="656"/>
        <v>60.672755093895425</v>
      </c>
      <c r="Q897" s="2">
        <f t="shared" si="657"/>
        <v>0.5016600202148076</v>
      </c>
      <c r="R897" s="2">
        <f t="shared" si="658"/>
        <v>20.601339933689133</v>
      </c>
      <c r="S897" s="2">
        <f t="shared" si="659"/>
        <v>5.2127895197802676</v>
      </c>
      <c r="T897" s="2">
        <f t="shared" si="660"/>
        <v>0.1088316673168834</v>
      </c>
      <c r="U897" s="2">
        <f t="shared" si="661"/>
        <v>1.0245691986144201</v>
      </c>
      <c r="V897" s="2">
        <f t="shared" si="662"/>
        <v>7.7780913309056077</v>
      </c>
      <c r="W897" s="2">
        <f t="shared" si="663"/>
        <v>3.159491234441175</v>
      </c>
      <c r="X897" s="2">
        <f t="shared" si="664"/>
        <v>0.75406404203960442</v>
      </c>
      <c r="Y897" s="2">
        <f t="shared" si="665"/>
        <v>0.18640795910267843</v>
      </c>
      <c r="Z897" s="2">
        <f t="shared" si="641"/>
        <v>100</v>
      </c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</row>
    <row r="898" spans="1:75" x14ac:dyDescent="0.2">
      <c r="C898" t="s">
        <v>20</v>
      </c>
      <c r="D898">
        <v>53.4392</v>
      </c>
      <c r="E898">
        <v>0.54649999999999999</v>
      </c>
      <c r="F898">
        <v>18.840499999999999</v>
      </c>
      <c r="G898">
        <v>4.8053999999999997</v>
      </c>
      <c r="H898">
        <v>0.26219999999999999</v>
      </c>
      <c r="I898">
        <v>1.0513999999999999</v>
      </c>
      <c r="J898">
        <v>7.1369999999999996</v>
      </c>
      <c r="K898">
        <v>2.9312</v>
      </c>
      <c r="L898">
        <v>0.7369</v>
      </c>
      <c r="M898">
        <v>0.12130000000000001</v>
      </c>
      <c r="N898">
        <v>89.871700000000004</v>
      </c>
      <c r="P898" s="2">
        <f t="shared" si="656"/>
        <v>59.461654781204757</v>
      </c>
      <c r="Q898" s="2">
        <f t="shared" si="657"/>
        <v>0.60808908699846553</v>
      </c>
      <c r="R898" s="2">
        <f t="shared" si="658"/>
        <v>20.96377391325634</v>
      </c>
      <c r="S898" s="2">
        <f t="shared" si="659"/>
        <v>5.3469557157592424</v>
      </c>
      <c r="T898" s="2">
        <f t="shared" si="660"/>
        <v>0.29174923808050807</v>
      </c>
      <c r="U898" s="2">
        <f t="shared" si="661"/>
        <v>1.1698899653617323</v>
      </c>
      <c r="V898" s="2">
        <f t="shared" si="662"/>
        <v>7.9413207939763</v>
      </c>
      <c r="W898" s="2">
        <f t="shared" si="663"/>
        <v>3.2615383930647801</v>
      </c>
      <c r="X898" s="2">
        <f t="shared" si="664"/>
        <v>0.81994665729033711</v>
      </c>
      <c r="Y898" s="2">
        <f t="shared" si="665"/>
        <v>0.13497018527523125</v>
      </c>
      <c r="Z898" s="2">
        <f t="shared" si="641"/>
        <v>99.999888730267699</v>
      </c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</row>
    <row r="899" spans="1:75" x14ac:dyDescent="0.2">
      <c r="C899" t="s">
        <v>21</v>
      </c>
      <c r="D899">
        <v>53.222799999999999</v>
      </c>
      <c r="E899">
        <v>0.56679999999999997</v>
      </c>
      <c r="F899">
        <v>18.288399999999999</v>
      </c>
      <c r="G899">
        <v>4.9390000000000001</v>
      </c>
      <c r="H899">
        <v>0.24640000000000001</v>
      </c>
      <c r="I899">
        <v>1.2181999999999999</v>
      </c>
      <c r="J899">
        <v>6.9724000000000004</v>
      </c>
      <c r="K899">
        <v>2.7856000000000001</v>
      </c>
      <c r="L899">
        <v>0.63749999999999996</v>
      </c>
      <c r="M899">
        <v>0.17929999999999999</v>
      </c>
      <c r="N899">
        <v>89.056299999999993</v>
      </c>
      <c r="P899" s="2">
        <f t="shared" si="656"/>
        <v>59.763093683433965</v>
      </c>
      <c r="Q899" s="2">
        <f t="shared" si="657"/>
        <v>0.63645132348862465</v>
      </c>
      <c r="R899" s="2">
        <f t="shared" si="658"/>
        <v>20.535773437701767</v>
      </c>
      <c r="S899" s="2">
        <f t="shared" si="659"/>
        <v>5.5459299342101573</v>
      </c>
      <c r="T899" s="2">
        <f t="shared" si="660"/>
        <v>0.27667890985814592</v>
      </c>
      <c r="U899" s="2">
        <f t="shared" si="661"/>
        <v>1.3678987337223756</v>
      </c>
      <c r="V899" s="2">
        <f t="shared" si="662"/>
        <v>7.8292046716515298</v>
      </c>
      <c r="W899" s="2">
        <f t="shared" si="663"/>
        <v>3.1279089744352735</v>
      </c>
      <c r="X899" s="2">
        <f t="shared" si="664"/>
        <v>0.71583930614678581</v>
      </c>
      <c r="Y899" s="2">
        <f t="shared" si="665"/>
        <v>0.20133331386999009</v>
      </c>
      <c r="Z899" s="2">
        <f t="shared" si="641"/>
        <v>100.00011228851862</v>
      </c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</row>
    <row r="900" spans="1:75" x14ac:dyDescent="0.2">
      <c r="C900" t="s">
        <v>29</v>
      </c>
      <c r="D900">
        <v>53.794600000000003</v>
      </c>
      <c r="E900">
        <v>0.52949999999999997</v>
      </c>
      <c r="F900">
        <v>18.2804</v>
      </c>
      <c r="G900">
        <v>4.9824000000000002</v>
      </c>
      <c r="H900">
        <v>0.19350000000000001</v>
      </c>
      <c r="I900">
        <v>1.1556</v>
      </c>
      <c r="J900">
        <v>6.9714</v>
      </c>
      <c r="K900">
        <v>2.8938000000000001</v>
      </c>
      <c r="L900">
        <v>0.66759999999999997</v>
      </c>
      <c r="M900">
        <v>0.16439999999999999</v>
      </c>
      <c r="N900">
        <v>89.632999999999996</v>
      </c>
      <c r="P900" s="2">
        <f t="shared" si="656"/>
        <v>60.016511775796864</v>
      </c>
      <c r="Q900" s="2">
        <f t="shared" si="657"/>
        <v>0.59074224894848992</v>
      </c>
      <c r="R900" s="2">
        <f t="shared" si="658"/>
        <v>20.394720694387114</v>
      </c>
      <c r="S900" s="2">
        <f t="shared" si="659"/>
        <v>5.558667008802562</v>
      </c>
      <c r="T900" s="2">
        <f t="shared" si="660"/>
        <v>0.21588031193868332</v>
      </c>
      <c r="U900" s="2">
        <f t="shared" si="661"/>
        <v>1.2892573047872993</v>
      </c>
      <c r="V900" s="2">
        <f t="shared" si="662"/>
        <v>7.7777157966373993</v>
      </c>
      <c r="W900" s="2">
        <f t="shared" si="663"/>
        <v>3.2284984324969601</v>
      </c>
      <c r="X900" s="2">
        <f t="shared" si="664"/>
        <v>0.74481496770162781</v>
      </c>
      <c r="Y900" s="2">
        <f t="shared" si="665"/>
        <v>0.1834145906083697</v>
      </c>
      <c r="Z900" s="2">
        <f t="shared" si="641"/>
        <v>100.00022313210536</v>
      </c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</row>
    <row r="901" spans="1:75" x14ac:dyDescent="0.2">
      <c r="C901" t="s">
        <v>22</v>
      </c>
      <c r="D901">
        <v>53.579700000000003</v>
      </c>
      <c r="E901">
        <v>0.62549999999999994</v>
      </c>
      <c r="F901">
        <v>18.4724</v>
      </c>
      <c r="G901">
        <v>5.1977000000000002</v>
      </c>
      <c r="H901">
        <v>0.21540000000000001</v>
      </c>
      <c r="I901">
        <v>1.3105</v>
      </c>
      <c r="J901">
        <v>7.1055000000000001</v>
      </c>
      <c r="K901">
        <v>2.7949000000000002</v>
      </c>
      <c r="L901">
        <v>0.68899999999999995</v>
      </c>
      <c r="M901">
        <v>0.16980000000000001</v>
      </c>
      <c r="N901">
        <v>90.160399999999996</v>
      </c>
      <c r="P901" s="2">
        <f t="shared" si="656"/>
        <v>59.42708772365696</v>
      </c>
      <c r="Q901" s="2">
        <f t="shared" si="657"/>
        <v>0.69376355916788301</v>
      </c>
      <c r="R901" s="2">
        <f t="shared" si="658"/>
        <v>20.488374053353802</v>
      </c>
      <c r="S901" s="2">
        <f t="shared" si="659"/>
        <v>5.7649478041357405</v>
      </c>
      <c r="T901" s="2">
        <f t="shared" si="660"/>
        <v>0.238907546994024</v>
      </c>
      <c r="U901" s="2">
        <f t="shared" si="661"/>
        <v>1.4535206143717199</v>
      </c>
      <c r="V901" s="2">
        <f t="shared" si="662"/>
        <v>7.8809543879574635</v>
      </c>
      <c r="W901" s="2">
        <f t="shared" si="663"/>
        <v>3.0999196986703703</v>
      </c>
      <c r="X901" s="2">
        <f t="shared" si="664"/>
        <v>0.76419359275247223</v>
      </c>
      <c r="Y901" s="2">
        <f t="shared" si="665"/>
        <v>0.18833101893957882</v>
      </c>
      <c r="Z901" s="2">
        <f t="shared" si="641"/>
        <v>100.00000000000003</v>
      </c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</row>
    <row r="902" spans="1:75" x14ac:dyDescent="0.2">
      <c r="C902" t="s">
        <v>31</v>
      </c>
      <c r="D902">
        <v>53.552199999999999</v>
      </c>
      <c r="E902">
        <v>0.59379999999999999</v>
      </c>
      <c r="F902">
        <v>18.487400000000001</v>
      </c>
      <c r="G902">
        <v>5.0666000000000002</v>
      </c>
      <c r="H902">
        <v>0.22789999999999999</v>
      </c>
      <c r="I902">
        <v>1.3282</v>
      </c>
      <c r="J902">
        <v>6.9763000000000002</v>
      </c>
      <c r="K902">
        <v>2.6364999999999998</v>
      </c>
      <c r="L902">
        <v>0.66769999999999996</v>
      </c>
      <c r="M902">
        <v>0.2233</v>
      </c>
      <c r="N902">
        <v>89.759900000000002</v>
      </c>
      <c r="P902" s="2">
        <f t="shared" si="656"/>
        <v>59.661608357406813</v>
      </c>
      <c r="Q902" s="2">
        <f t="shared" si="657"/>
        <v>0.66154262649579598</v>
      </c>
      <c r="R902" s="2">
        <f t="shared" si="658"/>
        <v>20.596502447083832</v>
      </c>
      <c r="S902" s="2">
        <f t="shared" si="659"/>
        <v>5.6446141317002363</v>
      </c>
      <c r="T902" s="2">
        <f t="shared" si="660"/>
        <v>0.25389956985246193</v>
      </c>
      <c r="U902" s="2">
        <f t="shared" si="661"/>
        <v>1.4797253562002632</v>
      </c>
      <c r="V902" s="2">
        <f t="shared" si="662"/>
        <v>7.7721788905736302</v>
      </c>
      <c r="W902" s="2">
        <f t="shared" si="663"/>
        <v>2.9372804559719872</v>
      </c>
      <c r="X902" s="2">
        <f t="shared" si="664"/>
        <v>0.74387337775554563</v>
      </c>
      <c r="Y902" s="2">
        <f t="shared" si="665"/>
        <v>0.24877478695943286</v>
      </c>
      <c r="Z902" s="2">
        <f t="shared" si="641"/>
        <v>100</v>
      </c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</row>
    <row r="903" spans="1:75" x14ac:dyDescent="0.2">
      <c r="C903" t="s">
        <v>23</v>
      </c>
      <c r="D903">
        <v>53.201900000000002</v>
      </c>
      <c r="E903">
        <v>0.56179999999999997</v>
      </c>
      <c r="F903">
        <v>18.4252</v>
      </c>
      <c r="G903">
        <v>4.8262</v>
      </c>
      <c r="H903">
        <v>0.22500000000000001</v>
      </c>
      <c r="I903">
        <v>1.0882000000000001</v>
      </c>
      <c r="J903">
        <v>7.1253000000000002</v>
      </c>
      <c r="K903">
        <v>2.4615</v>
      </c>
      <c r="L903">
        <v>0.76200000000000001</v>
      </c>
      <c r="M903">
        <v>0.23400000000000001</v>
      </c>
      <c r="N903">
        <v>88.911100000000005</v>
      </c>
      <c r="P903" s="2">
        <f t="shared" si="656"/>
        <v>59.837185683227403</v>
      </c>
      <c r="Q903" s="2">
        <f t="shared" si="657"/>
        <v>0.63186711220533764</v>
      </c>
      <c r="R903" s="2">
        <f t="shared" si="658"/>
        <v>20.723171797447112</v>
      </c>
      <c r="S903" s="2">
        <f t="shared" si="659"/>
        <v>5.4281186488526183</v>
      </c>
      <c r="T903" s="2">
        <f t="shared" si="660"/>
        <v>0.25306176619117299</v>
      </c>
      <c r="U903" s="2">
        <f t="shared" si="661"/>
        <v>1.2239191731965975</v>
      </c>
      <c r="V903" s="2">
        <f t="shared" si="662"/>
        <v>8.013960011742066</v>
      </c>
      <c r="W903" s="2">
        <f t="shared" si="663"/>
        <v>2.7684957221314326</v>
      </c>
      <c r="X903" s="2">
        <f t="shared" si="664"/>
        <v>0.85703584816743916</v>
      </c>
      <c r="Y903" s="2">
        <f t="shared" si="665"/>
        <v>0.26318423683881992</v>
      </c>
      <c r="Z903" s="2">
        <f t="shared" si="641"/>
        <v>100</v>
      </c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</row>
    <row r="904" spans="1:75" x14ac:dyDescent="0.2">
      <c r="C904" t="s">
        <v>24</v>
      </c>
      <c r="D904">
        <v>53.645299999999999</v>
      </c>
      <c r="E904">
        <v>0.54110000000000003</v>
      </c>
      <c r="F904">
        <v>18.222899999999999</v>
      </c>
      <c r="G904">
        <v>4.7663000000000002</v>
      </c>
      <c r="H904">
        <v>0.1532</v>
      </c>
      <c r="I904">
        <v>1.1104000000000001</v>
      </c>
      <c r="J904">
        <v>6.9101999999999997</v>
      </c>
      <c r="K904">
        <v>2.9076</v>
      </c>
      <c r="L904">
        <v>0.77629999999999999</v>
      </c>
      <c r="M904">
        <v>0.15629999999999999</v>
      </c>
      <c r="N904">
        <v>89.189499999999995</v>
      </c>
      <c r="P904" s="2">
        <f t="shared" si="656"/>
        <v>60.147551000958629</v>
      </c>
      <c r="Q904" s="2">
        <f t="shared" si="657"/>
        <v>0.60668576457991141</v>
      </c>
      <c r="R904" s="2">
        <f t="shared" si="658"/>
        <v>20.43166516237898</v>
      </c>
      <c r="S904" s="2">
        <f t="shared" si="659"/>
        <v>5.3440147102517672</v>
      </c>
      <c r="T904" s="2">
        <f t="shared" si="660"/>
        <v>0.17176909838041476</v>
      </c>
      <c r="U904" s="2">
        <f t="shared" si="661"/>
        <v>1.2449896007938155</v>
      </c>
      <c r="V904" s="2">
        <f t="shared" si="662"/>
        <v>7.7477730001849991</v>
      </c>
      <c r="W904" s="2">
        <f t="shared" si="663"/>
        <v>3.2600250029431717</v>
      </c>
      <c r="X904" s="2">
        <f t="shared" si="664"/>
        <v>0.87039393650597885</v>
      </c>
      <c r="Y904" s="2">
        <f t="shared" si="665"/>
        <v>0.17524484384372599</v>
      </c>
      <c r="Z904" s="2">
        <f t="shared" si="641"/>
        <v>100.00011212082138</v>
      </c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</row>
    <row r="905" spans="1:75" s="13" customFormat="1" ht="17" thickBot="1" x14ac:dyDescent="0.25">
      <c r="B905" s="23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16"/>
      <c r="BO905" s="16"/>
      <c r="BP905" s="16"/>
      <c r="BQ905" s="16"/>
      <c r="BR905" s="16"/>
      <c r="BS905" s="16"/>
      <c r="BT905" s="16"/>
      <c r="BU905" s="16"/>
      <c r="BV905" s="16"/>
      <c r="BW905" s="16"/>
    </row>
    <row r="906" spans="1:75" x14ac:dyDescent="0.2">
      <c r="A906" t="s">
        <v>1</v>
      </c>
      <c r="B906" s="11" t="s">
        <v>566</v>
      </c>
      <c r="C906" t="s">
        <v>109</v>
      </c>
      <c r="D906">
        <v>52.7179</v>
      </c>
      <c r="E906">
        <v>0.9778</v>
      </c>
      <c r="F906">
        <v>18.440300000000001</v>
      </c>
      <c r="G906">
        <v>7.5072999999999999</v>
      </c>
      <c r="H906">
        <v>0.26050000000000001</v>
      </c>
      <c r="I906">
        <v>3.5638999999999998</v>
      </c>
      <c r="J906">
        <v>8.2037999999999993</v>
      </c>
      <c r="K906">
        <v>3.3792</v>
      </c>
      <c r="L906">
        <v>0.63859999999999995</v>
      </c>
      <c r="M906">
        <v>0.22850000000000001</v>
      </c>
      <c r="N906">
        <v>95.917900000000003</v>
      </c>
      <c r="P906" s="2">
        <f t="shared" ref="P906:P937" si="668">D906/$N906*100</f>
        <v>54.961482684670948</v>
      </c>
      <c r="Q906" s="2">
        <f t="shared" ref="Q906:Q937" si="669">E906/$N906*100</f>
        <v>1.019413477567795</v>
      </c>
      <c r="R906" s="2">
        <f t="shared" ref="R906:R937" si="670">F906/$N906*100</f>
        <v>19.225087288191254</v>
      </c>
      <c r="S906" s="2">
        <f t="shared" ref="S906:S937" si="671">G906/$N906*100</f>
        <v>7.8267977092909655</v>
      </c>
      <c r="T906" s="2">
        <f t="shared" ref="T906:T937" si="672">H906/$N906*100</f>
        <v>0.2715864296445189</v>
      </c>
      <c r="U906" s="2">
        <f t="shared" ref="U906:U937" si="673">I906/$N906*100</f>
        <v>3.7155734226875272</v>
      </c>
      <c r="V906" s="2">
        <f t="shared" ref="V906:V937" si="674">J906/$N906*100</f>
        <v>8.5529395451735279</v>
      </c>
      <c r="W906" s="2">
        <f t="shared" ref="W906:W937" si="675">K906/$N906*100</f>
        <v>3.5230129099990721</v>
      </c>
      <c r="X906" s="2">
        <f t="shared" ref="X906:X937" si="676">L906/$N906*100</f>
        <v>0.66577771198076685</v>
      </c>
      <c r="Y906" s="2">
        <f t="shared" ref="Y906:Y937" si="677">M906/$N906*100</f>
        <v>0.23822456496649741</v>
      </c>
      <c r="Z906" s="2">
        <f t="shared" ref="Z906:Z937" si="678">N906/$N906*100</f>
        <v>100</v>
      </c>
      <c r="AB906" s="2">
        <f>AVERAGE(P906:P979)</f>
        <v>55.510640644448848</v>
      </c>
      <c r="AC906" s="2">
        <f t="shared" ref="AC906:AK906" si="679">AVERAGE(Q906:Q979)</f>
        <v>1.0282924043374813</v>
      </c>
      <c r="AD906" s="2">
        <f t="shared" si="679"/>
        <v>19.412218343909792</v>
      </c>
      <c r="AE906" s="2">
        <f t="shared" si="679"/>
        <v>7.166622591295198</v>
      </c>
      <c r="AF906" s="2">
        <f t="shared" si="679"/>
        <v>0.2308291361079581</v>
      </c>
      <c r="AG906" s="2">
        <f t="shared" si="679"/>
        <v>3.7008504465068159</v>
      </c>
      <c r="AH906" s="2">
        <f t="shared" si="679"/>
        <v>8.5793205091895413</v>
      </c>
      <c r="AI906" s="2">
        <f t="shared" si="679"/>
        <v>3.5024050614841218</v>
      </c>
      <c r="AJ906" s="2">
        <f t="shared" si="679"/>
        <v>0.68011955442955996</v>
      </c>
      <c r="AK906" s="2">
        <f t="shared" si="679"/>
        <v>0.18870145036842337</v>
      </c>
      <c r="AL906" s="2"/>
      <c r="AM906" s="2">
        <f>_xlfn.STDEV.P(P906:P979)</f>
        <v>0.43867378932404227</v>
      </c>
      <c r="AN906" s="2">
        <f t="shared" ref="AN906:AV906" si="680">_xlfn.STDEV.P(Q906:Q979)</f>
        <v>2.682454436882719E-2</v>
      </c>
      <c r="AO906" s="2">
        <f t="shared" si="680"/>
        <v>0.16383915895441686</v>
      </c>
      <c r="AP906" s="2">
        <f t="shared" si="680"/>
        <v>0.31098079111062915</v>
      </c>
      <c r="AQ906" s="2">
        <f t="shared" si="680"/>
        <v>4.3984869252918141E-2</v>
      </c>
      <c r="AR906" s="2">
        <f t="shared" si="680"/>
        <v>8.4163254546757521E-2</v>
      </c>
      <c r="AS906" s="2">
        <f t="shared" si="680"/>
        <v>0.11448622832314591</v>
      </c>
      <c r="AT906" s="2">
        <f t="shared" si="680"/>
        <v>0.1230790575586637</v>
      </c>
      <c r="AU906" s="2">
        <f t="shared" si="680"/>
        <v>3.9017043195090868E-2</v>
      </c>
      <c r="AV906" s="2">
        <f t="shared" si="680"/>
        <v>4.965197700886307E-2</v>
      </c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</row>
    <row r="907" spans="1:75" x14ac:dyDescent="0.2">
      <c r="C907" t="s">
        <v>101</v>
      </c>
      <c r="D907">
        <v>52.8217</v>
      </c>
      <c r="E907">
        <v>0.93530000000000002</v>
      </c>
      <c r="F907">
        <v>18.765599999999999</v>
      </c>
      <c r="G907">
        <v>7.4367000000000001</v>
      </c>
      <c r="H907">
        <v>0.24979999999999999</v>
      </c>
      <c r="I907">
        <v>3.5114999999999998</v>
      </c>
      <c r="J907">
        <v>8.4300999999999995</v>
      </c>
      <c r="K907">
        <v>3.2532999999999999</v>
      </c>
      <c r="L907">
        <v>0.61670000000000003</v>
      </c>
      <c r="M907">
        <v>0.1799</v>
      </c>
      <c r="N907">
        <v>96.200599999999994</v>
      </c>
      <c r="P907" s="2">
        <f t="shared" si="668"/>
        <v>54.907869597486922</v>
      </c>
      <c r="Q907" s="2">
        <f t="shared" si="669"/>
        <v>0.97223925838300396</v>
      </c>
      <c r="R907" s="2">
        <f t="shared" si="670"/>
        <v>19.506739043207631</v>
      </c>
      <c r="S907" s="2">
        <f t="shared" si="671"/>
        <v>7.7304091658471989</v>
      </c>
      <c r="T907" s="2">
        <f t="shared" si="672"/>
        <v>0.25966574013051896</v>
      </c>
      <c r="U907" s="2">
        <f t="shared" si="673"/>
        <v>3.6501851339804534</v>
      </c>
      <c r="V907" s="2">
        <f t="shared" si="674"/>
        <v>8.7630430579435057</v>
      </c>
      <c r="W907" s="2">
        <f t="shared" si="675"/>
        <v>3.3817876395781314</v>
      </c>
      <c r="X907" s="2">
        <f t="shared" si="676"/>
        <v>0.64105629278819476</v>
      </c>
      <c r="Y907" s="2">
        <f t="shared" si="677"/>
        <v>0.18700507065444499</v>
      </c>
      <c r="Z907" s="2">
        <f t="shared" si="678"/>
        <v>100</v>
      </c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</row>
    <row r="908" spans="1:75" x14ac:dyDescent="0.2">
      <c r="C908" t="s">
        <v>102</v>
      </c>
      <c r="D908">
        <v>51.975999999999999</v>
      </c>
      <c r="E908">
        <v>0.94450000000000001</v>
      </c>
      <c r="F908">
        <v>18.312799999999999</v>
      </c>
      <c r="G908">
        <v>7.3902000000000001</v>
      </c>
      <c r="H908">
        <v>0.21709999999999999</v>
      </c>
      <c r="I908">
        <v>3.5716999999999999</v>
      </c>
      <c r="J908">
        <v>8.3154000000000003</v>
      </c>
      <c r="K908">
        <v>3.3694000000000002</v>
      </c>
      <c r="L908">
        <v>0.62939999999999996</v>
      </c>
      <c r="M908">
        <v>0.1603</v>
      </c>
      <c r="N908">
        <v>94.886799999999994</v>
      </c>
      <c r="P908" s="2">
        <f t="shared" si="668"/>
        <v>54.776849888498724</v>
      </c>
      <c r="Q908" s="2">
        <f t="shared" si="669"/>
        <v>0.99539661997243034</v>
      </c>
      <c r="R908" s="2">
        <f t="shared" si="670"/>
        <v>19.299628610091183</v>
      </c>
      <c r="S908" s="2">
        <f t="shared" si="671"/>
        <v>7.7884384340076815</v>
      </c>
      <c r="T908" s="2">
        <f t="shared" si="672"/>
        <v>0.22879894779885085</v>
      </c>
      <c r="U908" s="2">
        <f t="shared" si="673"/>
        <v>3.7641695156755208</v>
      </c>
      <c r="V908" s="2">
        <f t="shared" si="674"/>
        <v>8.7634950277593937</v>
      </c>
      <c r="W908" s="2">
        <f t="shared" si="675"/>
        <v>3.550968100937117</v>
      </c>
      <c r="X908" s="2">
        <f t="shared" si="676"/>
        <v>0.66331671001656711</v>
      </c>
      <c r="Y908" s="2">
        <f t="shared" si="677"/>
        <v>0.16893814524254167</v>
      </c>
      <c r="Z908" s="2">
        <f t="shared" si="678"/>
        <v>100</v>
      </c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</row>
    <row r="909" spans="1:75" x14ac:dyDescent="0.2">
      <c r="C909" t="s">
        <v>103</v>
      </c>
      <c r="D909">
        <v>52.377699999999997</v>
      </c>
      <c r="E909">
        <v>1.0277000000000001</v>
      </c>
      <c r="F909">
        <v>18.2318</v>
      </c>
      <c r="G909">
        <v>7.0968</v>
      </c>
      <c r="H909">
        <v>0.1545</v>
      </c>
      <c r="I909">
        <v>3.5457999999999998</v>
      </c>
      <c r="J909">
        <v>8.2418999999999993</v>
      </c>
      <c r="K909">
        <v>3.3515000000000001</v>
      </c>
      <c r="L909">
        <v>0.64959999999999996</v>
      </c>
      <c r="M909">
        <v>0.16969999999999999</v>
      </c>
      <c r="N909">
        <v>94.846999999999994</v>
      </c>
      <c r="P909" s="2">
        <f t="shared" si="668"/>
        <v>55.223359726717767</v>
      </c>
      <c r="Q909" s="2">
        <f t="shared" si="669"/>
        <v>1.0835345345661962</v>
      </c>
      <c r="R909" s="2">
        <f t="shared" si="670"/>
        <v>19.222326483705338</v>
      </c>
      <c r="S909" s="2">
        <f t="shared" si="671"/>
        <v>7.4823663373643878</v>
      </c>
      <c r="T909" s="2">
        <f t="shared" si="672"/>
        <v>0.16289392389848917</v>
      </c>
      <c r="U909" s="2">
        <f t="shared" si="673"/>
        <v>3.738441911710439</v>
      </c>
      <c r="V909" s="2">
        <f t="shared" si="674"/>
        <v>8.6896791675013443</v>
      </c>
      <c r="W909" s="2">
        <f t="shared" si="675"/>
        <v>3.5335856695520156</v>
      </c>
      <c r="X909" s="2">
        <f t="shared" si="676"/>
        <v>0.68489251109681903</v>
      </c>
      <c r="Y909" s="2">
        <f t="shared" si="677"/>
        <v>0.1789197338872078</v>
      </c>
      <c r="Z909" s="2">
        <f t="shared" si="678"/>
        <v>100</v>
      </c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</row>
    <row r="910" spans="1:75" x14ac:dyDescent="0.2">
      <c r="C910" t="s">
        <v>104</v>
      </c>
      <c r="D910">
        <v>52.490900000000003</v>
      </c>
      <c r="E910">
        <v>0.99060000000000004</v>
      </c>
      <c r="F910">
        <v>18.6708</v>
      </c>
      <c r="G910">
        <v>7.4469000000000003</v>
      </c>
      <c r="H910">
        <v>0.21609999999999999</v>
      </c>
      <c r="I910">
        <v>3.5988000000000002</v>
      </c>
      <c r="J910">
        <v>8.2278000000000002</v>
      </c>
      <c r="K910">
        <v>3.3723000000000001</v>
      </c>
      <c r="L910">
        <v>0.61029999999999995</v>
      </c>
      <c r="M910">
        <v>0.20030000000000001</v>
      </c>
      <c r="N910">
        <v>95.8249</v>
      </c>
      <c r="P910" s="2">
        <f t="shared" si="668"/>
        <v>54.777933501626407</v>
      </c>
      <c r="Q910" s="2">
        <f t="shared" si="669"/>
        <v>1.0337605361445721</v>
      </c>
      <c r="R910" s="2">
        <f t="shared" si="670"/>
        <v>19.484288530434156</v>
      </c>
      <c r="S910" s="2">
        <f t="shared" si="671"/>
        <v>7.7713621407379501</v>
      </c>
      <c r="T910" s="2">
        <f t="shared" si="672"/>
        <v>0.22551549753769634</v>
      </c>
      <c r="U910" s="2">
        <f t="shared" si="673"/>
        <v>3.7556000580224977</v>
      </c>
      <c r="V910" s="2">
        <f t="shared" si="674"/>
        <v>8.5862860279530686</v>
      </c>
      <c r="W910" s="2">
        <f t="shared" si="675"/>
        <v>3.5192314314964066</v>
      </c>
      <c r="X910" s="2">
        <f t="shared" si="676"/>
        <v>0.63689082900164773</v>
      </c>
      <c r="Y910" s="2">
        <f t="shared" si="677"/>
        <v>0.2090270900360971</v>
      </c>
      <c r="Z910" s="2">
        <f t="shared" si="678"/>
        <v>100</v>
      </c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</row>
    <row r="911" spans="1:75" x14ac:dyDescent="0.2">
      <c r="C911" t="s">
        <v>105</v>
      </c>
      <c r="D911">
        <v>52.7836</v>
      </c>
      <c r="E911">
        <v>0.96240000000000003</v>
      </c>
      <c r="F911">
        <v>18.593399999999999</v>
      </c>
      <c r="G911">
        <v>6.9913999999999996</v>
      </c>
      <c r="H911">
        <v>0.22900000000000001</v>
      </c>
      <c r="I911">
        <v>3.5198999999999998</v>
      </c>
      <c r="J911">
        <v>8.1603999999999992</v>
      </c>
      <c r="K911">
        <v>3.4348999999999998</v>
      </c>
      <c r="L911">
        <v>0.63419999999999999</v>
      </c>
      <c r="M911">
        <v>0.16889999999999999</v>
      </c>
      <c r="N911">
        <v>95.477999999999994</v>
      </c>
      <c r="P911" s="2">
        <f t="shared" si="668"/>
        <v>55.283520811076905</v>
      </c>
      <c r="Q911" s="2">
        <f t="shared" si="669"/>
        <v>1.0079808961226671</v>
      </c>
      <c r="R911" s="2">
        <f t="shared" si="670"/>
        <v>19.474014956325018</v>
      </c>
      <c r="S911" s="2">
        <f t="shared" si="671"/>
        <v>7.3225245606317682</v>
      </c>
      <c r="T911" s="2">
        <f t="shared" si="672"/>
        <v>0.23984582835836532</v>
      </c>
      <c r="U911" s="2">
        <f t="shared" si="673"/>
        <v>3.6866084333563753</v>
      </c>
      <c r="V911" s="2">
        <f t="shared" si="674"/>
        <v>8.546890383124909</v>
      </c>
      <c r="W911" s="2">
        <f t="shared" si="675"/>
        <v>3.5975826892058902</v>
      </c>
      <c r="X911" s="2">
        <f t="shared" si="676"/>
        <v>0.66423678753220639</v>
      </c>
      <c r="Y911" s="2">
        <f t="shared" si="677"/>
        <v>0.17689939043549299</v>
      </c>
      <c r="Z911" s="2">
        <f t="shared" si="678"/>
        <v>100</v>
      </c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</row>
    <row r="912" spans="1:75" x14ac:dyDescent="0.2">
      <c r="C912" t="s">
        <v>106</v>
      </c>
      <c r="D912">
        <v>52.190300000000001</v>
      </c>
      <c r="E912">
        <v>1.0039</v>
      </c>
      <c r="F912">
        <v>18.6675</v>
      </c>
      <c r="G912">
        <v>7.2523</v>
      </c>
      <c r="H912">
        <v>0.26419999999999999</v>
      </c>
      <c r="I912">
        <v>3.6583999999999999</v>
      </c>
      <c r="J912">
        <v>8.3210999999999995</v>
      </c>
      <c r="K912">
        <v>3.4990000000000001</v>
      </c>
      <c r="L912">
        <v>0.55700000000000005</v>
      </c>
      <c r="M912">
        <v>8.6800000000000002E-2</v>
      </c>
      <c r="N912">
        <v>95.500600000000006</v>
      </c>
      <c r="P912" s="2">
        <f t="shared" si="668"/>
        <v>54.649185450143769</v>
      </c>
      <c r="Q912" s="2">
        <f t="shared" si="669"/>
        <v>1.051197584098948</v>
      </c>
      <c r="R912" s="2">
        <f t="shared" si="670"/>
        <v>19.546997610486216</v>
      </c>
      <c r="S912" s="2">
        <f t="shared" si="671"/>
        <v>7.593983702720192</v>
      </c>
      <c r="T912" s="2">
        <f t="shared" si="672"/>
        <v>0.27664747656035665</v>
      </c>
      <c r="U912" s="2">
        <f t="shared" si="673"/>
        <v>3.8307612727040454</v>
      </c>
      <c r="V912" s="2">
        <f t="shared" si="674"/>
        <v>8.713138975043087</v>
      </c>
      <c r="W912" s="2">
        <f t="shared" si="675"/>
        <v>3.6638513265885244</v>
      </c>
      <c r="X912" s="2">
        <f t="shared" si="676"/>
        <v>0.583242408948216</v>
      </c>
      <c r="Y912" s="2">
        <f t="shared" si="677"/>
        <v>9.088948132263043E-2</v>
      </c>
      <c r="Z912" s="2">
        <f t="shared" si="678"/>
        <v>100</v>
      </c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</row>
    <row r="913" spans="3:75" x14ac:dyDescent="0.2">
      <c r="C913" t="s">
        <v>107</v>
      </c>
      <c r="D913">
        <v>52.462200000000003</v>
      </c>
      <c r="E913">
        <v>0.99929999999999997</v>
      </c>
      <c r="F913">
        <v>18.697500000000002</v>
      </c>
      <c r="G913">
        <v>7.1052</v>
      </c>
      <c r="H913">
        <v>0.2094</v>
      </c>
      <c r="I913">
        <v>3.5112999999999999</v>
      </c>
      <c r="J913">
        <v>8.2150999999999996</v>
      </c>
      <c r="K913">
        <v>3.5746000000000002</v>
      </c>
      <c r="L913">
        <v>0.66190000000000004</v>
      </c>
      <c r="M913">
        <v>0.1797</v>
      </c>
      <c r="N913">
        <v>95.616299999999995</v>
      </c>
      <c r="P913" s="2">
        <f t="shared" si="668"/>
        <v>54.867423232231324</v>
      </c>
      <c r="Q913" s="2">
        <f t="shared" si="669"/>
        <v>1.0451146927877359</v>
      </c>
      <c r="R913" s="2">
        <f t="shared" si="670"/>
        <v>19.55472027258951</v>
      </c>
      <c r="S913" s="2">
        <f t="shared" si="671"/>
        <v>7.4309505806018432</v>
      </c>
      <c r="T913" s="2">
        <f t="shared" si="672"/>
        <v>0.21900031689157601</v>
      </c>
      <c r="U913" s="2">
        <f t="shared" si="673"/>
        <v>3.672281818058218</v>
      </c>
      <c r="V913" s="2">
        <f t="shared" si="674"/>
        <v>8.5917359278700403</v>
      </c>
      <c r="W913" s="2">
        <f t="shared" si="675"/>
        <v>3.7384839195827495</v>
      </c>
      <c r="X913" s="2">
        <f t="shared" si="676"/>
        <v>0.69224598734734566</v>
      </c>
      <c r="Y913" s="2">
        <f t="shared" si="677"/>
        <v>0.18793866736110895</v>
      </c>
      <c r="Z913" s="2">
        <f t="shared" si="678"/>
        <v>100</v>
      </c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</row>
    <row r="914" spans="3:75" x14ac:dyDescent="0.2">
      <c r="C914" t="s">
        <v>330</v>
      </c>
      <c r="D914">
        <v>52.528199999999998</v>
      </c>
      <c r="E914">
        <v>1.0192000000000001</v>
      </c>
      <c r="F914">
        <v>18.736599999999999</v>
      </c>
      <c r="G914">
        <v>6.8840000000000003</v>
      </c>
      <c r="H914">
        <v>0.1651</v>
      </c>
      <c r="I914">
        <v>3.5167000000000002</v>
      </c>
      <c r="J914">
        <v>8.4397000000000002</v>
      </c>
      <c r="K914">
        <v>3.5499000000000001</v>
      </c>
      <c r="L914">
        <v>0.67090000000000005</v>
      </c>
      <c r="M914">
        <v>0.22900000000000001</v>
      </c>
      <c r="N914">
        <v>95.739400000000003</v>
      </c>
      <c r="P914" s="2">
        <f t="shared" si="668"/>
        <v>54.865812821053815</v>
      </c>
      <c r="Q914" s="2">
        <f t="shared" si="669"/>
        <v>1.0645564939826238</v>
      </c>
      <c r="R914" s="2">
        <f t="shared" si="670"/>
        <v>19.57041719501062</v>
      </c>
      <c r="S914" s="2">
        <f t="shared" si="671"/>
        <v>7.1903521434226665</v>
      </c>
      <c r="T914" s="2">
        <f t="shared" si="672"/>
        <v>0.17244728920381786</v>
      </c>
      <c r="U914" s="2">
        <f t="shared" si="673"/>
        <v>3.6732003751851381</v>
      </c>
      <c r="V914" s="2">
        <f t="shared" si="674"/>
        <v>8.8152839896636088</v>
      </c>
      <c r="W914" s="2">
        <f t="shared" si="675"/>
        <v>3.7078778433957176</v>
      </c>
      <c r="X914" s="2">
        <f t="shared" si="676"/>
        <v>0.70075642838789465</v>
      </c>
      <c r="Y914" s="2">
        <f t="shared" si="677"/>
        <v>0.23919097048863894</v>
      </c>
      <c r="Z914" s="2">
        <f t="shared" si="678"/>
        <v>100</v>
      </c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</row>
    <row r="915" spans="3:75" x14ac:dyDescent="0.2">
      <c r="C915" t="s">
        <v>331</v>
      </c>
      <c r="D915">
        <v>52.570799999999998</v>
      </c>
      <c r="E915">
        <v>0.96830000000000005</v>
      </c>
      <c r="F915">
        <v>18.414899999999999</v>
      </c>
      <c r="G915">
        <v>7.0194999999999999</v>
      </c>
      <c r="H915">
        <v>0.25040000000000001</v>
      </c>
      <c r="I915">
        <v>3.5464000000000002</v>
      </c>
      <c r="J915">
        <v>8.3513000000000002</v>
      </c>
      <c r="K915">
        <v>3.3742999999999999</v>
      </c>
      <c r="L915">
        <v>0.70499999999999996</v>
      </c>
      <c r="M915">
        <v>0.1731</v>
      </c>
      <c r="N915">
        <v>95.373900000000006</v>
      </c>
      <c r="P915" s="2">
        <f t="shared" si="668"/>
        <v>55.120740579969983</v>
      </c>
      <c r="Q915" s="2">
        <f t="shared" si="669"/>
        <v>1.0152672796226221</v>
      </c>
      <c r="R915" s="2">
        <f t="shared" si="670"/>
        <v>19.30811259684253</v>
      </c>
      <c r="S915" s="2">
        <f t="shared" si="671"/>
        <v>7.3599800364669994</v>
      </c>
      <c r="T915" s="2">
        <f t="shared" si="672"/>
        <v>0.26254562306878509</v>
      </c>
      <c r="U915" s="2">
        <f t="shared" si="673"/>
        <v>3.7184177222489589</v>
      </c>
      <c r="V915" s="2">
        <f t="shared" si="674"/>
        <v>8.7563788415908324</v>
      </c>
      <c r="W915" s="2">
        <f t="shared" si="675"/>
        <v>3.5379700316333915</v>
      </c>
      <c r="X915" s="2">
        <f t="shared" si="676"/>
        <v>0.73919594354430285</v>
      </c>
      <c r="Y915" s="2">
        <f t="shared" si="677"/>
        <v>0.18149619550002674</v>
      </c>
      <c r="Z915" s="2">
        <f t="shared" si="678"/>
        <v>100</v>
      </c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</row>
    <row r="916" spans="3:75" x14ac:dyDescent="0.2">
      <c r="C916" t="s">
        <v>332</v>
      </c>
      <c r="D916">
        <v>52.8215</v>
      </c>
      <c r="E916">
        <v>0.9768</v>
      </c>
      <c r="F916">
        <v>18.372299999999999</v>
      </c>
      <c r="G916">
        <v>7.1246999999999998</v>
      </c>
      <c r="H916">
        <v>0.18210000000000001</v>
      </c>
      <c r="I916">
        <v>3.4759000000000002</v>
      </c>
      <c r="J916">
        <v>8.1974999999999998</v>
      </c>
      <c r="K916">
        <v>3.2061000000000002</v>
      </c>
      <c r="L916">
        <v>0.63590000000000002</v>
      </c>
      <c r="M916">
        <v>0.29189999999999999</v>
      </c>
      <c r="N916">
        <v>95.284599999999998</v>
      </c>
      <c r="P916" s="2">
        <f t="shared" si="668"/>
        <v>55.435505842497115</v>
      </c>
      <c r="Q916" s="2">
        <f t="shared" si="669"/>
        <v>1.0251394244190561</v>
      </c>
      <c r="R916" s="2">
        <f t="shared" si="670"/>
        <v>19.281499843626356</v>
      </c>
      <c r="S916" s="2">
        <f t="shared" si="671"/>
        <v>7.4772838422998049</v>
      </c>
      <c r="T916" s="2">
        <f t="shared" si="672"/>
        <v>0.19111168016657468</v>
      </c>
      <c r="U916" s="2">
        <f t="shared" si="673"/>
        <v>3.647913723728704</v>
      </c>
      <c r="V916" s="2">
        <f t="shared" si="674"/>
        <v>8.60317407010157</v>
      </c>
      <c r="W916" s="2">
        <f t="shared" si="675"/>
        <v>3.3647619867218843</v>
      </c>
      <c r="X916" s="2">
        <f t="shared" si="676"/>
        <v>0.66736912365691836</v>
      </c>
      <c r="Y916" s="2">
        <f t="shared" si="677"/>
        <v>0.30634541153554717</v>
      </c>
      <c r="Z916" s="2">
        <f t="shared" si="678"/>
        <v>100</v>
      </c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</row>
    <row r="917" spans="3:75" x14ac:dyDescent="0.2">
      <c r="C917" t="s">
        <v>333</v>
      </c>
      <c r="D917">
        <v>51.9786</v>
      </c>
      <c r="E917">
        <v>0.96309999999999996</v>
      </c>
      <c r="F917">
        <v>18.770800000000001</v>
      </c>
      <c r="G917">
        <v>7.0073999999999996</v>
      </c>
      <c r="H917">
        <v>0.20710000000000001</v>
      </c>
      <c r="I917">
        <v>3.4371999999999998</v>
      </c>
      <c r="J917">
        <v>8.2493999999999996</v>
      </c>
      <c r="K917">
        <v>3.3128000000000002</v>
      </c>
      <c r="L917">
        <v>0.5927</v>
      </c>
      <c r="M917">
        <v>0.18490000000000001</v>
      </c>
      <c r="N917">
        <v>94.704099999999997</v>
      </c>
      <c r="P917" s="2">
        <f t="shared" si="668"/>
        <v>54.88526895878848</v>
      </c>
      <c r="Q917" s="2">
        <f t="shared" si="669"/>
        <v>1.0169570272036796</v>
      </c>
      <c r="R917" s="2">
        <f t="shared" si="670"/>
        <v>19.820472397710347</v>
      </c>
      <c r="S917" s="2">
        <f t="shared" si="671"/>
        <v>7.3992572655249349</v>
      </c>
      <c r="T917" s="2">
        <f t="shared" si="672"/>
        <v>0.2186811341853204</v>
      </c>
      <c r="U917" s="2">
        <f t="shared" si="673"/>
        <v>3.6294099199506671</v>
      </c>
      <c r="V917" s="2">
        <f t="shared" si="674"/>
        <v>8.7107105183408109</v>
      </c>
      <c r="W917" s="2">
        <f t="shared" si="675"/>
        <v>3.4980534105703982</v>
      </c>
      <c r="X917" s="2">
        <f t="shared" si="676"/>
        <v>0.62584407644442008</v>
      </c>
      <c r="Y917" s="2">
        <f t="shared" si="677"/>
        <v>0.19523969923160667</v>
      </c>
      <c r="Z917" s="2">
        <f t="shared" si="678"/>
        <v>100</v>
      </c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</row>
    <row r="918" spans="3:75" x14ac:dyDescent="0.2">
      <c r="C918" t="s">
        <v>567</v>
      </c>
      <c r="D918">
        <v>52.641500000000001</v>
      </c>
      <c r="E918">
        <v>0.99890000000000001</v>
      </c>
      <c r="F918">
        <v>18.510200000000001</v>
      </c>
      <c r="G918">
        <v>7.0576999999999996</v>
      </c>
      <c r="H918">
        <v>0.27260000000000001</v>
      </c>
      <c r="I918">
        <v>3.6070000000000002</v>
      </c>
      <c r="J918">
        <v>8.1548999999999996</v>
      </c>
      <c r="K918">
        <v>3.4710999999999999</v>
      </c>
      <c r="L918">
        <v>0.65200000000000002</v>
      </c>
      <c r="M918">
        <v>0.16220000000000001</v>
      </c>
      <c r="N918">
        <v>95.528300000000002</v>
      </c>
      <c r="P918" s="2">
        <f t="shared" si="668"/>
        <v>55.105659788774631</v>
      </c>
      <c r="Q918" s="2">
        <f t="shared" si="669"/>
        <v>1.0456587210282189</v>
      </c>
      <c r="R918" s="2">
        <f t="shared" si="670"/>
        <v>19.376666391006644</v>
      </c>
      <c r="S918" s="2">
        <f t="shared" si="671"/>
        <v>7.3880724350794473</v>
      </c>
      <c r="T918" s="2">
        <f t="shared" si="672"/>
        <v>0.28536046386254127</v>
      </c>
      <c r="U918" s="2">
        <f t="shared" si="673"/>
        <v>3.7758444356279766</v>
      </c>
      <c r="V918" s="2">
        <f t="shared" si="674"/>
        <v>8.5366325999729913</v>
      </c>
      <c r="W918" s="2">
        <f t="shared" si="675"/>
        <v>3.6335829277816103</v>
      </c>
      <c r="X918" s="2">
        <f t="shared" si="676"/>
        <v>0.68252025839463282</v>
      </c>
      <c r="Y918" s="2">
        <f t="shared" si="677"/>
        <v>0.16979261642884885</v>
      </c>
      <c r="Z918" s="2">
        <f t="shared" si="678"/>
        <v>100</v>
      </c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</row>
    <row r="919" spans="3:75" x14ac:dyDescent="0.2">
      <c r="C919" t="s">
        <v>334</v>
      </c>
      <c r="D919">
        <v>52.571199999999997</v>
      </c>
      <c r="E919">
        <v>0.9526</v>
      </c>
      <c r="F919">
        <v>18.628299999999999</v>
      </c>
      <c r="G919">
        <v>6.8739999999999997</v>
      </c>
      <c r="H919">
        <v>0.2006</v>
      </c>
      <c r="I919">
        <v>3.5352000000000001</v>
      </c>
      <c r="J919">
        <v>8.2325999999999997</v>
      </c>
      <c r="K919">
        <v>3.3671000000000002</v>
      </c>
      <c r="L919">
        <v>0.59730000000000005</v>
      </c>
      <c r="M919">
        <v>0.14949999999999999</v>
      </c>
      <c r="N919">
        <v>95.108599999999996</v>
      </c>
      <c r="P919" s="2">
        <f t="shared" si="668"/>
        <v>55.274917305059688</v>
      </c>
      <c r="Q919" s="2">
        <f t="shared" si="669"/>
        <v>1.0015918644581037</v>
      </c>
      <c r="R919" s="2">
        <f t="shared" si="670"/>
        <v>19.586346555411392</v>
      </c>
      <c r="S919" s="2">
        <f t="shared" si="671"/>
        <v>7.2275272688274246</v>
      </c>
      <c r="T919" s="2">
        <f t="shared" si="672"/>
        <v>0.21091678355059373</v>
      </c>
      <c r="U919" s="2">
        <f t="shared" si="673"/>
        <v>3.7170140239683902</v>
      </c>
      <c r="V919" s="2">
        <f t="shared" si="674"/>
        <v>8.6559995626052739</v>
      </c>
      <c r="W919" s="2">
        <f t="shared" si="675"/>
        <v>3.5402687033559532</v>
      </c>
      <c r="X919" s="2">
        <f t="shared" si="676"/>
        <v>0.62801891732188264</v>
      </c>
      <c r="Y919" s="2">
        <f t="shared" si="677"/>
        <v>0.15718872951552226</v>
      </c>
      <c r="Z919" s="2">
        <f t="shared" si="678"/>
        <v>100</v>
      </c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</row>
    <row r="920" spans="3:75" x14ac:dyDescent="0.2">
      <c r="C920" t="s">
        <v>335</v>
      </c>
      <c r="D920">
        <v>52.475099999999998</v>
      </c>
      <c r="E920">
        <v>1.0072000000000001</v>
      </c>
      <c r="F920">
        <v>18.482099999999999</v>
      </c>
      <c r="G920">
        <v>6.9065000000000003</v>
      </c>
      <c r="H920">
        <v>0.17949999999999999</v>
      </c>
      <c r="I920">
        <v>3.5329999999999999</v>
      </c>
      <c r="J920">
        <v>8.2751000000000001</v>
      </c>
      <c r="K920">
        <v>3.2054999999999998</v>
      </c>
      <c r="L920">
        <v>0.68459999999999999</v>
      </c>
      <c r="M920">
        <v>0.21659999999999999</v>
      </c>
      <c r="N920">
        <v>94.965299999999999</v>
      </c>
      <c r="P920" s="2">
        <f t="shared" si="668"/>
        <v>55.257130762499564</v>
      </c>
      <c r="Q920" s="2">
        <f t="shared" si="669"/>
        <v>1.0605979236626433</v>
      </c>
      <c r="R920" s="2">
        <f t="shared" si="670"/>
        <v>19.461950838885361</v>
      </c>
      <c r="S920" s="2">
        <f t="shared" si="671"/>
        <v>7.2726564334551673</v>
      </c>
      <c r="T920" s="2">
        <f t="shared" si="672"/>
        <v>0.18901640915155324</v>
      </c>
      <c r="U920" s="2">
        <f t="shared" si="673"/>
        <v>3.7203062592336353</v>
      </c>
      <c r="V920" s="2">
        <f t="shared" si="674"/>
        <v>8.7138144143176515</v>
      </c>
      <c r="W920" s="2">
        <f t="shared" si="675"/>
        <v>3.3754434514501606</v>
      </c>
      <c r="X920" s="2">
        <f t="shared" si="676"/>
        <v>0.72089489529333339</v>
      </c>
      <c r="Y920" s="2">
        <f t="shared" si="677"/>
        <v>0.22808331043023081</v>
      </c>
      <c r="Z920" s="2">
        <f t="shared" si="678"/>
        <v>100</v>
      </c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</row>
    <row r="921" spans="3:75" x14ac:dyDescent="0.2">
      <c r="C921" t="s">
        <v>336</v>
      </c>
      <c r="D921">
        <v>53.5914</v>
      </c>
      <c r="E921">
        <v>0.97809999999999997</v>
      </c>
      <c r="F921">
        <v>18.816299999999998</v>
      </c>
      <c r="G921">
        <v>6.7663000000000002</v>
      </c>
      <c r="H921">
        <v>0.3488</v>
      </c>
      <c r="I921">
        <v>3.4834000000000001</v>
      </c>
      <c r="J921">
        <v>8.1823999999999995</v>
      </c>
      <c r="K921">
        <v>3.0828000000000002</v>
      </c>
      <c r="L921">
        <v>0.71240000000000003</v>
      </c>
      <c r="M921">
        <v>0.25519999999999998</v>
      </c>
      <c r="N921">
        <v>96.217100000000002</v>
      </c>
      <c r="P921" s="2">
        <f t="shared" si="668"/>
        <v>55.698415354443235</v>
      </c>
      <c r="Q921" s="2">
        <f t="shared" si="669"/>
        <v>1.0165552692816557</v>
      </c>
      <c r="R921" s="2">
        <f t="shared" si="670"/>
        <v>19.556087223580835</v>
      </c>
      <c r="S921" s="2">
        <f t="shared" si="671"/>
        <v>7.032325854759705</v>
      </c>
      <c r="T921" s="2">
        <f t="shared" si="672"/>
        <v>0.3625135241033039</v>
      </c>
      <c r="U921" s="2">
        <f t="shared" si="673"/>
        <v>3.6203543860706668</v>
      </c>
      <c r="V921" s="2">
        <f t="shared" si="674"/>
        <v>8.5041016617628244</v>
      </c>
      <c r="W921" s="2">
        <f t="shared" si="675"/>
        <v>3.2040042778258755</v>
      </c>
      <c r="X921" s="2">
        <f t="shared" si="676"/>
        <v>0.74040892938989022</v>
      </c>
      <c r="Y921" s="2">
        <f t="shared" si="677"/>
        <v>0.26523351878200441</v>
      </c>
      <c r="Z921" s="2">
        <f t="shared" si="678"/>
        <v>100</v>
      </c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</row>
    <row r="922" spans="3:75" x14ac:dyDescent="0.2">
      <c r="C922" t="s">
        <v>338</v>
      </c>
      <c r="D922">
        <v>53.253399999999999</v>
      </c>
      <c r="E922">
        <v>0.99890000000000001</v>
      </c>
      <c r="F922">
        <v>18.825199999999999</v>
      </c>
      <c r="G922">
        <v>7.0065</v>
      </c>
      <c r="H922">
        <v>0.20730000000000001</v>
      </c>
      <c r="I922">
        <v>3.4918999999999998</v>
      </c>
      <c r="J922">
        <v>8.3594000000000008</v>
      </c>
      <c r="K922">
        <v>3.3671000000000002</v>
      </c>
      <c r="L922">
        <v>0.65510000000000002</v>
      </c>
      <c r="M922">
        <v>0.22309999999999999</v>
      </c>
      <c r="N922">
        <v>96.388000000000005</v>
      </c>
      <c r="P922" s="2">
        <f t="shared" si="668"/>
        <v>55.248993650661902</v>
      </c>
      <c r="Q922" s="2">
        <f t="shared" si="669"/>
        <v>1.03633232352575</v>
      </c>
      <c r="R922" s="2">
        <f t="shared" si="670"/>
        <v>19.530646968502303</v>
      </c>
      <c r="S922" s="2">
        <f t="shared" si="671"/>
        <v>7.2690583890110796</v>
      </c>
      <c r="T922" s="2">
        <f t="shared" si="672"/>
        <v>0.21506826575922311</v>
      </c>
      <c r="U922" s="2">
        <f t="shared" si="673"/>
        <v>3.6227538697763206</v>
      </c>
      <c r="V922" s="2">
        <f t="shared" si="674"/>
        <v>8.6726563472631462</v>
      </c>
      <c r="W922" s="2">
        <f t="shared" si="675"/>
        <v>3.4932771714321285</v>
      </c>
      <c r="X922" s="2">
        <f t="shared" si="676"/>
        <v>0.67964891895256674</v>
      </c>
      <c r="Y922" s="2">
        <f t="shared" si="677"/>
        <v>0.23146034776113208</v>
      </c>
      <c r="Z922" s="2">
        <f t="shared" si="678"/>
        <v>100</v>
      </c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</row>
    <row r="923" spans="3:75" x14ac:dyDescent="0.2">
      <c r="C923" t="s">
        <v>362</v>
      </c>
      <c r="D923">
        <v>52.311399999999999</v>
      </c>
      <c r="E923">
        <v>1.0012000000000001</v>
      </c>
      <c r="F923">
        <v>18.6965</v>
      </c>
      <c r="G923">
        <v>6.8190999999999997</v>
      </c>
      <c r="H923">
        <v>0.20860000000000001</v>
      </c>
      <c r="I923">
        <v>3.7427000000000001</v>
      </c>
      <c r="J923">
        <v>8.0010999999999992</v>
      </c>
      <c r="K923">
        <v>3.4622999999999999</v>
      </c>
      <c r="L923">
        <v>0.72199999999999998</v>
      </c>
      <c r="M923">
        <v>0.16880000000000001</v>
      </c>
      <c r="N923">
        <v>95.133799999999994</v>
      </c>
      <c r="P923" s="2">
        <f t="shared" si="668"/>
        <v>54.987186467901005</v>
      </c>
      <c r="Q923" s="2">
        <f t="shared" si="669"/>
        <v>1.0524124969253832</v>
      </c>
      <c r="R923" s="2">
        <f t="shared" si="670"/>
        <v>19.652846832566347</v>
      </c>
      <c r="S923" s="2">
        <f t="shared" si="671"/>
        <v>7.1679045722971217</v>
      </c>
      <c r="T923" s="2">
        <f t="shared" si="672"/>
        <v>0.21927012271138127</v>
      </c>
      <c r="U923" s="2">
        <f t="shared" si="673"/>
        <v>3.9341432803062641</v>
      </c>
      <c r="V923" s="2">
        <f t="shared" si="674"/>
        <v>8.4103651909205759</v>
      </c>
      <c r="W923" s="2">
        <f t="shared" si="675"/>
        <v>3.6394005074957589</v>
      </c>
      <c r="X923" s="2">
        <f t="shared" si="676"/>
        <v>0.75893110545358222</v>
      </c>
      <c r="Y923" s="2">
        <f t="shared" si="677"/>
        <v>0.17743430831103144</v>
      </c>
      <c r="Z923" s="2">
        <f t="shared" si="678"/>
        <v>100</v>
      </c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</row>
    <row r="924" spans="3:75" x14ac:dyDescent="0.2">
      <c r="C924" t="s">
        <v>339</v>
      </c>
      <c r="D924">
        <v>52.500900000000001</v>
      </c>
      <c r="E924">
        <v>0.9708</v>
      </c>
      <c r="F924">
        <v>18.564800000000002</v>
      </c>
      <c r="G924">
        <v>7.0308000000000002</v>
      </c>
      <c r="H924">
        <v>0.24929999999999999</v>
      </c>
      <c r="I924">
        <v>3.5213999999999999</v>
      </c>
      <c r="J924">
        <v>8.1042000000000005</v>
      </c>
      <c r="K924">
        <v>3.4255</v>
      </c>
      <c r="L924">
        <v>0.65890000000000004</v>
      </c>
      <c r="M924">
        <v>0.28039999999999998</v>
      </c>
      <c r="N924">
        <v>95.307000000000002</v>
      </c>
      <c r="P924" s="2">
        <f t="shared" si="668"/>
        <v>55.086090213730365</v>
      </c>
      <c r="Q924" s="2">
        <f t="shared" si="669"/>
        <v>1.0186030407000535</v>
      </c>
      <c r="R924" s="2">
        <f t="shared" si="670"/>
        <v>19.478946981858627</v>
      </c>
      <c r="S924" s="2">
        <f t="shared" si="671"/>
        <v>7.3770027385186818</v>
      </c>
      <c r="T924" s="2">
        <f t="shared" si="672"/>
        <v>0.26157574994491484</v>
      </c>
      <c r="U924" s="2">
        <f t="shared" si="673"/>
        <v>3.6947968145047057</v>
      </c>
      <c r="V924" s="2">
        <f t="shared" si="674"/>
        <v>8.503257892914478</v>
      </c>
      <c r="W924" s="2">
        <f t="shared" si="675"/>
        <v>3.5941746146662887</v>
      </c>
      <c r="X924" s="2">
        <f t="shared" si="676"/>
        <v>0.6913448120284974</v>
      </c>
      <c r="Y924" s="2">
        <f t="shared" si="677"/>
        <v>0.29420714113338997</v>
      </c>
      <c r="Z924" s="2">
        <f t="shared" si="678"/>
        <v>100</v>
      </c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</row>
    <row r="925" spans="3:75" x14ac:dyDescent="0.2">
      <c r="C925" t="s">
        <v>340</v>
      </c>
      <c r="D925">
        <v>52.805700000000002</v>
      </c>
      <c r="E925">
        <v>0.96619999999999995</v>
      </c>
      <c r="F925">
        <v>18.396100000000001</v>
      </c>
      <c r="G925">
        <v>6.8566000000000003</v>
      </c>
      <c r="H925">
        <v>0.1681</v>
      </c>
      <c r="I925">
        <v>3.4817999999999998</v>
      </c>
      <c r="J925">
        <v>8.2194000000000003</v>
      </c>
      <c r="K925">
        <v>3.3873000000000002</v>
      </c>
      <c r="L925">
        <v>0.58040000000000003</v>
      </c>
      <c r="M925">
        <v>0.18629999999999999</v>
      </c>
      <c r="N925">
        <v>95.047700000000006</v>
      </c>
      <c r="P925" s="2">
        <f t="shared" si="668"/>
        <v>55.557051880266428</v>
      </c>
      <c r="Q925" s="2">
        <f t="shared" si="669"/>
        <v>1.0165422203798724</v>
      </c>
      <c r="R925" s="2">
        <f t="shared" si="670"/>
        <v>19.354597744080078</v>
      </c>
      <c r="S925" s="2">
        <f t="shared" si="671"/>
        <v>7.2138515713689024</v>
      </c>
      <c r="T925" s="2">
        <f t="shared" si="672"/>
        <v>0.17685856680382586</v>
      </c>
      <c r="U925" s="2">
        <f t="shared" si="673"/>
        <v>3.6632133128944728</v>
      </c>
      <c r="V925" s="2">
        <f t="shared" si="674"/>
        <v>8.6476579654215726</v>
      </c>
      <c r="W925" s="2">
        <f t="shared" si="675"/>
        <v>3.5637895498786398</v>
      </c>
      <c r="X925" s="2">
        <f t="shared" si="676"/>
        <v>0.61064076248031252</v>
      </c>
      <c r="Y925" s="2">
        <f t="shared" si="677"/>
        <v>0.19600684708835667</v>
      </c>
      <c r="Z925" s="2">
        <f t="shared" si="678"/>
        <v>100</v>
      </c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</row>
    <row r="926" spans="3:75" x14ac:dyDescent="0.2">
      <c r="C926" t="s">
        <v>341</v>
      </c>
      <c r="D926">
        <v>52.321199999999997</v>
      </c>
      <c r="E926">
        <v>0.98950000000000005</v>
      </c>
      <c r="F926">
        <v>18.531600000000001</v>
      </c>
      <c r="G926">
        <v>6.8578000000000001</v>
      </c>
      <c r="H926">
        <v>0.1812</v>
      </c>
      <c r="I926">
        <v>3.5754999999999999</v>
      </c>
      <c r="J926">
        <v>8.1021999999999998</v>
      </c>
      <c r="K926">
        <v>3.1225000000000001</v>
      </c>
      <c r="L926">
        <v>0.67349999999999999</v>
      </c>
      <c r="M926">
        <v>0.1855</v>
      </c>
      <c r="N926">
        <v>94.540499999999994</v>
      </c>
      <c r="P926" s="2">
        <f t="shared" si="668"/>
        <v>55.342630935948087</v>
      </c>
      <c r="Q926" s="2">
        <f t="shared" si="669"/>
        <v>1.0466413864957347</v>
      </c>
      <c r="R926" s="2">
        <f t="shared" si="670"/>
        <v>19.601757976740132</v>
      </c>
      <c r="S926" s="2">
        <f t="shared" si="671"/>
        <v>7.2538224358872654</v>
      </c>
      <c r="T926" s="2">
        <f t="shared" si="672"/>
        <v>0.19166389007885509</v>
      </c>
      <c r="U926" s="2">
        <f t="shared" si="673"/>
        <v>3.7819770362966141</v>
      </c>
      <c r="V926" s="2">
        <f t="shared" si="674"/>
        <v>8.570083720733443</v>
      </c>
      <c r="W926" s="2">
        <f t="shared" si="675"/>
        <v>3.3028173110994761</v>
      </c>
      <c r="X926" s="2">
        <f t="shared" si="676"/>
        <v>0.71239310136925449</v>
      </c>
      <c r="Y926" s="2">
        <f t="shared" si="677"/>
        <v>0.19621220535114581</v>
      </c>
      <c r="Z926" s="2">
        <f t="shared" si="678"/>
        <v>100</v>
      </c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</row>
    <row r="927" spans="3:75" x14ac:dyDescent="0.2">
      <c r="C927" t="s">
        <v>342</v>
      </c>
      <c r="D927">
        <v>52.942399999999999</v>
      </c>
      <c r="E927">
        <v>0.97030000000000005</v>
      </c>
      <c r="F927">
        <v>18.326499999999999</v>
      </c>
      <c r="G927">
        <v>6.8986999999999998</v>
      </c>
      <c r="H927">
        <v>0.2324</v>
      </c>
      <c r="I927">
        <v>3.5501</v>
      </c>
      <c r="J927">
        <v>8.2388999999999992</v>
      </c>
      <c r="K927">
        <v>3.2553000000000001</v>
      </c>
      <c r="L927">
        <v>0.68700000000000006</v>
      </c>
      <c r="M927">
        <v>0.1137</v>
      </c>
      <c r="N927">
        <v>95.215299999999999</v>
      </c>
      <c r="P927" s="2">
        <f t="shared" si="668"/>
        <v>55.602828537010332</v>
      </c>
      <c r="Q927" s="2">
        <f t="shared" si="669"/>
        <v>1.0190589117505275</v>
      </c>
      <c r="R927" s="2">
        <f t="shared" si="670"/>
        <v>19.247431872818758</v>
      </c>
      <c r="S927" s="2">
        <f t="shared" si="671"/>
        <v>7.2453691791130206</v>
      </c>
      <c r="T927" s="2">
        <f t="shared" si="672"/>
        <v>0.24407842016986764</v>
      </c>
      <c r="U927" s="2">
        <f t="shared" si="673"/>
        <v>3.7284974158564852</v>
      </c>
      <c r="V927" s="2">
        <f t="shared" si="674"/>
        <v>8.6529160754626613</v>
      </c>
      <c r="W927" s="2">
        <f t="shared" si="675"/>
        <v>3.4188833097201816</v>
      </c>
      <c r="X927" s="2">
        <f t="shared" si="676"/>
        <v>0.72152269645739719</v>
      </c>
      <c r="Y927" s="2">
        <f t="shared" si="677"/>
        <v>0.11941358164076572</v>
      </c>
      <c r="Z927" s="2">
        <f t="shared" si="678"/>
        <v>100</v>
      </c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</row>
    <row r="928" spans="3:75" x14ac:dyDescent="0.2">
      <c r="C928" t="s">
        <v>343</v>
      </c>
      <c r="D928">
        <v>52.876399999999997</v>
      </c>
      <c r="E928">
        <v>0.98460000000000003</v>
      </c>
      <c r="F928">
        <v>18.708300000000001</v>
      </c>
      <c r="G928">
        <v>6.6798999999999999</v>
      </c>
      <c r="H928">
        <v>0.17319999999999999</v>
      </c>
      <c r="I928">
        <v>3.6760999999999999</v>
      </c>
      <c r="J928">
        <v>8.3039000000000005</v>
      </c>
      <c r="K928">
        <v>3.3123999999999998</v>
      </c>
      <c r="L928">
        <v>0.67710000000000004</v>
      </c>
      <c r="M928">
        <v>0.14990000000000001</v>
      </c>
      <c r="N928">
        <v>95.541799999999995</v>
      </c>
      <c r="P928" s="2">
        <f t="shared" si="668"/>
        <v>55.343734365481914</v>
      </c>
      <c r="Q928" s="2">
        <f t="shared" si="669"/>
        <v>1.0305436991976287</v>
      </c>
      <c r="R928" s="2">
        <f t="shared" si="670"/>
        <v>19.581272280823683</v>
      </c>
      <c r="S928" s="2">
        <f t="shared" si="671"/>
        <v>6.9915994883914685</v>
      </c>
      <c r="T928" s="2">
        <f t="shared" si="672"/>
        <v>0.18128191011682845</v>
      </c>
      <c r="U928" s="2">
        <f t="shared" si="673"/>
        <v>3.847635275868782</v>
      </c>
      <c r="V928" s="2">
        <f t="shared" si="674"/>
        <v>8.6913790613113857</v>
      </c>
      <c r="W928" s="2">
        <f t="shared" si="675"/>
        <v>3.4669641978694141</v>
      </c>
      <c r="X928" s="2">
        <f t="shared" si="676"/>
        <v>0.70869504237935654</v>
      </c>
      <c r="Y928" s="2">
        <f t="shared" si="677"/>
        <v>0.15689467855954151</v>
      </c>
      <c r="Z928" s="2">
        <f t="shared" si="678"/>
        <v>100</v>
      </c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</row>
    <row r="929" spans="3:75" x14ac:dyDescent="0.2">
      <c r="C929" t="s">
        <v>344</v>
      </c>
      <c r="D929">
        <v>52.419699999999999</v>
      </c>
      <c r="E929">
        <v>1.0053000000000001</v>
      </c>
      <c r="F929">
        <v>18.3964</v>
      </c>
      <c r="G929">
        <v>6.9817999999999998</v>
      </c>
      <c r="H929">
        <v>0.21920000000000001</v>
      </c>
      <c r="I929">
        <v>3.5571999999999999</v>
      </c>
      <c r="J929">
        <v>8.1898999999999997</v>
      </c>
      <c r="K929">
        <v>3.2141999999999999</v>
      </c>
      <c r="L929">
        <v>0.62419999999999998</v>
      </c>
      <c r="M929">
        <v>0.1729</v>
      </c>
      <c r="N929">
        <v>94.780900000000003</v>
      </c>
      <c r="P929" s="2">
        <f t="shared" si="668"/>
        <v>55.306185106914995</v>
      </c>
      <c r="Q929" s="2">
        <f t="shared" si="669"/>
        <v>1.0606567356925289</v>
      </c>
      <c r="R929" s="2">
        <f t="shared" si="670"/>
        <v>19.409395774887134</v>
      </c>
      <c r="S929" s="2">
        <f t="shared" si="671"/>
        <v>7.3662520613330313</v>
      </c>
      <c r="T929" s="2">
        <f t="shared" si="672"/>
        <v>0.23127022427514404</v>
      </c>
      <c r="U929" s="2">
        <f t="shared" si="673"/>
        <v>3.753076832990613</v>
      </c>
      <c r="V929" s="2">
        <f t="shared" si="674"/>
        <v>8.640875957075739</v>
      </c>
      <c r="W929" s="2">
        <f t="shared" si="675"/>
        <v>3.3911895751148178</v>
      </c>
      <c r="X929" s="2">
        <f t="shared" si="676"/>
        <v>0.65857150544044207</v>
      </c>
      <c r="Y929" s="2">
        <f t="shared" si="677"/>
        <v>0.18242071978637045</v>
      </c>
      <c r="Z929" s="2">
        <f t="shared" si="678"/>
        <v>100</v>
      </c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</row>
    <row r="930" spans="3:75" x14ac:dyDescent="0.2">
      <c r="C930" t="s">
        <v>568</v>
      </c>
      <c r="D930">
        <v>52.638599999999997</v>
      </c>
      <c r="E930">
        <v>0.97919999999999996</v>
      </c>
      <c r="F930">
        <v>18.4849</v>
      </c>
      <c r="G930">
        <v>6.6025999999999998</v>
      </c>
      <c r="H930">
        <v>0.16819999999999999</v>
      </c>
      <c r="I930">
        <v>3.4799000000000002</v>
      </c>
      <c r="J930">
        <v>8.2502999999999993</v>
      </c>
      <c r="K930">
        <v>3.2136</v>
      </c>
      <c r="L930">
        <v>0.63890000000000002</v>
      </c>
      <c r="M930">
        <v>0.13059999999999999</v>
      </c>
      <c r="N930">
        <v>94.5869</v>
      </c>
      <c r="P930" s="2">
        <f t="shared" si="668"/>
        <v>55.651046815150927</v>
      </c>
      <c r="Q930" s="2">
        <f t="shared" si="669"/>
        <v>1.0352384949712909</v>
      </c>
      <c r="R930" s="2">
        <f t="shared" si="670"/>
        <v>19.542769664721014</v>
      </c>
      <c r="S930" s="2">
        <f t="shared" si="671"/>
        <v>6.9804592390701039</v>
      </c>
      <c r="T930" s="2">
        <f t="shared" si="672"/>
        <v>0.17782589343767477</v>
      </c>
      <c r="U930" s="2">
        <f t="shared" si="673"/>
        <v>3.679050693066376</v>
      </c>
      <c r="V930" s="2">
        <f t="shared" si="674"/>
        <v>8.7224552237149116</v>
      </c>
      <c r="W930" s="2">
        <f t="shared" si="675"/>
        <v>3.3975106489376432</v>
      </c>
      <c r="X930" s="2">
        <f t="shared" si="676"/>
        <v>0.67546351556082296</v>
      </c>
      <c r="Y930" s="2">
        <f t="shared" si="677"/>
        <v>0.1380740884837118</v>
      </c>
      <c r="Z930" s="2">
        <f t="shared" si="678"/>
        <v>100</v>
      </c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</row>
    <row r="931" spans="3:75" x14ac:dyDescent="0.2">
      <c r="C931" t="s">
        <v>569</v>
      </c>
      <c r="D931">
        <v>52.865699999999997</v>
      </c>
      <c r="E931">
        <v>0.97560000000000002</v>
      </c>
      <c r="F931">
        <v>18.543800000000001</v>
      </c>
      <c r="G931">
        <v>6.8262999999999998</v>
      </c>
      <c r="H931">
        <v>0.20519999999999999</v>
      </c>
      <c r="I931">
        <v>3.6551999999999998</v>
      </c>
      <c r="J931">
        <v>8.2212999999999994</v>
      </c>
      <c r="K931">
        <v>3.4178000000000002</v>
      </c>
      <c r="L931">
        <v>0.64319999999999999</v>
      </c>
      <c r="M931">
        <v>0.15640000000000001</v>
      </c>
      <c r="N931">
        <v>95.510300000000001</v>
      </c>
      <c r="P931" s="2">
        <f t="shared" si="668"/>
        <v>55.350784156263764</v>
      </c>
      <c r="Q931" s="2">
        <f t="shared" si="669"/>
        <v>1.0214605126358098</v>
      </c>
      <c r="R931" s="2">
        <f t="shared" si="670"/>
        <v>19.415497595547286</v>
      </c>
      <c r="S931" s="2">
        <f t="shared" si="671"/>
        <v>7.147187266713642</v>
      </c>
      <c r="T931" s="2">
        <f t="shared" si="672"/>
        <v>0.21484593808207073</v>
      </c>
      <c r="U931" s="2">
        <f t="shared" si="673"/>
        <v>3.8270217976490488</v>
      </c>
      <c r="V931" s="2">
        <f t="shared" si="674"/>
        <v>8.6077627229733338</v>
      </c>
      <c r="W931" s="2">
        <f t="shared" si="675"/>
        <v>3.5784622182110204</v>
      </c>
      <c r="X931" s="2">
        <f t="shared" si="676"/>
        <v>0.67343522112274801</v>
      </c>
      <c r="Y931" s="2">
        <f t="shared" si="677"/>
        <v>0.1637519723003697</v>
      </c>
      <c r="Z931" s="2">
        <f t="shared" si="678"/>
        <v>100</v>
      </c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</row>
    <row r="932" spans="3:75" x14ac:dyDescent="0.2">
      <c r="C932" t="s">
        <v>570</v>
      </c>
      <c r="D932">
        <v>52.483699999999999</v>
      </c>
      <c r="E932">
        <v>0.95979999999999999</v>
      </c>
      <c r="F932">
        <v>18.8386</v>
      </c>
      <c r="G932">
        <v>6.6612</v>
      </c>
      <c r="H932">
        <v>0.22739999999999999</v>
      </c>
      <c r="I932">
        <v>3.5097999999999998</v>
      </c>
      <c r="J932">
        <v>8.1759000000000004</v>
      </c>
      <c r="K932">
        <v>3.4106999999999998</v>
      </c>
      <c r="L932">
        <v>0.63170000000000004</v>
      </c>
      <c r="M932">
        <v>0.23910000000000001</v>
      </c>
      <c r="N932">
        <v>95.137900000000002</v>
      </c>
      <c r="P932" s="2">
        <f t="shared" si="668"/>
        <v>55.165922308564717</v>
      </c>
      <c r="Q932" s="2">
        <f t="shared" si="669"/>
        <v>1.0088513620754715</v>
      </c>
      <c r="R932" s="2">
        <f t="shared" si="670"/>
        <v>19.801362022916209</v>
      </c>
      <c r="S932" s="2">
        <f t="shared" si="671"/>
        <v>7.0016260606971565</v>
      </c>
      <c r="T932" s="2">
        <f t="shared" si="672"/>
        <v>0.23902146252965431</v>
      </c>
      <c r="U932" s="2">
        <f t="shared" si="673"/>
        <v>3.689171192553125</v>
      </c>
      <c r="V932" s="2">
        <f t="shared" si="674"/>
        <v>8.5937360400008842</v>
      </c>
      <c r="W932" s="2">
        <f t="shared" si="675"/>
        <v>3.5850066062000523</v>
      </c>
      <c r="X932" s="2">
        <f t="shared" si="676"/>
        <v>0.66398354388734671</v>
      </c>
      <c r="Y932" s="2">
        <f t="shared" si="677"/>
        <v>0.25131940057537533</v>
      </c>
      <c r="Z932" s="2">
        <f t="shared" si="678"/>
        <v>100</v>
      </c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</row>
    <row r="933" spans="3:75" x14ac:dyDescent="0.2">
      <c r="C933" t="s">
        <v>571</v>
      </c>
      <c r="D933">
        <v>52.7639</v>
      </c>
      <c r="E933">
        <v>0.94179999999999997</v>
      </c>
      <c r="F933">
        <v>18.4999</v>
      </c>
      <c r="G933">
        <v>6.6875999999999998</v>
      </c>
      <c r="H933">
        <v>0.22470000000000001</v>
      </c>
      <c r="I933">
        <v>3.4986000000000002</v>
      </c>
      <c r="J933">
        <v>8.0322999999999993</v>
      </c>
      <c r="K933">
        <v>3.4762</v>
      </c>
      <c r="L933">
        <v>0.62849999999999995</v>
      </c>
      <c r="M933">
        <v>0.1865</v>
      </c>
      <c r="N933">
        <v>94.94</v>
      </c>
      <c r="P933" s="2">
        <f t="shared" si="668"/>
        <v>55.576048030334945</v>
      </c>
      <c r="Q933" s="2">
        <f t="shared" si="669"/>
        <v>0.99199494417526857</v>
      </c>
      <c r="R933" s="2">
        <f t="shared" si="670"/>
        <v>19.485885822624816</v>
      </c>
      <c r="S933" s="2">
        <f t="shared" si="671"/>
        <v>7.0440278070360227</v>
      </c>
      <c r="T933" s="2">
        <f t="shared" si="672"/>
        <v>0.2366757952390984</v>
      </c>
      <c r="U933" s="2">
        <f t="shared" si="673"/>
        <v>3.6850642511059619</v>
      </c>
      <c r="V933" s="2">
        <f t="shared" si="674"/>
        <v>8.4603960396039604</v>
      </c>
      <c r="W933" s="2">
        <f t="shared" si="675"/>
        <v>3.6614704023593845</v>
      </c>
      <c r="X933" s="2">
        <f t="shared" si="676"/>
        <v>0.66199705076890658</v>
      </c>
      <c r="Y933" s="2">
        <f t="shared" si="677"/>
        <v>0.19643985675163261</v>
      </c>
      <c r="Z933" s="2">
        <f t="shared" si="678"/>
        <v>100</v>
      </c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</row>
    <row r="934" spans="3:75" x14ac:dyDescent="0.2">
      <c r="C934" t="s">
        <v>572</v>
      </c>
      <c r="D934">
        <v>53.0182</v>
      </c>
      <c r="E934">
        <v>0.94079999999999997</v>
      </c>
      <c r="F934">
        <v>18.4574</v>
      </c>
      <c r="G934">
        <v>6.5578000000000003</v>
      </c>
      <c r="H934">
        <v>0.21440000000000001</v>
      </c>
      <c r="I934">
        <v>3.4969000000000001</v>
      </c>
      <c r="J934">
        <v>8.0632999999999999</v>
      </c>
      <c r="K934">
        <v>3.2204999999999999</v>
      </c>
      <c r="L934">
        <v>0.6613</v>
      </c>
      <c r="M934">
        <v>0.1201</v>
      </c>
      <c r="N934">
        <v>94.750600000000006</v>
      </c>
      <c r="P934" s="2">
        <f t="shared" si="668"/>
        <v>55.955529569205886</v>
      </c>
      <c r="Q934" s="2">
        <f t="shared" si="669"/>
        <v>0.99292247225875074</v>
      </c>
      <c r="R934" s="2">
        <f t="shared" si="670"/>
        <v>19.479982184809383</v>
      </c>
      <c r="S934" s="2">
        <f t="shared" si="671"/>
        <v>6.9211171222134746</v>
      </c>
      <c r="T934" s="2">
        <f t="shared" si="672"/>
        <v>0.22627825048073574</v>
      </c>
      <c r="U934" s="2">
        <f t="shared" si="673"/>
        <v>3.6906362598231568</v>
      </c>
      <c r="V934" s="2">
        <f t="shared" si="674"/>
        <v>8.5100252663307661</v>
      </c>
      <c r="W934" s="2">
        <f t="shared" si="675"/>
        <v>3.398923067505641</v>
      </c>
      <c r="X934" s="2">
        <f t="shared" si="676"/>
        <v>0.69793753284939619</v>
      </c>
      <c r="Y934" s="2">
        <f t="shared" si="677"/>
        <v>0.12675381475156883</v>
      </c>
      <c r="Z934" s="2">
        <f t="shared" si="678"/>
        <v>100</v>
      </c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</row>
    <row r="935" spans="3:75" x14ac:dyDescent="0.2">
      <c r="C935" t="s">
        <v>573</v>
      </c>
      <c r="D935">
        <v>53.049900000000001</v>
      </c>
      <c r="E935">
        <v>0.98929999999999996</v>
      </c>
      <c r="F935">
        <v>18.441600000000001</v>
      </c>
      <c r="G935">
        <v>6.8292999999999999</v>
      </c>
      <c r="H935">
        <v>0.15909999999999999</v>
      </c>
      <c r="I935">
        <v>3.4123999999999999</v>
      </c>
      <c r="J935">
        <v>8.218</v>
      </c>
      <c r="K935">
        <v>3.2185000000000001</v>
      </c>
      <c r="L935">
        <v>0.6966</v>
      </c>
      <c r="M935">
        <v>0.2485</v>
      </c>
      <c r="N935">
        <v>95.263300000000001</v>
      </c>
      <c r="P935" s="2">
        <f t="shared" si="668"/>
        <v>55.687657261505741</v>
      </c>
      <c r="Q935" s="2">
        <f t="shared" si="669"/>
        <v>1.0384901635782091</v>
      </c>
      <c r="R935" s="2">
        <f t="shared" si="670"/>
        <v>19.358556757954009</v>
      </c>
      <c r="S935" s="2">
        <f t="shared" si="671"/>
        <v>7.1688677591475418</v>
      </c>
      <c r="T935" s="2">
        <f t="shared" si="672"/>
        <v>0.1670108005916234</v>
      </c>
      <c r="U935" s="2">
        <f t="shared" si="673"/>
        <v>3.5820720046439707</v>
      </c>
      <c r="V935" s="2">
        <f t="shared" si="674"/>
        <v>8.6266169658199949</v>
      </c>
      <c r="W935" s="2">
        <f t="shared" si="675"/>
        <v>3.3785308718047768</v>
      </c>
      <c r="X935" s="2">
        <f t="shared" si="676"/>
        <v>0.73123647826602689</v>
      </c>
      <c r="Y935" s="2">
        <f t="shared" si="677"/>
        <v>0.26085596446900328</v>
      </c>
      <c r="Z935" s="2">
        <f t="shared" si="678"/>
        <v>100</v>
      </c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</row>
    <row r="936" spans="3:75" x14ac:dyDescent="0.2">
      <c r="C936" t="s">
        <v>574</v>
      </c>
      <c r="D936">
        <v>53.317700000000002</v>
      </c>
      <c r="E936">
        <v>0.98450000000000004</v>
      </c>
      <c r="F936">
        <v>18.644300000000001</v>
      </c>
      <c r="G936">
        <v>6.5080999999999998</v>
      </c>
      <c r="H936">
        <v>0.16320000000000001</v>
      </c>
      <c r="I936">
        <v>3.4649999999999999</v>
      </c>
      <c r="J936">
        <v>8.0610999999999997</v>
      </c>
      <c r="K936">
        <v>3.5371999999999999</v>
      </c>
      <c r="L936">
        <v>0.64480000000000004</v>
      </c>
      <c r="M936">
        <v>0.1646</v>
      </c>
      <c r="N936">
        <v>95.490399999999994</v>
      </c>
      <c r="P936" s="2">
        <f t="shared" si="668"/>
        <v>55.835665155869073</v>
      </c>
      <c r="Q936" s="2">
        <f t="shared" si="669"/>
        <v>1.0309936915124454</v>
      </c>
      <c r="R936" s="2">
        <f t="shared" si="670"/>
        <v>19.524789926526648</v>
      </c>
      <c r="S936" s="2">
        <f t="shared" si="671"/>
        <v>6.815449511155049</v>
      </c>
      <c r="T936" s="2">
        <f t="shared" si="672"/>
        <v>0.17090723255950338</v>
      </c>
      <c r="U936" s="2">
        <f t="shared" si="673"/>
        <v>3.6286370148203377</v>
      </c>
      <c r="V936" s="2">
        <f t="shared" si="674"/>
        <v>8.4417910072635571</v>
      </c>
      <c r="W936" s="2">
        <f t="shared" si="675"/>
        <v>3.7042467096168834</v>
      </c>
      <c r="X936" s="2">
        <f t="shared" si="676"/>
        <v>0.67525112472039084</v>
      </c>
      <c r="Y936" s="2">
        <f t="shared" si="677"/>
        <v>0.17237334852508734</v>
      </c>
      <c r="Z936" s="2">
        <f t="shared" si="678"/>
        <v>100</v>
      </c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</row>
    <row r="937" spans="3:75" x14ac:dyDescent="0.2">
      <c r="C937" t="s">
        <v>575</v>
      </c>
      <c r="D937">
        <v>52.702399999999997</v>
      </c>
      <c r="E937">
        <v>0.94810000000000005</v>
      </c>
      <c r="F937">
        <v>18.115300000000001</v>
      </c>
      <c r="G937">
        <v>6.5273000000000003</v>
      </c>
      <c r="H937">
        <v>0.23799999999999999</v>
      </c>
      <c r="I937">
        <v>3.5851000000000002</v>
      </c>
      <c r="J937">
        <v>8.1056000000000008</v>
      </c>
      <c r="K937">
        <v>3.5341</v>
      </c>
      <c r="L937">
        <v>0.72850000000000004</v>
      </c>
      <c r="M937">
        <v>0.16650000000000001</v>
      </c>
      <c r="N937">
        <v>94.650899999999993</v>
      </c>
      <c r="P937" s="2">
        <f t="shared" si="668"/>
        <v>55.680822897616402</v>
      </c>
      <c r="Q937" s="2">
        <f t="shared" si="669"/>
        <v>1.0016809137578198</v>
      </c>
      <c r="R937" s="2">
        <f t="shared" si="670"/>
        <v>19.139067879967335</v>
      </c>
      <c r="S937" s="2">
        <f t="shared" si="671"/>
        <v>6.8961837658173364</v>
      </c>
      <c r="T937" s="2">
        <f t="shared" si="672"/>
        <v>0.25145032957953911</v>
      </c>
      <c r="U937" s="2">
        <f t="shared" si="673"/>
        <v>3.7877083049395202</v>
      </c>
      <c r="V937" s="2">
        <f t="shared" si="674"/>
        <v>8.5636797959660207</v>
      </c>
      <c r="W937" s="2">
        <f t="shared" si="675"/>
        <v>3.73382609145819</v>
      </c>
      <c r="X937" s="2">
        <f t="shared" si="676"/>
        <v>0.76967044159115239</v>
      </c>
      <c r="Y937" s="2">
        <f t="shared" si="677"/>
        <v>0.17590957930669443</v>
      </c>
      <c r="Z937" s="2">
        <f t="shared" si="678"/>
        <v>100</v>
      </c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</row>
    <row r="938" spans="3:75" x14ac:dyDescent="0.2">
      <c r="C938" t="s">
        <v>576</v>
      </c>
      <c r="D938">
        <v>53.109900000000003</v>
      </c>
      <c r="E938">
        <v>0.9143</v>
      </c>
      <c r="F938">
        <v>18.3828</v>
      </c>
      <c r="G938">
        <v>6.2845000000000004</v>
      </c>
      <c r="H938">
        <v>0.25800000000000001</v>
      </c>
      <c r="I938">
        <v>3.6034999999999999</v>
      </c>
      <c r="J938">
        <v>7.8818999999999999</v>
      </c>
      <c r="K938">
        <v>3.5524</v>
      </c>
      <c r="L938">
        <v>0.64590000000000003</v>
      </c>
      <c r="M938">
        <v>0.23050000000000001</v>
      </c>
      <c r="N938">
        <v>94.863600000000005</v>
      </c>
      <c r="P938" s="2">
        <f t="shared" ref="P938:P969" si="681">D938/$N938*100</f>
        <v>55.985541345679479</v>
      </c>
      <c r="Q938" s="2">
        <f t="shared" ref="Q938:Q969" si="682">E938/$N938*100</f>
        <v>0.96380487352366973</v>
      </c>
      <c r="R938" s="2">
        <f t="shared" ref="R938:R969" si="683">F938/$N938*100</f>
        <v>19.378138717063234</v>
      </c>
      <c r="S938" s="2">
        <f t="shared" ref="S938:S969" si="684">G938/$N938*100</f>
        <v>6.6247749400191429</v>
      </c>
      <c r="T938" s="2">
        <f t="shared" ref="T938:T969" si="685">H938/$N938*100</f>
        <v>0.27196943822498826</v>
      </c>
      <c r="U938" s="2">
        <f t="shared" ref="U938:U969" si="686">I938/$N938*100</f>
        <v>3.7986119017199429</v>
      </c>
      <c r="V938" s="2">
        <f t="shared" ref="V938:V969" si="687">J938/$N938*100</f>
        <v>8.308666337773392</v>
      </c>
      <c r="W938" s="2">
        <f t="shared" ref="W938:W969" si="688">K938/$N938*100</f>
        <v>3.7447450866296452</v>
      </c>
      <c r="X938" s="2">
        <f t="shared" ref="X938:X969" si="689">L938/$N938*100</f>
        <v>0.68087232616093007</v>
      </c>
      <c r="Y938" s="2">
        <f t="shared" ref="Y938:Y969" si="690">M938/$N938*100</f>
        <v>0.24298044771651084</v>
      </c>
      <c r="Z938" s="2">
        <f t="shared" ref="Z938:Z969" si="691">N938/$N938*100</f>
        <v>100</v>
      </c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</row>
    <row r="939" spans="3:75" x14ac:dyDescent="0.2">
      <c r="C939" t="s">
        <v>577</v>
      </c>
      <c r="D939">
        <v>53.356499999999997</v>
      </c>
      <c r="E939">
        <v>0.98260000000000003</v>
      </c>
      <c r="F939">
        <v>18.531600000000001</v>
      </c>
      <c r="G939">
        <v>6.4882999999999997</v>
      </c>
      <c r="H939">
        <v>0.22900000000000001</v>
      </c>
      <c r="I939">
        <v>3.5977000000000001</v>
      </c>
      <c r="J939">
        <v>8.032</v>
      </c>
      <c r="K939">
        <v>3.4129999999999998</v>
      </c>
      <c r="L939">
        <v>0.59219999999999995</v>
      </c>
      <c r="M939">
        <v>9.8699999999999996E-2</v>
      </c>
      <c r="N939">
        <v>95.321700000000007</v>
      </c>
      <c r="P939" s="2">
        <f t="shared" si="681"/>
        <v>55.975187181932327</v>
      </c>
      <c r="Q939" s="2">
        <f t="shared" si="682"/>
        <v>1.0308250901945726</v>
      </c>
      <c r="R939" s="2">
        <f t="shared" si="683"/>
        <v>19.441113618410078</v>
      </c>
      <c r="S939" s="2">
        <f t="shared" si="684"/>
        <v>6.8067397035512371</v>
      </c>
      <c r="T939" s="2">
        <f t="shared" si="685"/>
        <v>0.2402391061007095</v>
      </c>
      <c r="U939" s="2">
        <f t="shared" si="686"/>
        <v>3.7742717555393996</v>
      </c>
      <c r="V939" s="2">
        <f t="shared" si="687"/>
        <v>8.4262030576458447</v>
      </c>
      <c r="W939" s="2">
        <f t="shared" si="688"/>
        <v>3.5805068520599184</v>
      </c>
      <c r="X939" s="2">
        <f t="shared" si="689"/>
        <v>0.62126462285083028</v>
      </c>
      <c r="Y939" s="2">
        <f t="shared" si="690"/>
        <v>0.10354410380847172</v>
      </c>
      <c r="Z939" s="2">
        <f t="shared" si="691"/>
        <v>100</v>
      </c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</row>
    <row r="940" spans="3:75" x14ac:dyDescent="0.2">
      <c r="C940" t="s">
        <v>578</v>
      </c>
      <c r="D940">
        <v>53.394399999999997</v>
      </c>
      <c r="E940">
        <v>0.99880000000000002</v>
      </c>
      <c r="F940">
        <v>18.064800000000002</v>
      </c>
      <c r="G940">
        <v>6.2133000000000003</v>
      </c>
      <c r="H940">
        <v>0.24099999999999999</v>
      </c>
      <c r="I940">
        <v>3.4948999999999999</v>
      </c>
      <c r="J940">
        <v>7.9880000000000004</v>
      </c>
      <c r="K940">
        <v>3.3222999999999998</v>
      </c>
      <c r="L940">
        <v>0.68230000000000002</v>
      </c>
      <c r="M940">
        <v>0.18279999999999999</v>
      </c>
      <c r="N940">
        <v>94.582499999999996</v>
      </c>
      <c r="P940" s="2">
        <f t="shared" si="681"/>
        <v>56.4527264557397</v>
      </c>
      <c r="Q940" s="2">
        <f t="shared" si="682"/>
        <v>1.0560093040467318</v>
      </c>
      <c r="R940" s="2">
        <f t="shared" si="683"/>
        <v>19.099516295297757</v>
      </c>
      <c r="S940" s="2">
        <f t="shared" si="684"/>
        <v>6.569185631591469</v>
      </c>
      <c r="T940" s="2">
        <f t="shared" si="685"/>
        <v>0.25480400708376283</v>
      </c>
      <c r="U940" s="2">
        <f t="shared" si="686"/>
        <v>3.6950810139296379</v>
      </c>
      <c r="V940" s="2">
        <f t="shared" si="687"/>
        <v>8.4455369650833934</v>
      </c>
      <c r="W940" s="2">
        <f t="shared" si="688"/>
        <v>3.5125948246240055</v>
      </c>
      <c r="X940" s="2">
        <f t="shared" si="689"/>
        <v>0.7213808051172258</v>
      </c>
      <c r="Y940" s="2">
        <f t="shared" si="690"/>
        <v>0.19327042529009064</v>
      </c>
      <c r="Z940" s="2">
        <f t="shared" si="691"/>
        <v>100</v>
      </c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</row>
    <row r="941" spans="3:75" x14ac:dyDescent="0.2">
      <c r="C941" t="s">
        <v>579</v>
      </c>
      <c r="D941">
        <v>52.775700000000001</v>
      </c>
      <c r="E941">
        <v>0.97670000000000001</v>
      </c>
      <c r="F941">
        <v>18.537199999999999</v>
      </c>
      <c r="G941">
        <v>6.5997000000000003</v>
      </c>
      <c r="H941">
        <v>0.23830000000000001</v>
      </c>
      <c r="I941">
        <v>3.5651999999999999</v>
      </c>
      <c r="J941">
        <v>7.9759000000000002</v>
      </c>
      <c r="K941">
        <v>3.2029000000000001</v>
      </c>
      <c r="L941">
        <v>0.67290000000000005</v>
      </c>
      <c r="M941">
        <v>0.13919999999999999</v>
      </c>
      <c r="N941">
        <v>94.683599999999998</v>
      </c>
      <c r="P941" s="2">
        <f t="shared" si="681"/>
        <v>55.739008656198116</v>
      </c>
      <c r="Q941" s="2">
        <f t="shared" si="682"/>
        <v>1.0315408370615398</v>
      </c>
      <c r="R941" s="2">
        <f t="shared" si="683"/>
        <v>19.578047307030992</v>
      </c>
      <c r="S941" s="2">
        <f t="shared" si="684"/>
        <v>6.9702672902171026</v>
      </c>
      <c r="T941" s="2">
        <f t="shared" si="685"/>
        <v>0.25168033323616762</v>
      </c>
      <c r="U941" s="2">
        <f t="shared" si="686"/>
        <v>3.7653828118069019</v>
      </c>
      <c r="V941" s="2">
        <f t="shared" si="687"/>
        <v>8.4237396972654182</v>
      </c>
      <c r="W941" s="2">
        <f t="shared" si="688"/>
        <v>3.382739988762574</v>
      </c>
      <c r="X941" s="2">
        <f t="shared" si="689"/>
        <v>0.71068273703154516</v>
      </c>
      <c r="Y941" s="2">
        <f t="shared" si="690"/>
        <v>0.14701595630077438</v>
      </c>
      <c r="Z941" s="2">
        <f t="shared" si="691"/>
        <v>100</v>
      </c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</row>
    <row r="942" spans="3:75" x14ac:dyDescent="0.2">
      <c r="C942" t="s">
        <v>580</v>
      </c>
      <c r="D942">
        <v>53.344999999999999</v>
      </c>
      <c r="E942">
        <v>0.99990000000000001</v>
      </c>
      <c r="F942">
        <v>18.272600000000001</v>
      </c>
      <c r="G942">
        <v>6.5702999999999996</v>
      </c>
      <c r="H942">
        <v>0.26869999999999999</v>
      </c>
      <c r="I942">
        <v>3.4106000000000001</v>
      </c>
      <c r="J942">
        <v>7.9218000000000002</v>
      </c>
      <c r="K942">
        <v>3.2536999999999998</v>
      </c>
      <c r="L942">
        <v>0.6835</v>
      </c>
      <c r="M942">
        <v>0.14929999999999999</v>
      </c>
      <c r="N942">
        <v>94.875299999999996</v>
      </c>
      <c r="P942" s="2">
        <f t="shared" si="681"/>
        <v>56.226436174641869</v>
      </c>
      <c r="Q942" s="2">
        <f t="shared" si="682"/>
        <v>1.0539097109574358</v>
      </c>
      <c r="R942" s="2">
        <f t="shared" si="683"/>
        <v>19.259596544095249</v>
      </c>
      <c r="S942" s="2">
        <f t="shared" si="684"/>
        <v>6.9251954934529847</v>
      </c>
      <c r="T942" s="2">
        <f t="shared" si="685"/>
        <v>0.283213860720335</v>
      </c>
      <c r="U942" s="2">
        <f t="shared" si="686"/>
        <v>3.5948239425856889</v>
      </c>
      <c r="V942" s="2">
        <f t="shared" si="687"/>
        <v>8.3496969179544109</v>
      </c>
      <c r="W942" s="2">
        <f t="shared" si="688"/>
        <v>3.4294489714393528</v>
      </c>
      <c r="X942" s="2">
        <f t="shared" si="689"/>
        <v>0.72041932937234465</v>
      </c>
      <c r="Y942" s="2">
        <f t="shared" si="690"/>
        <v>0.15736445629157431</v>
      </c>
      <c r="Z942" s="2">
        <f t="shared" si="691"/>
        <v>100</v>
      </c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</row>
    <row r="943" spans="3:75" x14ac:dyDescent="0.2">
      <c r="C943" t="s">
        <v>581</v>
      </c>
      <c r="D943">
        <v>53.438299999999998</v>
      </c>
      <c r="E943">
        <v>0.98029999999999995</v>
      </c>
      <c r="F943">
        <v>18.008199999999999</v>
      </c>
      <c r="G943">
        <v>6.1837999999999997</v>
      </c>
      <c r="H943">
        <v>0.29909999999999998</v>
      </c>
      <c r="I943">
        <v>3.5051000000000001</v>
      </c>
      <c r="J943">
        <v>7.99</v>
      </c>
      <c r="K943">
        <v>3.4060999999999999</v>
      </c>
      <c r="L943">
        <v>0.64629999999999999</v>
      </c>
      <c r="M943">
        <v>0.17499999999999999</v>
      </c>
      <c r="N943">
        <v>94.632300000000001</v>
      </c>
      <c r="P943" s="2">
        <f t="shared" si="681"/>
        <v>56.469408436654291</v>
      </c>
      <c r="Q943" s="2">
        <f t="shared" si="682"/>
        <v>1.0359042314304945</v>
      </c>
      <c r="R943" s="2">
        <f t="shared" si="683"/>
        <v>19.029654779604847</v>
      </c>
      <c r="S943" s="2">
        <f t="shared" si="684"/>
        <v>6.5345553262469576</v>
      </c>
      <c r="T943" s="2">
        <f t="shared" si="685"/>
        <v>0.31606544488509736</v>
      </c>
      <c r="U943" s="2">
        <f t="shared" si="686"/>
        <v>3.703915048033283</v>
      </c>
      <c r="V943" s="2">
        <f t="shared" si="687"/>
        <v>8.4432059666731138</v>
      </c>
      <c r="W943" s="2">
        <f t="shared" si="688"/>
        <v>3.599299604891776</v>
      </c>
      <c r="X943" s="2">
        <f t="shared" si="689"/>
        <v>0.68295920103389651</v>
      </c>
      <c r="Y943" s="2">
        <f t="shared" si="690"/>
        <v>0.18492628838145114</v>
      </c>
      <c r="Z943" s="2">
        <f t="shared" si="691"/>
        <v>100</v>
      </c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</row>
    <row r="944" spans="3:75" x14ac:dyDescent="0.2">
      <c r="C944" t="s">
        <v>582</v>
      </c>
      <c r="D944">
        <v>53.265000000000001</v>
      </c>
      <c r="E944">
        <v>1.0149999999999999</v>
      </c>
      <c r="F944">
        <v>18.2042</v>
      </c>
      <c r="G944">
        <v>6.2564000000000002</v>
      </c>
      <c r="H944">
        <v>0.26879999999999998</v>
      </c>
      <c r="I944">
        <v>3.4878</v>
      </c>
      <c r="J944">
        <v>7.8182999999999998</v>
      </c>
      <c r="K944">
        <v>3.4115000000000002</v>
      </c>
      <c r="L944">
        <v>0.59209999999999996</v>
      </c>
      <c r="M944">
        <v>0.1807</v>
      </c>
      <c r="N944">
        <v>94.499899999999997</v>
      </c>
      <c r="P944" s="2">
        <f t="shared" si="681"/>
        <v>56.365139010729116</v>
      </c>
      <c r="Q944" s="2">
        <f t="shared" si="682"/>
        <v>1.0740752106615985</v>
      </c>
      <c r="R944" s="2">
        <f t="shared" si="683"/>
        <v>19.26372408859692</v>
      </c>
      <c r="S944" s="2">
        <f t="shared" si="684"/>
        <v>6.6205361063874149</v>
      </c>
      <c r="T944" s="2">
        <f t="shared" si="685"/>
        <v>0.28444474544417508</v>
      </c>
      <c r="U944" s="2">
        <f t="shared" si="686"/>
        <v>3.6907975563995303</v>
      </c>
      <c r="V944" s="2">
        <f t="shared" si="687"/>
        <v>8.2733420881926865</v>
      </c>
      <c r="W944" s="2">
        <f t="shared" si="688"/>
        <v>3.6100567302187621</v>
      </c>
      <c r="X944" s="2">
        <f t="shared" si="689"/>
        <v>0.626561509588899</v>
      </c>
      <c r="Y944" s="2">
        <f t="shared" si="690"/>
        <v>0.1912171335631043</v>
      </c>
      <c r="Z944" s="2">
        <f t="shared" si="691"/>
        <v>100</v>
      </c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</row>
    <row r="945" spans="3:75" x14ac:dyDescent="0.2">
      <c r="C945" t="s">
        <v>108</v>
      </c>
      <c r="D945">
        <v>52.471400000000003</v>
      </c>
      <c r="E945">
        <v>0.97130000000000005</v>
      </c>
      <c r="F945">
        <v>18.399699999999999</v>
      </c>
      <c r="G945">
        <v>7.1567999999999996</v>
      </c>
      <c r="H945">
        <v>0.26179999999999998</v>
      </c>
      <c r="I945">
        <v>3.4794</v>
      </c>
      <c r="J945">
        <v>8.1273999999999997</v>
      </c>
      <c r="K945">
        <v>3.081</v>
      </c>
      <c r="L945">
        <v>0.68769999999999998</v>
      </c>
      <c r="M945">
        <v>0.20050000000000001</v>
      </c>
      <c r="N945">
        <v>94.8369</v>
      </c>
      <c r="P945" s="2">
        <f t="shared" si="681"/>
        <v>55.32804214393343</v>
      </c>
      <c r="Q945" s="2">
        <f t="shared" si="682"/>
        <v>1.0241794069607928</v>
      </c>
      <c r="R945" s="2">
        <f t="shared" si="683"/>
        <v>19.401414428350144</v>
      </c>
      <c r="S945" s="2">
        <f t="shared" si="684"/>
        <v>7.5464297124853292</v>
      </c>
      <c r="T945" s="2">
        <f t="shared" si="685"/>
        <v>0.27605288658739374</v>
      </c>
      <c r="U945" s="2">
        <f t="shared" si="686"/>
        <v>3.6688251092138184</v>
      </c>
      <c r="V945" s="2">
        <f t="shared" si="687"/>
        <v>8.5698710101236966</v>
      </c>
      <c r="W945" s="2">
        <f t="shared" si="688"/>
        <v>3.2487354605644003</v>
      </c>
      <c r="X945" s="2">
        <f t="shared" si="689"/>
        <v>0.72513968718926913</v>
      </c>
      <c r="Y945" s="2">
        <f t="shared" si="690"/>
        <v>0.21141559878064342</v>
      </c>
      <c r="Z945" s="2">
        <f t="shared" si="691"/>
        <v>100</v>
      </c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</row>
    <row r="946" spans="3:75" x14ac:dyDescent="0.2">
      <c r="C946" t="s">
        <v>356</v>
      </c>
      <c r="D946">
        <v>52.230400000000003</v>
      </c>
      <c r="E946">
        <v>0.95299999999999996</v>
      </c>
      <c r="F946">
        <v>18.423200000000001</v>
      </c>
      <c r="G946">
        <v>6.9010999999999996</v>
      </c>
      <c r="H946">
        <v>0.2447</v>
      </c>
      <c r="I946">
        <v>3.5714000000000001</v>
      </c>
      <c r="J946">
        <v>8.2110000000000003</v>
      </c>
      <c r="K946">
        <v>3.2252000000000001</v>
      </c>
      <c r="L946">
        <v>0.60699999999999998</v>
      </c>
      <c r="M946">
        <v>8.9899999999999994E-2</v>
      </c>
      <c r="N946">
        <v>94.456900000000005</v>
      </c>
      <c r="P946" s="2">
        <f t="shared" si="681"/>
        <v>55.295483972054981</v>
      </c>
      <c r="Q946" s="2">
        <f t="shared" si="682"/>
        <v>1.008925764025709</v>
      </c>
      <c r="R946" s="2">
        <f t="shared" si="683"/>
        <v>19.504345368099102</v>
      </c>
      <c r="S946" s="2">
        <f t="shared" si="684"/>
        <v>7.3060835153387407</v>
      </c>
      <c r="T946" s="2">
        <f t="shared" si="685"/>
        <v>0.25905995221100836</v>
      </c>
      <c r="U946" s="2">
        <f t="shared" si="686"/>
        <v>3.7809837079133448</v>
      </c>
      <c r="V946" s="2">
        <f t="shared" si="687"/>
        <v>8.6928535660179396</v>
      </c>
      <c r="W946" s="2">
        <f t="shared" si="688"/>
        <v>3.4144673390721061</v>
      </c>
      <c r="X946" s="2">
        <f t="shared" si="689"/>
        <v>0.64262113196600779</v>
      </c>
      <c r="Y946" s="2">
        <f t="shared" si="690"/>
        <v>9.5175683301061118E-2</v>
      </c>
      <c r="Z946" s="2">
        <f t="shared" si="691"/>
        <v>100</v>
      </c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</row>
    <row r="947" spans="3:75" x14ac:dyDescent="0.2">
      <c r="C947" t="s">
        <v>357</v>
      </c>
      <c r="D947">
        <v>52.413499999999999</v>
      </c>
      <c r="E947">
        <v>0.96960000000000002</v>
      </c>
      <c r="F947">
        <v>18.5837</v>
      </c>
      <c r="G947">
        <v>7.0216000000000003</v>
      </c>
      <c r="H947">
        <v>0.26190000000000002</v>
      </c>
      <c r="I947">
        <v>3.5065</v>
      </c>
      <c r="J947">
        <v>8.0810999999999993</v>
      </c>
      <c r="K947">
        <v>3.4950000000000001</v>
      </c>
      <c r="L947">
        <v>0.61919999999999997</v>
      </c>
      <c r="M947">
        <v>0.1668</v>
      </c>
      <c r="N947">
        <v>95.118700000000004</v>
      </c>
      <c r="P947" s="2">
        <f t="shared" si="681"/>
        <v>55.103255195876308</v>
      </c>
      <c r="Q947" s="2">
        <f t="shared" si="682"/>
        <v>1.0193579180539682</v>
      </c>
      <c r="R947" s="2">
        <f t="shared" si="683"/>
        <v>19.537378033972288</v>
      </c>
      <c r="S947" s="2">
        <f t="shared" si="684"/>
        <v>7.3819343620129372</v>
      </c>
      <c r="T947" s="2">
        <f t="shared" si="685"/>
        <v>0.27534018021692896</v>
      </c>
      <c r="U947" s="2">
        <f t="shared" si="686"/>
        <v>3.6864465136718643</v>
      </c>
      <c r="V947" s="2">
        <f t="shared" si="687"/>
        <v>8.4958057668996716</v>
      </c>
      <c r="W947" s="2">
        <f t="shared" si="688"/>
        <v>3.6743563568467605</v>
      </c>
      <c r="X947" s="2">
        <f t="shared" si="689"/>
        <v>0.65097609618297969</v>
      </c>
      <c r="Y947" s="2">
        <f t="shared" si="690"/>
        <v>0.17535983986324455</v>
      </c>
      <c r="Z947" s="2">
        <f t="shared" si="691"/>
        <v>100</v>
      </c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</row>
    <row r="948" spans="3:75" x14ac:dyDescent="0.2">
      <c r="C948" t="s">
        <v>358</v>
      </c>
      <c r="D948">
        <v>53.058500000000002</v>
      </c>
      <c r="E948">
        <v>0.98450000000000004</v>
      </c>
      <c r="F948">
        <v>18.413900000000002</v>
      </c>
      <c r="G948">
        <v>7.3395999999999999</v>
      </c>
      <c r="H948">
        <v>0.22889999999999999</v>
      </c>
      <c r="I948">
        <v>3.5289999999999999</v>
      </c>
      <c r="J948">
        <v>8.3338999999999999</v>
      </c>
      <c r="K948">
        <v>3.3241999999999998</v>
      </c>
      <c r="L948">
        <v>0.62209999999999999</v>
      </c>
      <c r="M948">
        <v>0.13950000000000001</v>
      </c>
      <c r="N948">
        <v>95.974100000000007</v>
      </c>
      <c r="P948" s="2">
        <f t="shared" si="681"/>
        <v>55.284186046026996</v>
      </c>
      <c r="Q948" s="2">
        <f t="shared" si="682"/>
        <v>1.025797584973446</v>
      </c>
      <c r="R948" s="2">
        <f t="shared" si="683"/>
        <v>19.18632214316154</v>
      </c>
      <c r="S948" s="2">
        <f t="shared" si="684"/>
        <v>7.6474798930128012</v>
      </c>
      <c r="T948" s="2">
        <f t="shared" si="685"/>
        <v>0.23850184581048428</v>
      </c>
      <c r="U948" s="2">
        <f t="shared" si="686"/>
        <v>3.677033699716902</v>
      </c>
      <c r="V948" s="2">
        <f t="shared" si="687"/>
        <v>8.6834885661860852</v>
      </c>
      <c r="W948" s="2">
        <f t="shared" si="688"/>
        <v>3.4636427952958142</v>
      </c>
      <c r="X948" s="2">
        <f t="shared" si="689"/>
        <v>0.64819571113456642</v>
      </c>
      <c r="Y948" s="2">
        <f t="shared" si="690"/>
        <v>0.14535171468135674</v>
      </c>
      <c r="Z948" s="2">
        <f t="shared" si="691"/>
        <v>100</v>
      </c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</row>
    <row r="949" spans="3:75" x14ac:dyDescent="0.2">
      <c r="C949" t="s">
        <v>359</v>
      </c>
      <c r="D949">
        <v>52.578600000000002</v>
      </c>
      <c r="E949">
        <v>0.96870000000000001</v>
      </c>
      <c r="F949">
        <v>18.6403</v>
      </c>
      <c r="G949">
        <v>7.0956000000000001</v>
      </c>
      <c r="H949">
        <v>0.22509999999999999</v>
      </c>
      <c r="I949">
        <v>3.5710000000000002</v>
      </c>
      <c r="J949">
        <v>8.1217000000000006</v>
      </c>
      <c r="K949">
        <v>3.3544</v>
      </c>
      <c r="L949">
        <v>0.56330000000000002</v>
      </c>
      <c r="M949">
        <v>0.20449999999999999</v>
      </c>
      <c r="N949">
        <v>95.323099999999997</v>
      </c>
      <c r="P949" s="2">
        <f t="shared" si="681"/>
        <v>55.158298460708899</v>
      </c>
      <c r="Q949" s="2">
        <f t="shared" si="682"/>
        <v>1.0162279657291884</v>
      </c>
      <c r="R949" s="2">
        <f t="shared" si="683"/>
        <v>19.554861308539063</v>
      </c>
      <c r="S949" s="2">
        <f t="shared" si="684"/>
        <v>7.4437360933498811</v>
      </c>
      <c r="T949" s="2">
        <f t="shared" si="685"/>
        <v>0.23614422946798835</v>
      </c>
      <c r="U949" s="2">
        <f t="shared" si="686"/>
        <v>3.7462063235459189</v>
      </c>
      <c r="V949" s="2">
        <f t="shared" si="687"/>
        <v>8.5201803130615783</v>
      </c>
      <c r="W949" s="2">
        <f t="shared" si="688"/>
        <v>3.5189791351729021</v>
      </c>
      <c r="X949" s="2">
        <f t="shared" si="689"/>
        <v>0.59093755868199849</v>
      </c>
      <c r="Y949" s="2">
        <f t="shared" si="690"/>
        <v>0.21453351810841234</v>
      </c>
      <c r="Z949" s="2">
        <f t="shared" si="691"/>
        <v>100</v>
      </c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</row>
    <row r="950" spans="3:75" x14ac:dyDescent="0.2">
      <c r="C950" t="s">
        <v>363</v>
      </c>
      <c r="D950">
        <v>52.522199999999998</v>
      </c>
      <c r="E950">
        <v>0.9667</v>
      </c>
      <c r="F950">
        <v>18.506699999999999</v>
      </c>
      <c r="G950">
        <v>6.8651999999999997</v>
      </c>
      <c r="H950">
        <v>0.2631</v>
      </c>
      <c r="I950">
        <v>3.6051000000000002</v>
      </c>
      <c r="J950">
        <v>8.1277000000000008</v>
      </c>
      <c r="K950">
        <v>3.2763</v>
      </c>
      <c r="L950">
        <v>0.69850000000000001</v>
      </c>
      <c r="M950">
        <v>0.23269999999999999</v>
      </c>
      <c r="N950">
        <v>95.0642</v>
      </c>
      <c r="P950" s="2">
        <f t="shared" si="681"/>
        <v>55.249189495099102</v>
      </c>
      <c r="Q950" s="2">
        <f t="shared" si="682"/>
        <v>1.0168917426328734</v>
      </c>
      <c r="R950" s="2">
        <f t="shared" si="683"/>
        <v>19.467580855884759</v>
      </c>
      <c r="S950" s="2">
        <f t="shared" si="684"/>
        <v>7.2216460034376766</v>
      </c>
      <c r="T950" s="2">
        <f t="shared" si="685"/>
        <v>0.27676033669877831</v>
      </c>
      <c r="U950" s="2">
        <f t="shared" si="686"/>
        <v>3.7922793228155292</v>
      </c>
      <c r="V950" s="2">
        <f t="shared" si="687"/>
        <v>8.549695889725049</v>
      </c>
      <c r="W950" s="2">
        <f t="shared" si="688"/>
        <v>3.4464077959947068</v>
      </c>
      <c r="X950" s="2">
        <f t="shared" si="689"/>
        <v>0.73476661035384516</v>
      </c>
      <c r="Y950" s="2">
        <f t="shared" si="690"/>
        <v>0.24478194735768036</v>
      </c>
      <c r="Z950" s="2">
        <f t="shared" si="691"/>
        <v>100</v>
      </c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</row>
    <row r="951" spans="3:75" x14ac:dyDescent="0.2">
      <c r="C951" t="s">
        <v>360</v>
      </c>
      <c r="D951">
        <v>52.685699999999997</v>
      </c>
      <c r="E951">
        <v>0.95960000000000001</v>
      </c>
      <c r="F951">
        <v>18.4863</v>
      </c>
      <c r="G951">
        <v>6.8663999999999996</v>
      </c>
      <c r="H951">
        <v>0.23830000000000001</v>
      </c>
      <c r="I951">
        <v>3.5588000000000002</v>
      </c>
      <c r="J951">
        <v>8.3154000000000003</v>
      </c>
      <c r="K951">
        <v>3.5023</v>
      </c>
      <c r="L951">
        <v>0.60819999999999996</v>
      </c>
      <c r="M951">
        <v>0.11169999999999999</v>
      </c>
      <c r="N951">
        <v>95.332700000000003</v>
      </c>
      <c r="P951" s="2">
        <f t="shared" si="681"/>
        <v>55.265087425405966</v>
      </c>
      <c r="Q951" s="2">
        <f t="shared" si="682"/>
        <v>1.0065801136441117</v>
      </c>
      <c r="R951" s="2">
        <f t="shared" si="683"/>
        <v>19.391352599894894</v>
      </c>
      <c r="S951" s="2">
        <f t="shared" si="684"/>
        <v>7.2025653317277278</v>
      </c>
      <c r="T951" s="2">
        <f t="shared" si="685"/>
        <v>0.24996669558294271</v>
      </c>
      <c r="U951" s="2">
        <f t="shared" si="686"/>
        <v>3.7330317928685539</v>
      </c>
      <c r="V951" s="2">
        <f t="shared" si="687"/>
        <v>8.7225054991624074</v>
      </c>
      <c r="W951" s="2">
        <f t="shared" si="688"/>
        <v>3.6737656648767945</v>
      </c>
      <c r="X951" s="2">
        <f t="shared" si="689"/>
        <v>0.63797626627589477</v>
      </c>
      <c r="Y951" s="2">
        <f t="shared" si="690"/>
        <v>0.11716861056069952</v>
      </c>
      <c r="Z951" s="2">
        <f t="shared" si="691"/>
        <v>100</v>
      </c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</row>
    <row r="952" spans="3:75" x14ac:dyDescent="0.2">
      <c r="C952" t="s">
        <v>364</v>
      </c>
      <c r="D952">
        <v>52.417099999999998</v>
      </c>
      <c r="E952">
        <v>0.97640000000000005</v>
      </c>
      <c r="F952">
        <v>18.594100000000001</v>
      </c>
      <c r="G952">
        <v>7.0369999999999999</v>
      </c>
      <c r="H952">
        <v>0.21099999999999999</v>
      </c>
      <c r="I952">
        <v>3.5886</v>
      </c>
      <c r="J952">
        <v>8.2269000000000005</v>
      </c>
      <c r="K952">
        <v>3.3060999999999998</v>
      </c>
      <c r="L952">
        <v>0.71379999999999999</v>
      </c>
      <c r="M952">
        <v>0.21529999999999999</v>
      </c>
      <c r="N952">
        <v>95.286199999999994</v>
      </c>
      <c r="P952" s="2">
        <f t="shared" si="681"/>
        <v>55.010169363454523</v>
      </c>
      <c r="Q952" s="2">
        <f t="shared" si="682"/>
        <v>1.0247024228062407</v>
      </c>
      <c r="R952" s="2">
        <f t="shared" si="683"/>
        <v>19.513948504610322</v>
      </c>
      <c r="S952" s="2">
        <f t="shared" si="684"/>
        <v>7.385119776001142</v>
      </c>
      <c r="T952" s="2">
        <f t="shared" si="685"/>
        <v>0.22143815158963209</v>
      </c>
      <c r="U952" s="2">
        <f t="shared" si="686"/>
        <v>3.766127728884141</v>
      </c>
      <c r="V952" s="2">
        <f t="shared" si="687"/>
        <v>8.6338840251788831</v>
      </c>
      <c r="W952" s="2">
        <f t="shared" si="688"/>
        <v>3.4696524785330931</v>
      </c>
      <c r="X952" s="2">
        <f t="shared" si="689"/>
        <v>0.74911162371885964</v>
      </c>
      <c r="Y952" s="2">
        <f t="shared" si="690"/>
        <v>0.22595087221444449</v>
      </c>
      <c r="Z952" s="2">
        <f t="shared" si="691"/>
        <v>100</v>
      </c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</row>
    <row r="953" spans="3:75" x14ac:dyDescent="0.2">
      <c r="C953" t="s">
        <v>365</v>
      </c>
      <c r="D953">
        <v>52.4086</v>
      </c>
      <c r="E953">
        <v>0.98470000000000002</v>
      </c>
      <c r="F953">
        <v>18.602900000000002</v>
      </c>
      <c r="G953">
        <v>7.1896000000000004</v>
      </c>
      <c r="H953">
        <v>0.1923</v>
      </c>
      <c r="I953">
        <v>3.4908999999999999</v>
      </c>
      <c r="J953">
        <v>8.2413000000000007</v>
      </c>
      <c r="K953">
        <v>3.3719000000000001</v>
      </c>
      <c r="L953">
        <v>0.67279999999999995</v>
      </c>
      <c r="M953">
        <v>0.1537</v>
      </c>
      <c r="N953">
        <v>95.308800000000005</v>
      </c>
      <c r="P953" s="2">
        <f t="shared" si="681"/>
        <v>54.988206755304859</v>
      </c>
      <c r="Q953" s="2">
        <f t="shared" si="682"/>
        <v>1.0331679760945474</v>
      </c>
      <c r="R953" s="2">
        <f t="shared" si="683"/>
        <v>19.518554425194736</v>
      </c>
      <c r="S953" s="2">
        <f t="shared" si="684"/>
        <v>7.5434797206553856</v>
      </c>
      <c r="T953" s="2">
        <f t="shared" si="685"/>
        <v>0.20176520950846091</v>
      </c>
      <c r="U953" s="2">
        <f t="shared" si="686"/>
        <v>3.6627257923717433</v>
      </c>
      <c r="V953" s="2">
        <f t="shared" si="687"/>
        <v>8.6469455076551167</v>
      </c>
      <c r="W953" s="2">
        <f t="shared" si="688"/>
        <v>3.53786848643567</v>
      </c>
      <c r="X953" s="2">
        <f t="shared" si="689"/>
        <v>0.70591592801504155</v>
      </c>
      <c r="Y953" s="2">
        <f t="shared" si="690"/>
        <v>0.16126527665860865</v>
      </c>
      <c r="Z953" s="2">
        <f t="shared" si="691"/>
        <v>100</v>
      </c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</row>
    <row r="954" spans="3:75" x14ac:dyDescent="0.2">
      <c r="C954" t="s">
        <v>366</v>
      </c>
      <c r="D954">
        <v>52.609099999999998</v>
      </c>
      <c r="E954">
        <v>1.0007999999999999</v>
      </c>
      <c r="F954">
        <v>18.480699999999999</v>
      </c>
      <c r="G954">
        <v>7.1726999999999999</v>
      </c>
      <c r="H954">
        <v>0.27550000000000002</v>
      </c>
      <c r="I954">
        <v>3.6061000000000001</v>
      </c>
      <c r="J954">
        <v>8.1819000000000006</v>
      </c>
      <c r="K954">
        <v>3.2831999999999999</v>
      </c>
      <c r="L954">
        <v>0.65920000000000001</v>
      </c>
      <c r="M954">
        <v>0.13420000000000001</v>
      </c>
      <c r="N954">
        <v>95.403300000000002</v>
      </c>
      <c r="P954" s="2">
        <f t="shared" si="681"/>
        <v>55.143899634499014</v>
      </c>
      <c r="Q954" s="2">
        <f t="shared" si="682"/>
        <v>1.0490203169072767</v>
      </c>
      <c r="R954" s="2">
        <f t="shared" si="683"/>
        <v>19.371132864376808</v>
      </c>
      <c r="S954" s="2">
        <f t="shared" si="684"/>
        <v>7.51829339236693</v>
      </c>
      <c r="T954" s="2">
        <f t="shared" si="685"/>
        <v>0.28877407804551836</v>
      </c>
      <c r="U954" s="2">
        <f t="shared" si="686"/>
        <v>3.7798482861703944</v>
      </c>
      <c r="V954" s="2">
        <f t="shared" si="687"/>
        <v>8.576118436154724</v>
      </c>
      <c r="W954" s="2">
        <f t="shared" si="688"/>
        <v>3.4413903921562463</v>
      </c>
      <c r="X954" s="2">
        <f t="shared" si="689"/>
        <v>0.69096142376626379</v>
      </c>
      <c r="Y954" s="2">
        <f t="shared" si="690"/>
        <v>0.1406659937339694</v>
      </c>
      <c r="Z954" s="2">
        <f t="shared" si="691"/>
        <v>100</v>
      </c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</row>
    <row r="955" spans="3:75" x14ac:dyDescent="0.2">
      <c r="C955" t="s">
        <v>583</v>
      </c>
      <c r="D955">
        <v>53.228099999999998</v>
      </c>
      <c r="E955">
        <v>0.99</v>
      </c>
      <c r="F955">
        <v>18.556899999999999</v>
      </c>
      <c r="G955">
        <v>7.202</v>
      </c>
      <c r="H955">
        <v>0.26240000000000002</v>
      </c>
      <c r="I955">
        <v>3.6398000000000001</v>
      </c>
      <c r="J955">
        <v>8.2371999999999996</v>
      </c>
      <c r="K955">
        <v>3.3797999999999999</v>
      </c>
      <c r="L955">
        <v>0.67630000000000001</v>
      </c>
      <c r="M955">
        <v>0.23910000000000001</v>
      </c>
      <c r="N955">
        <v>96.411699999999996</v>
      </c>
      <c r="P955" s="2">
        <f t="shared" si="681"/>
        <v>55.209170671194471</v>
      </c>
      <c r="Q955" s="2">
        <f t="shared" si="682"/>
        <v>1.0268463267425012</v>
      </c>
      <c r="R955" s="2">
        <f t="shared" si="683"/>
        <v>19.247560202755473</v>
      </c>
      <c r="S955" s="2">
        <f t="shared" si="684"/>
        <v>7.4700477224237307</v>
      </c>
      <c r="T955" s="2">
        <f t="shared" si="685"/>
        <v>0.27216613751235591</v>
      </c>
      <c r="U955" s="2">
        <f t="shared" si="686"/>
        <v>3.7752679394720765</v>
      </c>
      <c r="V955" s="2">
        <f t="shared" si="687"/>
        <v>8.5437763259023534</v>
      </c>
      <c r="W955" s="2">
        <f t="shared" si="688"/>
        <v>3.5055911263881878</v>
      </c>
      <c r="X955" s="2">
        <f t="shared" si="689"/>
        <v>0.70147087957167031</v>
      </c>
      <c r="Y955" s="2">
        <f t="shared" si="690"/>
        <v>0.24799894618599197</v>
      </c>
      <c r="Z955" s="2">
        <f t="shared" si="691"/>
        <v>100</v>
      </c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</row>
    <row r="956" spans="3:75" x14ac:dyDescent="0.2">
      <c r="C956" t="s">
        <v>584</v>
      </c>
      <c r="D956">
        <v>52.928100000000001</v>
      </c>
      <c r="E956">
        <v>1.0028999999999999</v>
      </c>
      <c r="F956">
        <v>18.682600000000001</v>
      </c>
      <c r="G956">
        <v>7.1410999999999998</v>
      </c>
      <c r="H956">
        <v>0.26619999999999999</v>
      </c>
      <c r="I956">
        <v>3.3168000000000002</v>
      </c>
      <c r="J956">
        <v>8.2698</v>
      </c>
      <c r="K956">
        <v>3.1825000000000001</v>
      </c>
      <c r="L956">
        <v>0.70120000000000005</v>
      </c>
      <c r="M956">
        <v>0.26319999999999999</v>
      </c>
      <c r="N956">
        <v>95.754400000000004</v>
      </c>
      <c r="P956" s="2">
        <f t="shared" si="681"/>
        <v>55.274848988662661</v>
      </c>
      <c r="Q956" s="2">
        <f t="shared" si="682"/>
        <v>1.0473670139440066</v>
      </c>
      <c r="R956" s="2">
        <f t="shared" si="683"/>
        <v>19.510957198833683</v>
      </c>
      <c r="S956" s="2">
        <f t="shared" si="684"/>
        <v>7.4577251802528126</v>
      </c>
      <c r="T956" s="2">
        <f t="shared" si="685"/>
        <v>0.27800289072878115</v>
      </c>
      <c r="U956" s="2">
        <f t="shared" si="686"/>
        <v>3.4638617128821236</v>
      </c>
      <c r="V956" s="2">
        <f t="shared" si="687"/>
        <v>8.6364699690040343</v>
      </c>
      <c r="W956" s="2">
        <f t="shared" si="688"/>
        <v>3.3236070613987452</v>
      </c>
      <c r="X956" s="2">
        <f t="shared" si="689"/>
        <v>0.73229010886183821</v>
      </c>
      <c r="Y956" s="2">
        <f t="shared" si="690"/>
        <v>0.27486987543131175</v>
      </c>
      <c r="Z956" s="2">
        <f t="shared" si="691"/>
        <v>100</v>
      </c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</row>
    <row r="957" spans="3:75" x14ac:dyDescent="0.2">
      <c r="C957" t="s">
        <v>585</v>
      </c>
      <c r="D957">
        <v>52.8782</v>
      </c>
      <c r="E957">
        <v>1.0012000000000001</v>
      </c>
      <c r="F957">
        <v>18.228000000000002</v>
      </c>
      <c r="G957">
        <v>7.1822999999999997</v>
      </c>
      <c r="H957">
        <v>0.2283</v>
      </c>
      <c r="I957">
        <v>3.5554000000000001</v>
      </c>
      <c r="J957">
        <v>8.1167999999999996</v>
      </c>
      <c r="K957">
        <v>3.1656</v>
      </c>
      <c r="L957">
        <v>0.61909999999999998</v>
      </c>
      <c r="M957">
        <v>0.15770000000000001</v>
      </c>
      <c r="N957">
        <v>95.132599999999996</v>
      </c>
      <c r="P957" s="2">
        <f t="shared" si="681"/>
        <v>55.583680042382952</v>
      </c>
      <c r="Q957" s="2">
        <f t="shared" si="682"/>
        <v>1.0524257720276753</v>
      </c>
      <c r="R957" s="2">
        <f t="shared" si="683"/>
        <v>19.16062422345232</v>
      </c>
      <c r="S957" s="2">
        <f t="shared" si="684"/>
        <v>7.5497778889676095</v>
      </c>
      <c r="T957" s="2">
        <f t="shared" si="685"/>
        <v>0.23998082676180407</v>
      </c>
      <c r="U957" s="2">
        <f t="shared" si="686"/>
        <v>3.7373098180854933</v>
      </c>
      <c r="V957" s="2">
        <f t="shared" si="687"/>
        <v>8.5320909971975958</v>
      </c>
      <c r="W957" s="2">
        <f t="shared" si="688"/>
        <v>3.327565944797052</v>
      </c>
      <c r="X957" s="2">
        <f t="shared" si="689"/>
        <v>0.65077586442502366</v>
      </c>
      <c r="Y957" s="2">
        <f t="shared" si="690"/>
        <v>0.1657686219024814</v>
      </c>
      <c r="Z957" s="2">
        <f t="shared" si="691"/>
        <v>100</v>
      </c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</row>
    <row r="958" spans="3:75" x14ac:dyDescent="0.2">
      <c r="C958" t="s">
        <v>586</v>
      </c>
      <c r="D958">
        <v>53.007899999999999</v>
      </c>
      <c r="E958">
        <v>0.95399999999999996</v>
      </c>
      <c r="F958">
        <v>18.491499999999998</v>
      </c>
      <c r="G958">
        <v>7.234</v>
      </c>
      <c r="H958">
        <v>0.21249999999999999</v>
      </c>
      <c r="I958">
        <v>3.5314999999999999</v>
      </c>
      <c r="J958">
        <v>8.2010000000000005</v>
      </c>
      <c r="K958">
        <v>3.3405</v>
      </c>
      <c r="L958">
        <v>0.68889999999999996</v>
      </c>
      <c r="M958">
        <v>0.23910000000000001</v>
      </c>
      <c r="N958">
        <v>95.9011</v>
      </c>
      <c r="P958" s="2">
        <f t="shared" si="681"/>
        <v>55.273505726211688</v>
      </c>
      <c r="Q958" s="2">
        <f t="shared" si="682"/>
        <v>0.99477482531482952</v>
      </c>
      <c r="R958" s="2">
        <f t="shared" si="683"/>
        <v>19.281843482504371</v>
      </c>
      <c r="S958" s="2">
        <f t="shared" si="684"/>
        <v>7.5431877215172722</v>
      </c>
      <c r="T958" s="2">
        <f t="shared" si="685"/>
        <v>0.22158244274570363</v>
      </c>
      <c r="U958" s="2">
        <f t="shared" si="686"/>
        <v>3.6824395132068344</v>
      </c>
      <c r="V958" s="2">
        <f t="shared" si="687"/>
        <v>8.5515181786236028</v>
      </c>
      <c r="W958" s="2">
        <f t="shared" si="688"/>
        <v>3.4832759999624616</v>
      </c>
      <c r="X958" s="2">
        <f t="shared" si="689"/>
        <v>0.71834421085889522</v>
      </c>
      <c r="Y958" s="2">
        <f t="shared" si="690"/>
        <v>0.24931935087293056</v>
      </c>
      <c r="Z958" s="2">
        <f t="shared" si="691"/>
        <v>100</v>
      </c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</row>
    <row r="959" spans="3:75" x14ac:dyDescent="0.2">
      <c r="C959" t="s">
        <v>587</v>
      </c>
      <c r="D959">
        <v>53.197899999999997</v>
      </c>
      <c r="E959">
        <v>0.89390000000000003</v>
      </c>
      <c r="F959">
        <v>18.529800000000002</v>
      </c>
      <c r="G959">
        <v>7.2050999999999998</v>
      </c>
      <c r="H959">
        <v>0.2361</v>
      </c>
      <c r="I959">
        <v>3.4685999999999999</v>
      </c>
      <c r="J959">
        <v>8.1911000000000005</v>
      </c>
      <c r="K959">
        <v>3.5116999999999998</v>
      </c>
      <c r="L959">
        <v>0.66649999999999998</v>
      </c>
      <c r="M959">
        <v>0.16769999999999999</v>
      </c>
      <c r="N959">
        <v>96.068399999999997</v>
      </c>
      <c r="P959" s="2">
        <f t="shared" si="681"/>
        <v>55.375024461737674</v>
      </c>
      <c r="Q959" s="2">
        <f t="shared" si="682"/>
        <v>0.93048286429252491</v>
      </c>
      <c r="R959" s="2">
        <f t="shared" si="683"/>
        <v>19.288132205803368</v>
      </c>
      <c r="S959" s="2">
        <f t="shared" si="684"/>
        <v>7.4999687722497725</v>
      </c>
      <c r="T959" s="2">
        <f t="shared" si="685"/>
        <v>0.24576239429406546</v>
      </c>
      <c r="U959" s="2">
        <f t="shared" si="686"/>
        <v>3.6105524813570331</v>
      </c>
      <c r="V959" s="2">
        <f t="shared" si="687"/>
        <v>8.5263208297421436</v>
      </c>
      <c r="W959" s="2">
        <f t="shared" si="688"/>
        <v>3.6554163491845393</v>
      </c>
      <c r="X959" s="2">
        <f t="shared" si="689"/>
        <v>0.6937765175645686</v>
      </c>
      <c r="Y959" s="2">
        <f t="shared" si="690"/>
        <v>0.1745631237743108</v>
      </c>
      <c r="Z959" s="2">
        <f t="shared" si="691"/>
        <v>100</v>
      </c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</row>
    <row r="960" spans="3:75" x14ac:dyDescent="0.2">
      <c r="C960" t="s">
        <v>35</v>
      </c>
      <c r="D960">
        <v>53.124200000000002</v>
      </c>
      <c r="E960">
        <v>1.0125</v>
      </c>
      <c r="F960">
        <v>18.282299999999999</v>
      </c>
      <c r="G960">
        <v>6.4207999999999998</v>
      </c>
      <c r="H960">
        <v>0.156</v>
      </c>
      <c r="I960">
        <v>3.4361000000000002</v>
      </c>
      <c r="J960">
        <v>8.1830999999999996</v>
      </c>
      <c r="K960">
        <v>3.2812000000000001</v>
      </c>
      <c r="L960">
        <v>0.62519999999999998</v>
      </c>
      <c r="M960">
        <v>0.28089999999999998</v>
      </c>
      <c r="N960">
        <v>94.802199999999999</v>
      </c>
      <c r="P960" s="2">
        <f t="shared" si="681"/>
        <v>56.036885219963253</v>
      </c>
      <c r="Q960" s="2">
        <f t="shared" si="682"/>
        <v>1.0680131895673306</v>
      </c>
      <c r="R960" s="2">
        <f t="shared" si="683"/>
        <v>19.284679047532652</v>
      </c>
      <c r="S960" s="2">
        <f t="shared" si="684"/>
        <v>6.7728386050112759</v>
      </c>
      <c r="T960" s="2">
        <f t="shared" si="685"/>
        <v>0.16455314328148504</v>
      </c>
      <c r="U960" s="2">
        <f t="shared" si="686"/>
        <v>3.6244939463430175</v>
      </c>
      <c r="V960" s="2">
        <f t="shared" si="687"/>
        <v>8.6317617101712827</v>
      </c>
      <c r="W960" s="2">
        <f t="shared" si="688"/>
        <v>3.4611011136872349</v>
      </c>
      <c r="X960" s="2">
        <f t="shared" si="689"/>
        <v>0.65947836653579772</v>
      </c>
      <c r="Y960" s="2">
        <f t="shared" si="690"/>
        <v>0.29630114069082786</v>
      </c>
      <c r="Z960" s="2">
        <f t="shared" si="691"/>
        <v>100</v>
      </c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</row>
    <row r="961" spans="3:75" x14ac:dyDescent="0.2">
      <c r="C961" t="s">
        <v>36</v>
      </c>
      <c r="D961">
        <v>53.191899999999997</v>
      </c>
      <c r="E961">
        <v>0.97430000000000005</v>
      </c>
      <c r="F961">
        <v>18.566600000000001</v>
      </c>
      <c r="G961">
        <v>6.9314999999999998</v>
      </c>
      <c r="H961">
        <v>0.23250000000000001</v>
      </c>
      <c r="I961">
        <v>3.3273999999999999</v>
      </c>
      <c r="J961">
        <v>8.2270000000000003</v>
      </c>
      <c r="K961">
        <v>3.4218999999999999</v>
      </c>
      <c r="L961">
        <v>0.6179</v>
      </c>
      <c r="M961">
        <v>0.18690000000000001</v>
      </c>
      <c r="N961">
        <v>95.677800000000005</v>
      </c>
      <c r="P961" s="2">
        <f t="shared" si="681"/>
        <v>55.594819278871377</v>
      </c>
      <c r="Q961" s="2">
        <f t="shared" si="682"/>
        <v>1.0183135481794103</v>
      </c>
      <c r="R961" s="2">
        <f t="shared" si="683"/>
        <v>19.405337497308675</v>
      </c>
      <c r="S961" s="2">
        <f t="shared" si="684"/>
        <v>7.2446272803095386</v>
      </c>
      <c r="T961" s="2">
        <f t="shared" si="685"/>
        <v>0.24300307908417629</v>
      </c>
      <c r="U961" s="2">
        <f t="shared" si="686"/>
        <v>3.477713743418013</v>
      </c>
      <c r="V961" s="2">
        <f t="shared" si="687"/>
        <v>8.5986508887119069</v>
      </c>
      <c r="W961" s="2">
        <f t="shared" si="688"/>
        <v>3.5764827368522267</v>
      </c>
      <c r="X961" s="2">
        <f t="shared" si="689"/>
        <v>0.6458133443703763</v>
      </c>
      <c r="Y961" s="2">
        <f t="shared" si="690"/>
        <v>0.19534312034766685</v>
      </c>
      <c r="Z961" s="2">
        <f t="shared" si="691"/>
        <v>100</v>
      </c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</row>
    <row r="962" spans="3:75" x14ac:dyDescent="0.2">
      <c r="C962" t="s">
        <v>37</v>
      </c>
      <c r="D962">
        <v>52.895400000000002</v>
      </c>
      <c r="E962">
        <v>0.97909999999999997</v>
      </c>
      <c r="F962">
        <v>18.590699999999998</v>
      </c>
      <c r="G962">
        <v>6.6595000000000004</v>
      </c>
      <c r="H962">
        <v>0.27079999999999999</v>
      </c>
      <c r="I962">
        <v>3.5461999999999998</v>
      </c>
      <c r="J962">
        <v>8.0974000000000004</v>
      </c>
      <c r="K962">
        <v>3.3368000000000002</v>
      </c>
      <c r="L962">
        <v>0.66069999999999995</v>
      </c>
      <c r="M962">
        <v>0.2109</v>
      </c>
      <c r="N962">
        <v>95.247399999999999</v>
      </c>
      <c r="P962" s="2">
        <f t="shared" si="681"/>
        <v>55.534744255486245</v>
      </c>
      <c r="Q962" s="2">
        <f t="shared" si="682"/>
        <v>1.0279545688386245</v>
      </c>
      <c r="R962" s="2">
        <f t="shared" si="683"/>
        <v>19.518328059348601</v>
      </c>
      <c r="S962" s="2">
        <f t="shared" si="684"/>
        <v>6.9917919019311823</v>
      </c>
      <c r="T962" s="2">
        <f t="shared" si="685"/>
        <v>0.28431222269584261</v>
      </c>
      <c r="U962" s="2">
        <f t="shared" si="686"/>
        <v>3.7231462486115108</v>
      </c>
      <c r="V962" s="2">
        <f t="shared" si="687"/>
        <v>8.5014394093697057</v>
      </c>
      <c r="W962" s="2">
        <f t="shared" si="688"/>
        <v>3.5032977278119928</v>
      </c>
      <c r="X962" s="2">
        <f t="shared" si="689"/>
        <v>0.69366722871175479</v>
      </c>
      <c r="Y962" s="2">
        <f t="shared" si="690"/>
        <v>0.22142336693705025</v>
      </c>
      <c r="Z962" s="2">
        <f t="shared" si="691"/>
        <v>100</v>
      </c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</row>
    <row r="963" spans="3:75" x14ac:dyDescent="0.2">
      <c r="C963" t="s">
        <v>38</v>
      </c>
      <c r="D963">
        <v>52.375</v>
      </c>
      <c r="E963">
        <v>0.95979999999999999</v>
      </c>
      <c r="F963">
        <v>18.4482</v>
      </c>
      <c r="G963">
        <v>6.4743000000000004</v>
      </c>
      <c r="H963">
        <v>0.22320000000000001</v>
      </c>
      <c r="I963">
        <v>3.4102000000000001</v>
      </c>
      <c r="J963">
        <v>8.2094000000000005</v>
      </c>
      <c r="K963">
        <v>3.3647999999999998</v>
      </c>
      <c r="L963">
        <v>0.66279999999999994</v>
      </c>
      <c r="M963">
        <v>0.15110000000000001</v>
      </c>
      <c r="N963">
        <v>94.278599999999997</v>
      </c>
      <c r="P963" s="2">
        <f t="shared" si="681"/>
        <v>55.553434183367166</v>
      </c>
      <c r="Q963" s="2">
        <f t="shared" si="682"/>
        <v>1.0180465132066026</v>
      </c>
      <c r="R963" s="2">
        <f t="shared" si="683"/>
        <v>19.567749202894401</v>
      </c>
      <c r="S963" s="2">
        <f t="shared" si="684"/>
        <v>6.8671999796348278</v>
      </c>
      <c r="T963" s="2">
        <f t="shared" si="685"/>
        <v>0.2367451362239151</v>
      </c>
      <c r="U963" s="2">
        <f t="shared" si="686"/>
        <v>3.6171517184175412</v>
      </c>
      <c r="V963" s="2">
        <f t="shared" si="687"/>
        <v>8.7075964216693933</v>
      </c>
      <c r="W963" s="2">
        <f t="shared" si="688"/>
        <v>3.5689965697411714</v>
      </c>
      <c r="X963" s="2">
        <f t="shared" si="689"/>
        <v>0.70302274323123159</v>
      </c>
      <c r="Y963" s="2">
        <f t="shared" si="690"/>
        <v>0.16026966883258767</v>
      </c>
      <c r="Z963" s="2">
        <f t="shared" si="691"/>
        <v>100</v>
      </c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</row>
    <row r="964" spans="3:75" x14ac:dyDescent="0.2">
      <c r="C964" t="s">
        <v>39</v>
      </c>
      <c r="D964">
        <v>52.671300000000002</v>
      </c>
      <c r="E964">
        <v>0.99729999999999996</v>
      </c>
      <c r="F964">
        <v>18.427099999999999</v>
      </c>
      <c r="G964">
        <v>6.6219000000000001</v>
      </c>
      <c r="H964">
        <v>0.14929999999999999</v>
      </c>
      <c r="I964">
        <v>3.4112</v>
      </c>
      <c r="J964">
        <v>7.9908000000000001</v>
      </c>
      <c r="K964">
        <v>3.2193999999999998</v>
      </c>
      <c r="L964">
        <v>0.59419999999999995</v>
      </c>
      <c r="M964">
        <v>0.21859999999999999</v>
      </c>
      <c r="N964">
        <v>94.301100000000005</v>
      </c>
      <c r="P964" s="2">
        <f t="shared" si="681"/>
        <v>55.854385579807655</v>
      </c>
      <c r="Q964" s="2">
        <f t="shared" si="682"/>
        <v>1.0575698480717615</v>
      </c>
      <c r="R964" s="2">
        <f t="shared" si="683"/>
        <v>19.54070525158243</v>
      </c>
      <c r="S964" s="2">
        <f t="shared" si="684"/>
        <v>7.0220813967175362</v>
      </c>
      <c r="T964" s="2">
        <f t="shared" si="685"/>
        <v>0.15832264947068486</v>
      </c>
      <c r="U964" s="2">
        <f t="shared" si="686"/>
        <v>3.6173491083348974</v>
      </c>
      <c r="V964" s="2">
        <f t="shared" si="687"/>
        <v>8.473708153987598</v>
      </c>
      <c r="W964" s="2">
        <f t="shared" si="688"/>
        <v>3.4139580556324365</v>
      </c>
      <c r="X964" s="2">
        <f t="shared" si="689"/>
        <v>0.63010929883108457</v>
      </c>
      <c r="Y964" s="2">
        <f t="shared" si="690"/>
        <v>0.23181065756390962</v>
      </c>
      <c r="Z964" s="2">
        <f t="shared" si="691"/>
        <v>100</v>
      </c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</row>
    <row r="965" spans="3:75" x14ac:dyDescent="0.2">
      <c r="C965" t="s">
        <v>40</v>
      </c>
      <c r="D965">
        <v>53.193899999999999</v>
      </c>
      <c r="E965">
        <v>0.95789999999999997</v>
      </c>
      <c r="F965">
        <v>18.334199999999999</v>
      </c>
      <c r="G965">
        <v>6.5407999999999999</v>
      </c>
      <c r="H965">
        <v>0.26919999999999999</v>
      </c>
      <c r="I965">
        <v>3.4178999999999999</v>
      </c>
      <c r="J965">
        <v>8.1141000000000005</v>
      </c>
      <c r="K965">
        <v>3.2917999999999998</v>
      </c>
      <c r="L965">
        <v>0.60199999999999998</v>
      </c>
      <c r="M965">
        <v>0.14879999999999999</v>
      </c>
      <c r="N965">
        <v>94.870599999999996</v>
      </c>
      <c r="P965" s="2">
        <f t="shared" si="681"/>
        <v>56.069952124261889</v>
      </c>
      <c r="Q965" s="2">
        <f t="shared" si="682"/>
        <v>1.0096910950283862</v>
      </c>
      <c r="R965" s="2">
        <f t="shared" si="683"/>
        <v>19.32548123443933</v>
      </c>
      <c r="S965" s="2">
        <f t="shared" si="684"/>
        <v>6.8944435894787217</v>
      </c>
      <c r="T965" s="2">
        <f t="shared" si="685"/>
        <v>0.2837549251295976</v>
      </c>
      <c r="U965" s="2">
        <f t="shared" si="686"/>
        <v>3.6026967258560609</v>
      </c>
      <c r="V965" s="2">
        <f t="shared" si="687"/>
        <v>8.5528077191458696</v>
      </c>
      <c r="W965" s="2">
        <f t="shared" si="688"/>
        <v>3.4697788355929022</v>
      </c>
      <c r="X965" s="2">
        <f t="shared" si="689"/>
        <v>0.634548532422057</v>
      </c>
      <c r="Y965" s="2">
        <f t="shared" si="690"/>
        <v>0.15684521864518616</v>
      </c>
      <c r="Z965" s="2">
        <f t="shared" si="691"/>
        <v>100</v>
      </c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</row>
    <row r="966" spans="3:75" x14ac:dyDescent="0.2">
      <c r="C966" t="s">
        <v>41</v>
      </c>
      <c r="D966">
        <v>53.060299999999998</v>
      </c>
      <c r="E966">
        <v>0.99690000000000001</v>
      </c>
      <c r="F966">
        <v>18.100000000000001</v>
      </c>
      <c r="G966">
        <v>6.5688000000000004</v>
      </c>
      <c r="H966">
        <v>0.18260000000000001</v>
      </c>
      <c r="I966">
        <v>3.5988000000000002</v>
      </c>
      <c r="J966">
        <v>8.0303000000000004</v>
      </c>
      <c r="K966">
        <v>3.3170000000000002</v>
      </c>
      <c r="L966">
        <v>0.66710000000000003</v>
      </c>
      <c r="M966">
        <v>0.2167</v>
      </c>
      <c r="N966">
        <v>94.738299999999995</v>
      </c>
      <c r="P966" s="2">
        <f t="shared" si="681"/>
        <v>56.007232555365668</v>
      </c>
      <c r="Q966" s="2">
        <f t="shared" si="682"/>
        <v>1.0522671401112329</v>
      </c>
      <c r="R966" s="2">
        <f t="shared" si="683"/>
        <v>19.105261546808421</v>
      </c>
      <c r="S966" s="2">
        <f t="shared" si="684"/>
        <v>6.933626632523489</v>
      </c>
      <c r="T966" s="2">
        <f t="shared" si="685"/>
        <v>0.19274147836724959</v>
      </c>
      <c r="U966" s="2">
        <f t="shared" si="686"/>
        <v>3.7986748759477424</v>
      </c>
      <c r="V966" s="2">
        <f t="shared" si="687"/>
        <v>8.4762973369798704</v>
      </c>
      <c r="W966" s="2">
        <f t="shared" si="688"/>
        <v>3.5012238978322388</v>
      </c>
      <c r="X966" s="2">
        <f t="shared" si="689"/>
        <v>0.70415027502076777</v>
      </c>
      <c r="Y966" s="2">
        <f t="shared" si="690"/>
        <v>0.22873536890571183</v>
      </c>
      <c r="Z966" s="2">
        <f t="shared" si="691"/>
        <v>100</v>
      </c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</row>
    <row r="967" spans="3:75" x14ac:dyDescent="0.2">
      <c r="C967" t="s">
        <v>52</v>
      </c>
      <c r="D967">
        <v>52.85</v>
      </c>
      <c r="E967">
        <v>0.99750000000000005</v>
      </c>
      <c r="F967">
        <v>18.538799999999998</v>
      </c>
      <c r="G967">
        <v>6.5792999999999999</v>
      </c>
      <c r="H967">
        <v>0.14940000000000001</v>
      </c>
      <c r="I967">
        <v>3.5884</v>
      </c>
      <c r="J967">
        <v>8.2080000000000002</v>
      </c>
      <c r="K967">
        <v>3.4908000000000001</v>
      </c>
      <c r="L967">
        <v>0.62590000000000001</v>
      </c>
      <c r="M967">
        <v>6.6600000000000006E-2</v>
      </c>
      <c r="N967">
        <v>95.0946</v>
      </c>
      <c r="P967" s="2">
        <f t="shared" si="681"/>
        <v>55.576236715859785</v>
      </c>
      <c r="Q967" s="2">
        <f t="shared" si="682"/>
        <v>1.04895546119338</v>
      </c>
      <c r="R967" s="2">
        <f t="shared" si="683"/>
        <v>19.49511328718981</v>
      </c>
      <c r="S967" s="2">
        <f t="shared" si="684"/>
        <v>6.9186893893028625</v>
      </c>
      <c r="T967" s="2">
        <f t="shared" si="685"/>
        <v>0.15710671268400098</v>
      </c>
      <c r="U967" s="2">
        <f t="shared" si="686"/>
        <v>3.7735055407983205</v>
      </c>
      <c r="V967" s="2">
        <f t="shared" si="687"/>
        <v>8.6314049378198128</v>
      </c>
      <c r="W967" s="2">
        <f t="shared" si="688"/>
        <v>3.6708709011868188</v>
      </c>
      <c r="X967" s="2">
        <f t="shared" si="689"/>
        <v>0.65818668988565066</v>
      </c>
      <c r="Y967" s="2">
        <f t="shared" si="690"/>
        <v>7.0035522521783578E-2</v>
      </c>
      <c r="Z967" s="2">
        <f t="shared" si="691"/>
        <v>100</v>
      </c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</row>
    <row r="968" spans="3:75" x14ac:dyDescent="0.2">
      <c r="C968" t="s">
        <v>42</v>
      </c>
      <c r="D968">
        <v>53.120699999999999</v>
      </c>
      <c r="E968">
        <v>0.99029999999999996</v>
      </c>
      <c r="F968">
        <v>18.2151</v>
      </c>
      <c r="G968">
        <v>6.7516999999999996</v>
      </c>
      <c r="H968">
        <v>0.2112</v>
      </c>
      <c r="I968">
        <v>3.4599000000000002</v>
      </c>
      <c r="J968">
        <v>8.2209000000000003</v>
      </c>
      <c r="K968">
        <v>3.3927999999999998</v>
      </c>
      <c r="L968">
        <v>0.6643</v>
      </c>
      <c r="M968">
        <v>0.1888</v>
      </c>
      <c r="N968">
        <v>95.215699999999998</v>
      </c>
      <c r="P968" s="2">
        <f t="shared" si="681"/>
        <v>55.789853984164374</v>
      </c>
      <c r="Q968" s="2">
        <f t="shared" si="682"/>
        <v>1.0400595700078874</v>
      </c>
      <c r="R968" s="2">
        <f t="shared" si="683"/>
        <v>19.130353502626143</v>
      </c>
      <c r="S968" s="2">
        <f t="shared" si="684"/>
        <v>7.0909524374656696</v>
      </c>
      <c r="T968" s="2">
        <f t="shared" si="685"/>
        <v>0.22181215912921923</v>
      </c>
      <c r="U968" s="2">
        <f t="shared" si="686"/>
        <v>3.6337494761893261</v>
      </c>
      <c r="V968" s="2">
        <f t="shared" si="687"/>
        <v>8.6339752792869255</v>
      </c>
      <c r="W968" s="2">
        <f t="shared" si="688"/>
        <v>3.5632779047993135</v>
      </c>
      <c r="X968" s="2">
        <f t="shared" si="689"/>
        <v>0.69767905923077811</v>
      </c>
      <c r="Y968" s="2">
        <f t="shared" si="690"/>
        <v>0.19828662710036266</v>
      </c>
      <c r="Z968" s="2">
        <f t="shared" si="691"/>
        <v>100</v>
      </c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</row>
    <row r="969" spans="3:75" x14ac:dyDescent="0.2">
      <c r="C969" t="s">
        <v>43</v>
      </c>
      <c r="D969">
        <v>52.828800000000001</v>
      </c>
      <c r="E969">
        <v>0.98470000000000002</v>
      </c>
      <c r="F969">
        <v>18.712</v>
      </c>
      <c r="G969">
        <v>6.3472999999999997</v>
      </c>
      <c r="H969">
        <v>0.21279999999999999</v>
      </c>
      <c r="I969">
        <v>3.5396999999999998</v>
      </c>
      <c r="J969">
        <v>8.1983999999999995</v>
      </c>
      <c r="K969">
        <v>3.3593999999999999</v>
      </c>
      <c r="L969">
        <v>0.61829999999999996</v>
      </c>
      <c r="M969">
        <v>0.15409999999999999</v>
      </c>
      <c r="N969">
        <v>94.955500000000001</v>
      </c>
      <c r="P969" s="2">
        <f t="shared" si="681"/>
        <v>55.635323914886449</v>
      </c>
      <c r="Q969" s="2">
        <f t="shared" si="682"/>
        <v>1.0370120740768045</v>
      </c>
      <c r="R969" s="2">
        <f t="shared" si="683"/>
        <v>19.706072844648283</v>
      </c>
      <c r="S969" s="2">
        <f t="shared" si="684"/>
        <v>6.684499581382858</v>
      </c>
      <c r="T969" s="2">
        <f t="shared" si="685"/>
        <v>0.22410497548851827</v>
      </c>
      <c r="U969" s="2">
        <f t="shared" si="686"/>
        <v>3.7277461547777642</v>
      </c>
      <c r="V969" s="2">
        <f t="shared" si="687"/>
        <v>8.6339390556629141</v>
      </c>
      <c r="W969" s="2">
        <f t="shared" si="688"/>
        <v>3.5378677380457164</v>
      </c>
      <c r="X969" s="2">
        <f t="shared" si="689"/>
        <v>0.65114711628078414</v>
      </c>
      <c r="Y969" s="2">
        <f t="shared" si="690"/>
        <v>0.16228654474990917</v>
      </c>
      <c r="Z969" s="2">
        <f t="shared" si="691"/>
        <v>100</v>
      </c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</row>
    <row r="970" spans="3:75" x14ac:dyDescent="0.2">
      <c r="C970" t="s">
        <v>588</v>
      </c>
      <c r="D970">
        <v>52.680199999999999</v>
      </c>
      <c r="E970">
        <v>0.97019999999999995</v>
      </c>
      <c r="F970">
        <v>18.420200000000001</v>
      </c>
      <c r="G970">
        <v>6.5731000000000002</v>
      </c>
      <c r="H970">
        <v>0.2034</v>
      </c>
      <c r="I970">
        <v>3.5598999999999998</v>
      </c>
      <c r="J970">
        <v>8.1548999999999996</v>
      </c>
      <c r="K970">
        <v>3.4146999999999998</v>
      </c>
      <c r="L970">
        <v>0.63660000000000005</v>
      </c>
      <c r="M970">
        <v>0.18149999999999999</v>
      </c>
      <c r="N970">
        <v>94.794799999999995</v>
      </c>
      <c r="P970" s="2">
        <f t="shared" ref="P970:P979" si="692">D970/$N970*100</f>
        <v>55.572879525037244</v>
      </c>
      <c r="Q970" s="2">
        <f t="shared" ref="Q970:Q979" si="693">E970/$N970*100</f>
        <v>1.0234738614354373</v>
      </c>
      <c r="R970" s="2">
        <f t="shared" ref="R970:R979" si="694">F970/$N970*100</f>
        <v>19.431656588758038</v>
      </c>
      <c r="S970" s="2">
        <f t="shared" ref="S970:S979" si="695">G970/$N970*100</f>
        <v>6.9340301366741643</v>
      </c>
      <c r="T970" s="2">
        <f t="shared" ref="T970:T979" si="696">H970/$N970*100</f>
        <v>0.21456873161819004</v>
      </c>
      <c r="U970" s="2">
        <f t="shared" ref="U970:U979" si="697">I970/$N970*100</f>
        <v>3.7553747673923041</v>
      </c>
      <c r="V970" s="2">
        <f t="shared" ref="V970:V979" si="698">J970/$N970*100</f>
        <v>8.6026870672230977</v>
      </c>
      <c r="W970" s="2">
        <f t="shared" ref="W970:W979" si="699">K970/$N970*100</f>
        <v>3.6022018085380214</v>
      </c>
      <c r="X970" s="2">
        <f t="shared" ref="X970:X979" si="700">L970/$N970*100</f>
        <v>0.67155582373716705</v>
      </c>
      <c r="Y970" s="2">
        <f t="shared" ref="Y970:Y979" si="701">M970/$N970*100</f>
        <v>0.19146619856785393</v>
      </c>
      <c r="Z970" s="2">
        <f t="shared" ref="Z970:Z979" si="702">N970/$N970*100</f>
        <v>100</v>
      </c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</row>
    <row r="971" spans="3:75" x14ac:dyDescent="0.2">
      <c r="C971" t="s">
        <v>589</v>
      </c>
      <c r="D971">
        <v>52.923200000000001</v>
      </c>
      <c r="E971">
        <v>0.97760000000000002</v>
      </c>
      <c r="F971">
        <v>18.132999999999999</v>
      </c>
      <c r="G971">
        <v>6.5972</v>
      </c>
      <c r="H971">
        <v>0.2485</v>
      </c>
      <c r="I971">
        <v>3.58</v>
      </c>
      <c r="J971">
        <v>8.2508999999999997</v>
      </c>
      <c r="K971">
        <v>3.2082999999999999</v>
      </c>
      <c r="L971">
        <v>0.63529999999999998</v>
      </c>
      <c r="M971">
        <v>0.14119999999999999</v>
      </c>
      <c r="N971">
        <v>94.6952</v>
      </c>
      <c r="P971" s="2">
        <f t="shared" si="692"/>
        <v>55.887943633890636</v>
      </c>
      <c r="Q971" s="2">
        <f t="shared" si="693"/>
        <v>1.0323648928351172</v>
      </c>
      <c r="R971" s="2">
        <f t="shared" si="694"/>
        <v>19.148805852883775</v>
      </c>
      <c r="S971" s="2">
        <f t="shared" si="695"/>
        <v>6.9667733950612067</v>
      </c>
      <c r="T971" s="2">
        <f t="shared" si="696"/>
        <v>0.2624209041218562</v>
      </c>
      <c r="U971" s="2">
        <f t="shared" si="697"/>
        <v>3.7805506509305649</v>
      </c>
      <c r="V971" s="2">
        <f t="shared" si="698"/>
        <v>8.7131132306600545</v>
      </c>
      <c r="W971" s="2">
        <f t="shared" si="699"/>
        <v>3.3880281154694223</v>
      </c>
      <c r="X971" s="2">
        <f t="shared" si="700"/>
        <v>0.67088933757994074</v>
      </c>
      <c r="Y971" s="2">
        <f t="shared" si="701"/>
        <v>0.14910998656742896</v>
      </c>
      <c r="Z971" s="2">
        <f t="shared" si="702"/>
        <v>100</v>
      </c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</row>
    <row r="972" spans="3:75" x14ac:dyDescent="0.2">
      <c r="C972" t="s">
        <v>590</v>
      </c>
      <c r="D972">
        <v>53.355400000000003</v>
      </c>
      <c r="E972">
        <v>0.97070000000000001</v>
      </c>
      <c r="F972">
        <v>18.551300000000001</v>
      </c>
      <c r="G972">
        <v>6.5186000000000002</v>
      </c>
      <c r="H972">
        <v>0.20219999999999999</v>
      </c>
      <c r="I972">
        <v>3.3448000000000002</v>
      </c>
      <c r="J972">
        <v>8.36</v>
      </c>
      <c r="K972">
        <v>3.371</v>
      </c>
      <c r="L972">
        <v>0.65800000000000003</v>
      </c>
      <c r="M972">
        <v>0.18590000000000001</v>
      </c>
      <c r="N972">
        <v>95.518100000000004</v>
      </c>
      <c r="P972" s="2">
        <f t="shared" si="692"/>
        <v>55.858941917814533</v>
      </c>
      <c r="Q972" s="2">
        <f t="shared" si="693"/>
        <v>1.0162471824711756</v>
      </c>
      <c r="R972" s="2">
        <f t="shared" si="694"/>
        <v>19.421764042626478</v>
      </c>
      <c r="S972" s="2">
        <f t="shared" si="695"/>
        <v>6.8244657295318891</v>
      </c>
      <c r="T972" s="2">
        <f t="shared" si="696"/>
        <v>0.21168762778991623</v>
      </c>
      <c r="U972" s="2">
        <f t="shared" si="697"/>
        <v>3.5017446955079716</v>
      </c>
      <c r="V972" s="2">
        <f t="shared" si="698"/>
        <v>8.7522678947759633</v>
      </c>
      <c r="W972" s="2">
        <f t="shared" si="699"/>
        <v>3.5291740518289205</v>
      </c>
      <c r="X972" s="2">
        <f t="shared" si="700"/>
        <v>0.68887467401466318</v>
      </c>
      <c r="Y972" s="2">
        <f t="shared" si="701"/>
        <v>0.19462279923909709</v>
      </c>
      <c r="Z972" s="2">
        <f t="shared" si="702"/>
        <v>100</v>
      </c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</row>
    <row r="973" spans="3:75" x14ac:dyDescent="0.2">
      <c r="C973" t="s">
        <v>591</v>
      </c>
      <c r="D973">
        <v>53.235100000000003</v>
      </c>
      <c r="E973">
        <v>0.97460000000000002</v>
      </c>
      <c r="F973">
        <v>18.087900000000001</v>
      </c>
      <c r="G973">
        <v>6.3186</v>
      </c>
      <c r="H973">
        <v>0.10299999999999999</v>
      </c>
      <c r="I973">
        <v>3.6252</v>
      </c>
      <c r="J973">
        <v>8.0236000000000001</v>
      </c>
      <c r="K973">
        <v>3.1353</v>
      </c>
      <c r="L973">
        <v>0.59919999999999995</v>
      </c>
      <c r="M973">
        <v>0.26819999999999999</v>
      </c>
      <c r="N973">
        <v>94.370599999999996</v>
      </c>
      <c r="P973" s="2">
        <f t="shared" si="692"/>
        <v>56.41068298813402</v>
      </c>
      <c r="Q973" s="2">
        <f t="shared" si="693"/>
        <v>1.0327368905146306</v>
      </c>
      <c r="R973" s="2">
        <f t="shared" si="694"/>
        <v>19.166880363163955</v>
      </c>
      <c r="S973" s="2">
        <f t="shared" si="695"/>
        <v>6.6955174598868723</v>
      </c>
      <c r="T973" s="2">
        <f t="shared" si="696"/>
        <v>0.10914416142315508</v>
      </c>
      <c r="U973" s="2">
        <f t="shared" si="697"/>
        <v>3.8414506212739985</v>
      </c>
      <c r="V973" s="2">
        <f t="shared" si="698"/>
        <v>8.5022242096585163</v>
      </c>
      <c r="W973" s="2">
        <f t="shared" si="699"/>
        <v>3.3223270806797878</v>
      </c>
      <c r="X973" s="2">
        <f t="shared" si="700"/>
        <v>0.63494350994907311</v>
      </c>
      <c r="Y973" s="2">
        <f t="shared" si="701"/>
        <v>0.28419868052126401</v>
      </c>
      <c r="Z973" s="2">
        <f t="shared" si="702"/>
        <v>100</v>
      </c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</row>
    <row r="974" spans="3:75" x14ac:dyDescent="0.2">
      <c r="C974" t="s">
        <v>592</v>
      </c>
      <c r="D974">
        <v>53.437199999999997</v>
      </c>
      <c r="E974">
        <v>1.0085</v>
      </c>
      <c r="F974">
        <v>18.474699999999999</v>
      </c>
      <c r="G974">
        <v>6.6109</v>
      </c>
      <c r="H974">
        <v>0.19670000000000001</v>
      </c>
      <c r="I974">
        <v>3.4931000000000001</v>
      </c>
      <c r="J974">
        <v>8.2002000000000006</v>
      </c>
      <c r="K974">
        <v>3.1469</v>
      </c>
      <c r="L974">
        <v>0.67800000000000005</v>
      </c>
      <c r="M974">
        <v>0.1013</v>
      </c>
      <c r="N974">
        <v>95.347700000000003</v>
      </c>
      <c r="P974" s="2">
        <f t="shared" si="692"/>
        <v>56.044561116838679</v>
      </c>
      <c r="Q974" s="2">
        <f t="shared" si="693"/>
        <v>1.057707737050815</v>
      </c>
      <c r="R974" s="2">
        <f t="shared" si="694"/>
        <v>19.376135973914419</v>
      </c>
      <c r="S974" s="2">
        <f t="shared" si="695"/>
        <v>6.9334656210899679</v>
      </c>
      <c r="T974" s="2">
        <f t="shared" si="696"/>
        <v>0.20629758242726356</v>
      </c>
      <c r="U974" s="2">
        <f t="shared" si="697"/>
        <v>3.6635388163531997</v>
      </c>
      <c r="V974" s="2">
        <f t="shared" si="698"/>
        <v>8.6003123305543809</v>
      </c>
      <c r="W974" s="2">
        <f t="shared" si="699"/>
        <v>3.3004466809372435</v>
      </c>
      <c r="X974" s="2">
        <f t="shared" si="700"/>
        <v>0.71108165168116266</v>
      </c>
      <c r="Y974" s="2">
        <f t="shared" si="701"/>
        <v>0.10624273055354246</v>
      </c>
      <c r="Z974" s="2">
        <f t="shared" si="702"/>
        <v>100</v>
      </c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</row>
    <row r="975" spans="3:75" x14ac:dyDescent="0.2">
      <c r="C975" t="s">
        <v>593</v>
      </c>
      <c r="D975">
        <v>52.991999999999997</v>
      </c>
      <c r="E975">
        <v>0.98429999999999995</v>
      </c>
      <c r="F975">
        <v>18.342300000000002</v>
      </c>
      <c r="G975">
        <v>6.5997000000000003</v>
      </c>
      <c r="H975">
        <v>0.22309999999999999</v>
      </c>
      <c r="I975">
        <v>3.5021</v>
      </c>
      <c r="J975">
        <v>8.0167999999999999</v>
      </c>
      <c r="K975">
        <v>3.2023000000000001</v>
      </c>
      <c r="L975">
        <v>0.66720000000000002</v>
      </c>
      <c r="M975">
        <v>0.1794</v>
      </c>
      <c r="N975">
        <v>94.709400000000002</v>
      </c>
      <c r="P975" s="2">
        <f t="shared" si="692"/>
        <v>55.952207489436098</v>
      </c>
      <c r="Q975" s="2">
        <f t="shared" si="693"/>
        <v>1.0392843793752256</v>
      </c>
      <c r="R975" s="2">
        <f t="shared" si="694"/>
        <v>19.366926619744188</v>
      </c>
      <c r="S975" s="2">
        <f t="shared" si="695"/>
        <v>6.9683685040766816</v>
      </c>
      <c r="T975" s="2">
        <f t="shared" si="696"/>
        <v>0.23556267910049053</v>
      </c>
      <c r="U975" s="2">
        <f t="shared" si="697"/>
        <v>3.6977322208777585</v>
      </c>
      <c r="V975" s="2">
        <f t="shared" si="698"/>
        <v>8.4646296988472098</v>
      </c>
      <c r="W975" s="2">
        <f t="shared" si="699"/>
        <v>3.3811849721358178</v>
      </c>
      <c r="X975" s="2">
        <f t="shared" si="700"/>
        <v>0.70447072835431335</v>
      </c>
      <c r="Y975" s="2">
        <f t="shared" si="701"/>
        <v>0.18942153577152848</v>
      </c>
      <c r="Z975" s="2">
        <f t="shared" si="702"/>
        <v>100</v>
      </c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</row>
    <row r="976" spans="3:75" x14ac:dyDescent="0.2">
      <c r="C976" t="s">
        <v>594</v>
      </c>
      <c r="D976">
        <v>53.514899999999997</v>
      </c>
      <c r="E976">
        <v>0.99909999999999999</v>
      </c>
      <c r="F976">
        <v>18.3306</v>
      </c>
      <c r="G976">
        <v>6.7321999999999997</v>
      </c>
      <c r="H976">
        <v>0.1308</v>
      </c>
      <c r="I976">
        <v>3.4260000000000002</v>
      </c>
      <c r="J976">
        <v>8.2410999999999994</v>
      </c>
      <c r="K976">
        <v>3.4129999999999998</v>
      </c>
      <c r="L976">
        <v>0.63419999999999999</v>
      </c>
      <c r="M976">
        <v>0.15920000000000001</v>
      </c>
      <c r="N976">
        <v>95.581100000000006</v>
      </c>
      <c r="P976" s="2">
        <f t="shared" si="692"/>
        <v>55.988997824883782</v>
      </c>
      <c r="Q976" s="2">
        <f t="shared" si="693"/>
        <v>1.0452903345954379</v>
      </c>
      <c r="R976" s="2">
        <f t="shared" si="694"/>
        <v>19.178059260669734</v>
      </c>
      <c r="S976" s="2">
        <f t="shared" si="695"/>
        <v>7.0434426889834905</v>
      </c>
      <c r="T976" s="2">
        <f t="shared" si="696"/>
        <v>0.13684713818945377</v>
      </c>
      <c r="U976" s="2">
        <f t="shared" si="697"/>
        <v>3.5843906378980779</v>
      </c>
      <c r="V976" s="2">
        <f t="shared" si="698"/>
        <v>8.6221020682959288</v>
      </c>
      <c r="W976" s="2">
        <f t="shared" si="699"/>
        <v>3.5707896226345999</v>
      </c>
      <c r="X976" s="2">
        <f t="shared" si="700"/>
        <v>0.66352029846904881</v>
      </c>
      <c r="Y976" s="2">
        <f t="shared" si="701"/>
        <v>0.16656012538043607</v>
      </c>
      <c r="Z976" s="2">
        <f t="shared" si="702"/>
        <v>100</v>
      </c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</row>
    <row r="977" spans="1:75" x14ac:dyDescent="0.2">
      <c r="C977" t="s">
        <v>595</v>
      </c>
      <c r="D977">
        <v>53.111400000000003</v>
      </c>
      <c r="E977">
        <v>1.0055000000000001</v>
      </c>
      <c r="F977">
        <v>18.5547</v>
      </c>
      <c r="G977">
        <v>6.5921000000000003</v>
      </c>
      <c r="H977">
        <v>0.1847</v>
      </c>
      <c r="I977">
        <v>3.5350999999999999</v>
      </c>
      <c r="J977">
        <v>8.0305999999999997</v>
      </c>
      <c r="K977">
        <v>3.1591999999999998</v>
      </c>
      <c r="L977">
        <v>0.60209999999999997</v>
      </c>
      <c r="M977">
        <v>0.1303</v>
      </c>
      <c r="N977">
        <v>94.905799999999999</v>
      </c>
      <c r="P977" s="2">
        <f t="shared" si="692"/>
        <v>55.962227809048557</v>
      </c>
      <c r="Q977" s="2">
        <f t="shared" si="693"/>
        <v>1.0594716023678217</v>
      </c>
      <c r="R977" s="2">
        <f t="shared" si="694"/>
        <v>19.550649170019113</v>
      </c>
      <c r="S977" s="2">
        <f t="shared" si="695"/>
        <v>6.9459400795314945</v>
      </c>
      <c r="T977" s="2">
        <f t="shared" si="696"/>
        <v>0.19461402780441239</v>
      </c>
      <c r="U977" s="2">
        <f t="shared" si="697"/>
        <v>3.7248513789462812</v>
      </c>
      <c r="V977" s="2">
        <f t="shared" si="698"/>
        <v>8.4616535554202166</v>
      </c>
      <c r="W977" s="2">
        <f t="shared" si="699"/>
        <v>3.3287744268527319</v>
      </c>
      <c r="X977" s="2">
        <f t="shared" si="700"/>
        <v>0.63441854976197443</v>
      </c>
      <c r="Y977" s="2">
        <f t="shared" si="701"/>
        <v>0.13729403260917669</v>
      </c>
      <c r="Z977" s="2">
        <f t="shared" si="702"/>
        <v>100</v>
      </c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</row>
    <row r="978" spans="1:75" x14ac:dyDescent="0.2">
      <c r="C978" t="s">
        <v>596</v>
      </c>
      <c r="D978">
        <v>53.044600000000003</v>
      </c>
      <c r="E978">
        <v>1.0123</v>
      </c>
      <c r="F978">
        <v>18.346299999999999</v>
      </c>
      <c r="G978">
        <v>6.4976000000000003</v>
      </c>
      <c r="H978">
        <v>0.26769999999999999</v>
      </c>
      <c r="I978">
        <v>3.3828999999999998</v>
      </c>
      <c r="J978">
        <v>7.8371000000000004</v>
      </c>
      <c r="K978">
        <v>3.2227000000000001</v>
      </c>
      <c r="L978">
        <v>0.68430000000000002</v>
      </c>
      <c r="M978">
        <v>0.18340000000000001</v>
      </c>
      <c r="N978">
        <v>94.478800000000007</v>
      </c>
      <c r="P978" s="2">
        <f t="shared" si="692"/>
        <v>56.144447219905416</v>
      </c>
      <c r="Q978" s="2">
        <f t="shared" si="693"/>
        <v>1.0714573004737569</v>
      </c>
      <c r="R978" s="2">
        <f t="shared" si="694"/>
        <v>19.418430378031896</v>
      </c>
      <c r="S978" s="2">
        <f t="shared" si="695"/>
        <v>6.8773100420411781</v>
      </c>
      <c r="T978" s="2">
        <f t="shared" si="696"/>
        <v>0.28334398828096885</v>
      </c>
      <c r="U978" s="2">
        <f t="shared" si="697"/>
        <v>3.5805916247877829</v>
      </c>
      <c r="V978" s="2">
        <f t="shared" si="698"/>
        <v>8.29508842195286</v>
      </c>
      <c r="W978" s="2">
        <f t="shared" si="699"/>
        <v>3.4110297759920742</v>
      </c>
      <c r="X978" s="2">
        <f t="shared" si="700"/>
        <v>0.72428947023035861</v>
      </c>
      <c r="Y978" s="2">
        <f t="shared" si="701"/>
        <v>0.19411762215438808</v>
      </c>
      <c r="Z978" s="2">
        <f t="shared" si="702"/>
        <v>100</v>
      </c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</row>
    <row r="979" spans="1:75" x14ac:dyDescent="0.2">
      <c r="C979" t="s">
        <v>597</v>
      </c>
      <c r="D979">
        <v>53.1922</v>
      </c>
      <c r="E979">
        <v>0.90810000000000002</v>
      </c>
      <c r="F979">
        <v>18.493400000000001</v>
      </c>
      <c r="G979">
        <v>6.4463999999999997</v>
      </c>
      <c r="H979">
        <v>0.185</v>
      </c>
      <c r="I979">
        <v>3.4512999999999998</v>
      </c>
      <c r="J979">
        <v>8.1971000000000007</v>
      </c>
      <c r="K979">
        <v>3.181</v>
      </c>
      <c r="L979">
        <v>0.64700000000000002</v>
      </c>
      <c r="M979">
        <v>0.1376</v>
      </c>
      <c r="N979">
        <v>94.838899999999995</v>
      </c>
      <c r="P979" s="2">
        <f t="shared" si="692"/>
        <v>56.086901050096536</v>
      </c>
      <c r="Q979" s="2">
        <f t="shared" si="693"/>
        <v>0.95751848661256089</v>
      </c>
      <c r="R979" s="2">
        <f t="shared" si="694"/>
        <v>19.499804405154428</v>
      </c>
      <c r="S979" s="2">
        <f t="shared" si="695"/>
        <v>6.7972108491346912</v>
      </c>
      <c r="T979" s="2">
        <f t="shared" si="696"/>
        <v>0.19506763574862215</v>
      </c>
      <c r="U979" s="2">
        <f t="shared" si="697"/>
        <v>3.6391185473471332</v>
      </c>
      <c r="V979" s="2">
        <f t="shared" si="698"/>
        <v>8.6431833351082741</v>
      </c>
      <c r="W979" s="2">
        <f t="shared" si="699"/>
        <v>3.3541089152236059</v>
      </c>
      <c r="X979" s="2">
        <f t="shared" si="700"/>
        <v>0.68220951529382989</v>
      </c>
      <c r="Y979" s="2">
        <f t="shared" si="701"/>
        <v>0.14508814421086708</v>
      </c>
      <c r="Z979" s="2">
        <f t="shared" si="702"/>
        <v>100</v>
      </c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</row>
    <row r="980" spans="1:75" x14ac:dyDescent="0.2">
      <c r="N980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</row>
    <row r="981" spans="1:75" x14ac:dyDescent="0.2">
      <c r="N981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</row>
    <row r="982" spans="1:75" x14ac:dyDescent="0.2">
      <c r="A982" t="s">
        <v>598</v>
      </c>
      <c r="B982" s="11" t="s">
        <v>599</v>
      </c>
      <c r="C982" t="s">
        <v>181</v>
      </c>
      <c r="D982">
        <v>52.674999999999997</v>
      </c>
      <c r="E982">
        <v>0.68830000000000002</v>
      </c>
      <c r="F982">
        <v>15.047700000000001</v>
      </c>
      <c r="G982">
        <v>6.1669</v>
      </c>
      <c r="H982">
        <v>0.18360000000000001</v>
      </c>
      <c r="I982">
        <v>3.6711999999999998</v>
      </c>
      <c r="J982">
        <v>8.8643000000000001</v>
      </c>
      <c r="K982">
        <v>2.8311000000000002</v>
      </c>
      <c r="L982">
        <v>0.61599999999999999</v>
      </c>
      <c r="M982">
        <v>0.21809999999999999</v>
      </c>
      <c r="N982">
        <v>90.962199999999996</v>
      </c>
      <c r="P982" s="2">
        <f t="shared" ref="P982:P1025" si="703">D982/$N982*100</f>
        <v>57.908669755129047</v>
      </c>
      <c r="Q982" s="2">
        <f t="shared" ref="Q982:Q1025" si="704">E982/$N982*100</f>
        <v>0.75668794290375563</v>
      </c>
      <c r="R982" s="2">
        <f t="shared" ref="R982:R1025" si="705">F982/$N982*100</f>
        <v>16.5428056929142</v>
      </c>
      <c r="S982" s="2">
        <f t="shared" ref="S982:S1025" si="706">G982/$N982*100</f>
        <v>6.7796293405392571</v>
      </c>
      <c r="T982" s="2">
        <f t="shared" ref="T982:T1025" si="707">H982/$N982*100</f>
        <v>0.20184208385461219</v>
      </c>
      <c r="U982" s="2">
        <f t="shared" ref="U982:U1025" si="708">I982/$N982*100</f>
        <v>4.0359621908880827</v>
      </c>
      <c r="V982" s="2">
        <f t="shared" ref="V982:V1025" si="709">J982/$N982*100</f>
        <v>9.7450369494141533</v>
      </c>
      <c r="W982" s="2">
        <f t="shared" ref="W982:W1025" si="710">K982/$N982*100</f>
        <v>3.112391740745057</v>
      </c>
      <c r="X982" s="2">
        <f t="shared" ref="X982:X1025" si="711">L982/$N982*100</f>
        <v>0.6772043772028381</v>
      </c>
      <c r="Y982" s="2">
        <f t="shared" ref="Y982:Y1025" si="712">M982/$N982*100</f>
        <v>0.23976992640899189</v>
      </c>
      <c r="Z982" s="2">
        <f t="shared" ref="Z982:Z1025" si="713">N982/$N982*100</f>
        <v>100</v>
      </c>
      <c r="AB982" s="2">
        <f>AVERAGE(P982:P1037)</f>
        <v>57.738392473655495</v>
      </c>
      <c r="AC982" s="2">
        <f t="shared" ref="AC982:AK982" si="714">AVERAGE(Q982:Q1037)</f>
        <v>0.79736956356650845</v>
      </c>
      <c r="AD982" s="2">
        <f t="shared" si="714"/>
        <v>16.699931428108734</v>
      </c>
      <c r="AE982" s="2">
        <f t="shared" si="714"/>
        <v>6.920691504245883</v>
      </c>
      <c r="AF982" s="2">
        <f t="shared" si="714"/>
        <v>0.21352707700955814</v>
      </c>
      <c r="AG982" s="2">
        <f t="shared" si="714"/>
        <v>3.9783915864458472</v>
      </c>
      <c r="AH982" s="2">
        <f t="shared" si="714"/>
        <v>9.8501899129320147</v>
      </c>
      <c r="AI982" s="2">
        <f t="shared" si="714"/>
        <v>2.9431522806197803</v>
      </c>
      <c r="AJ982" s="2">
        <f t="shared" si="714"/>
        <v>0.64899925615850584</v>
      </c>
      <c r="AK982" s="2">
        <f t="shared" si="714"/>
        <v>0.20934907303498382</v>
      </c>
      <c r="AL982" s="2"/>
      <c r="AM982" s="2">
        <f>_xlfn.STDEV.P(P982:P1037)</f>
        <v>0.25131629441059061</v>
      </c>
      <c r="AN982" s="2">
        <f t="shared" ref="AN982:AV982" si="715">_xlfn.STDEV.P(Q982:Q1037)</f>
        <v>3.8606630363482053E-2</v>
      </c>
      <c r="AO982" s="2">
        <f t="shared" si="715"/>
        <v>0.16018500576414579</v>
      </c>
      <c r="AP982" s="2">
        <f t="shared" si="715"/>
        <v>0.16687021474195271</v>
      </c>
      <c r="AQ982" s="2">
        <f t="shared" si="715"/>
        <v>5.0661647210628859E-2</v>
      </c>
      <c r="AR982" s="2">
        <f t="shared" si="715"/>
        <v>0.13162317322713885</v>
      </c>
      <c r="AS982" s="2">
        <f t="shared" si="715"/>
        <v>0.16289291741837925</v>
      </c>
      <c r="AT982" s="2">
        <f t="shared" si="715"/>
        <v>0.15062702275191089</v>
      </c>
      <c r="AU982" s="2">
        <f t="shared" si="715"/>
        <v>6.3808290527790482E-2</v>
      </c>
      <c r="AV982" s="2">
        <f t="shared" si="715"/>
        <v>6.6949794065153306E-2</v>
      </c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</row>
    <row r="983" spans="1:75" x14ac:dyDescent="0.2">
      <c r="C983" t="s">
        <v>600</v>
      </c>
      <c r="D983">
        <v>52.158999999999999</v>
      </c>
      <c r="E983">
        <v>0.6794</v>
      </c>
      <c r="F983">
        <v>15.1005</v>
      </c>
      <c r="G983">
        <v>6.1761999999999997</v>
      </c>
      <c r="H983">
        <v>0.111</v>
      </c>
      <c r="I983">
        <v>3.5832999999999999</v>
      </c>
      <c r="J983">
        <v>9.0300999999999991</v>
      </c>
      <c r="K983">
        <v>2.9466000000000001</v>
      </c>
      <c r="L983">
        <v>0.64280000000000004</v>
      </c>
      <c r="M983">
        <v>0.1295</v>
      </c>
      <c r="N983">
        <v>90.558300000000003</v>
      </c>
      <c r="P983" s="2">
        <f t="shared" si="703"/>
        <v>57.59715012318032</v>
      </c>
      <c r="Q983" s="2">
        <f t="shared" si="704"/>
        <v>0.75023493153029597</v>
      </c>
      <c r="R983" s="2">
        <f t="shared" si="705"/>
        <v>16.674893411205819</v>
      </c>
      <c r="S983" s="2">
        <f t="shared" si="706"/>
        <v>6.8201368621098224</v>
      </c>
      <c r="T983" s="2">
        <f t="shared" si="707"/>
        <v>0.1225729723283233</v>
      </c>
      <c r="U983" s="2">
        <f t="shared" si="708"/>
        <v>3.9568984841809089</v>
      </c>
      <c r="V983" s="2">
        <f t="shared" si="709"/>
        <v>9.9715873641620902</v>
      </c>
      <c r="W983" s="2">
        <f t="shared" si="710"/>
        <v>3.2538154978615985</v>
      </c>
      <c r="X983" s="2">
        <f t="shared" si="711"/>
        <v>0.70981897849230824</v>
      </c>
      <c r="Y983" s="2">
        <f t="shared" si="712"/>
        <v>0.14300180104971053</v>
      </c>
      <c r="Z983" s="2">
        <f t="shared" si="713"/>
        <v>100</v>
      </c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</row>
    <row r="984" spans="1:75" x14ac:dyDescent="0.2">
      <c r="C984" t="s">
        <v>601</v>
      </c>
      <c r="D984">
        <v>52.8977</v>
      </c>
      <c r="E984">
        <v>0.62629999999999997</v>
      </c>
      <c r="F984">
        <v>15.2729</v>
      </c>
      <c r="G984">
        <v>6.0385</v>
      </c>
      <c r="H984">
        <v>0.1812</v>
      </c>
      <c r="I984">
        <v>3.6248999999999998</v>
      </c>
      <c r="J984">
        <v>9.0530000000000008</v>
      </c>
      <c r="K984">
        <v>2.6819999999999999</v>
      </c>
      <c r="L984">
        <v>0.58169999999999999</v>
      </c>
      <c r="M984">
        <v>0.17180000000000001</v>
      </c>
      <c r="N984">
        <v>91.13</v>
      </c>
      <c r="P984" s="2">
        <f t="shared" si="703"/>
        <v>58.046417206188963</v>
      </c>
      <c r="Q984" s="2">
        <f t="shared" si="704"/>
        <v>0.6872599583013278</v>
      </c>
      <c r="R984" s="2">
        <f t="shared" si="705"/>
        <v>16.759464501261935</v>
      </c>
      <c r="S984" s="2">
        <f t="shared" si="706"/>
        <v>6.6262482168330958</v>
      </c>
      <c r="T984" s="2">
        <f t="shared" si="707"/>
        <v>0.19883682651157686</v>
      </c>
      <c r="U984" s="2">
        <f t="shared" si="708"/>
        <v>3.9777241303632174</v>
      </c>
      <c r="V984" s="2">
        <f t="shared" si="709"/>
        <v>9.9341599912213336</v>
      </c>
      <c r="W984" s="2">
        <f t="shared" si="710"/>
        <v>2.9430483924064523</v>
      </c>
      <c r="X984" s="2">
        <f t="shared" si="711"/>
        <v>0.63831888510918466</v>
      </c>
      <c r="Y984" s="2">
        <f t="shared" si="712"/>
        <v>0.18852189180291892</v>
      </c>
      <c r="Z984" s="2">
        <f t="shared" si="713"/>
        <v>100</v>
      </c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</row>
    <row r="985" spans="1:75" x14ac:dyDescent="0.2">
      <c r="C985" t="s">
        <v>602</v>
      </c>
      <c r="D985">
        <v>52.430900000000001</v>
      </c>
      <c r="E985">
        <v>0.70209999999999995</v>
      </c>
      <c r="F985">
        <v>15.239000000000001</v>
      </c>
      <c r="G985">
        <v>6.1764999999999999</v>
      </c>
      <c r="H985">
        <v>0.2205</v>
      </c>
      <c r="I985">
        <v>3.7486999999999999</v>
      </c>
      <c r="J985">
        <v>8.9207000000000001</v>
      </c>
      <c r="K985">
        <v>2.5905</v>
      </c>
      <c r="L985">
        <v>0.61480000000000001</v>
      </c>
      <c r="M985">
        <v>0.1464</v>
      </c>
      <c r="N985">
        <v>90.790099999999995</v>
      </c>
      <c r="P985" s="2">
        <f t="shared" si="703"/>
        <v>57.74957842319813</v>
      </c>
      <c r="Q985" s="2">
        <f t="shared" si="704"/>
        <v>0.77332220142945096</v>
      </c>
      <c r="R985" s="2">
        <f t="shared" si="705"/>
        <v>16.784869715971237</v>
      </c>
      <c r="S985" s="2">
        <f t="shared" si="706"/>
        <v>6.8030545180586879</v>
      </c>
      <c r="T985" s="2">
        <f t="shared" si="707"/>
        <v>0.24286788978093427</v>
      </c>
      <c r="U985" s="2">
        <f t="shared" si="708"/>
        <v>4.1289744146112843</v>
      </c>
      <c r="V985" s="2">
        <f t="shared" si="709"/>
        <v>9.8256307681123829</v>
      </c>
      <c r="W985" s="2">
        <f t="shared" si="710"/>
        <v>2.8532846642970986</v>
      </c>
      <c r="X985" s="2">
        <f t="shared" si="711"/>
        <v>0.67716634302638734</v>
      </c>
      <c r="Y985" s="2">
        <f t="shared" si="712"/>
        <v>0.16125106151441623</v>
      </c>
      <c r="Z985" s="2">
        <f t="shared" si="713"/>
        <v>100</v>
      </c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</row>
    <row r="986" spans="1:75" x14ac:dyDescent="0.2">
      <c r="C986" t="s">
        <v>603</v>
      </c>
      <c r="D986">
        <v>52.204799999999999</v>
      </c>
      <c r="E986">
        <v>0.71399999999999997</v>
      </c>
      <c r="F986">
        <v>14.883900000000001</v>
      </c>
      <c r="G986">
        <v>6.2737999999999996</v>
      </c>
      <c r="H986">
        <v>0.18729999999999999</v>
      </c>
      <c r="I986">
        <v>3.7787999999999999</v>
      </c>
      <c r="J986">
        <v>8.6964000000000006</v>
      </c>
      <c r="K986">
        <v>2.6442000000000001</v>
      </c>
      <c r="L986">
        <v>0.54290000000000005</v>
      </c>
      <c r="M986">
        <v>0.18809999999999999</v>
      </c>
      <c r="N986">
        <v>90.114199999999997</v>
      </c>
      <c r="P986" s="2">
        <f t="shared" si="703"/>
        <v>57.931824285184796</v>
      </c>
      <c r="Q986" s="2">
        <f t="shared" si="704"/>
        <v>0.79232795719209625</v>
      </c>
      <c r="R986" s="2">
        <f t="shared" si="705"/>
        <v>16.516708798391374</v>
      </c>
      <c r="S986" s="2">
        <f t="shared" si="706"/>
        <v>6.9620548148904398</v>
      </c>
      <c r="T986" s="2">
        <f t="shared" si="707"/>
        <v>0.20784737588526561</v>
      </c>
      <c r="U986" s="2">
        <f t="shared" si="708"/>
        <v>4.1933457768032119</v>
      </c>
      <c r="V986" s="2">
        <f t="shared" si="709"/>
        <v>9.6504213542371797</v>
      </c>
      <c r="W986" s="2">
        <f t="shared" si="710"/>
        <v>2.9342767288618221</v>
      </c>
      <c r="X986" s="2">
        <f t="shared" si="711"/>
        <v>0.60245777025152536</v>
      </c>
      <c r="Y986" s="2">
        <f t="shared" si="712"/>
        <v>0.20873513830228754</v>
      </c>
      <c r="Z986" s="2">
        <f t="shared" si="713"/>
        <v>100</v>
      </c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</row>
    <row r="987" spans="1:75" x14ac:dyDescent="0.2">
      <c r="C987" t="s">
        <v>604</v>
      </c>
      <c r="D987">
        <v>52.070700000000002</v>
      </c>
      <c r="E987">
        <v>0.69350000000000001</v>
      </c>
      <c r="F987">
        <v>14.9678</v>
      </c>
      <c r="G987">
        <v>6.1841999999999997</v>
      </c>
      <c r="H987">
        <v>0.2392</v>
      </c>
      <c r="I987">
        <v>3.6882999999999999</v>
      </c>
      <c r="J987">
        <v>8.7401</v>
      </c>
      <c r="K987">
        <v>2.6490999999999998</v>
      </c>
      <c r="L987">
        <v>0.61119999999999997</v>
      </c>
      <c r="M987">
        <v>0.27360000000000001</v>
      </c>
      <c r="N987">
        <v>90.117599999999996</v>
      </c>
      <c r="P987" s="2">
        <f t="shared" si="703"/>
        <v>57.780833044821435</v>
      </c>
      <c r="Q987" s="2">
        <f t="shared" si="704"/>
        <v>0.76955001020888258</v>
      </c>
      <c r="R987" s="2">
        <f t="shared" si="705"/>
        <v>16.609186218896198</v>
      </c>
      <c r="S987" s="2">
        <f t="shared" si="706"/>
        <v>6.8623665077631886</v>
      </c>
      <c r="T987" s="2">
        <f t="shared" si="707"/>
        <v>0.26543094800571698</v>
      </c>
      <c r="U987" s="2">
        <f t="shared" si="708"/>
        <v>4.0927632338189213</v>
      </c>
      <c r="V987" s="2">
        <f t="shared" si="709"/>
        <v>9.6985494509396606</v>
      </c>
      <c r="W987" s="2">
        <f t="shared" si="710"/>
        <v>2.9396033627171603</v>
      </c>
      <c r="X987" s="2">
        <f t="shared" si="711"/>
        <v>0.67822489724537716</v>
      </c>
      <c r="Y987" s="2">
        <f t="shared" si="712"/>
        <v>0.30360329169884687</v>
      </c>
      <c r="Z987" s="2">
        <f t="shared" si="713"/>
        <v>100</v>
      </c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</row>
    <row r="988" spans="1:75" x14ac:dyDescent="0.2">
      <c r="C988" t="s">
        <v>605</v>
      </c>
      <c r="D988">
        <v>51.9801</v>
      </c>
      <c r="E988">
        <v>0.68510000000000004</v>
      </c>
      <c r="F988">
        <v>15.041499999999999</v>
      </c>
      <c r="G988">
        <v>6.2778</v>
      </c>
      <c r="H988">
        <v>0.20599999999999999</v>
      </c>
      <c r="I988">
        <v>3.8744000000000001</v>
      </c>
      <c r="J988">
        <v>8.9705999999999992</v>
      </c>
      <c r="K988">
        <v>3.0087999999999999</v>
      </c>
      <c r="L988">
        <v>0.65269999999999995</v>
      </c>
      <c r="M988">
        <v>8.2799999999999999E-2</v>
      </c>
      <c r="N988">
        <v>90.779799999999994</v>
      </c>
      <c r="P988" s="2">
        <f t="shared" si="703"/>
        <v>57.259544524222349</v>
      </c>
      <c r="Q988" s="2">
        <f t="shared" si="704"/>
        <v>0.75468331060434157</v>
      </c>
      <c r="R988" s="2">
        <f t="shared" si="705"/>
        <v>16.569214737199246</v>
      </c>
      <c r="S988" s="2">
        <f t="shared" si="706"/>
        <v>6.9154151033599991</v>
      </c>
      <c r="T988" s="2">
        <f t="shared" si="707"/>
        <v>0.22692272950590331</v>
      </c>
      <c r="U988" s="2">
        <f t="shared" si="708"/>
        <v>4.2679098213479216</v>
      </c>
      <c r="V988" s="2">
        <f t="shared" si="709"/>
        <v>9.8817137733284284</v>
      </c>
      <c r="W988" s="2">
        <f t="shared" si="710"/>
        <v>3.3143937307638929</v>
      </c>
      <c r="X988" s="2">
        <f t="shared" si="711"/>
        <v>0.71899255120632566</v>
      </c>
      <c r="Y988" s="2">
        <f t="shared" si="712"/>
        <v>9.1209718461596076E-2</v>
      </c>
      <c r="Z988" s="2">
        <f t="shared" si="713"/>
        <v>100</v>
      </c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</row>
    <row r="989" spans="1:75" x14ac:dyDescent="0.2">
      <c r="C989" t="s">
        <v>606</v>
      </c>
      <c r="D989">
        <v>52.100900000000003</v>
      </c>
      <c r="E989">
        <v>0.70589999999999997</v>
      </c>
      <c r="F989">
        <v>14.9168</v>
      </c>
      <c r="G989">
        <v>6.1416000000000004</v>
      </c>
      <c r="H989">
        <v>0.19139999999999999</v>
      </c>
      <c r="I989">
        <v>3.5750999999999999</v>
      </c>
      <c r="J989">
        <v>9.0929000000000002</v>
      </c>
      <c r="K989">
        <v>2.4830999999999999</v>
      </c>
      <c r="L989">
        <v>0.51080000000000003</v>
      </c>
      <c r="M989">
        <v>0.1915</v>
      </c>
      <c r="N989">
        <v>89.91</v>
      </c>
      <c r="P989" s="2">
        <f t="shared" si="703"/>
        <v>57.947836725614508</v>
      </c>
      <c r="Q989" s="2">
        <f t="shared" si="704"/>
        <v>0.78511845178511841</v>
      </c>
      <c r="R989" s="2">
        <f t="shared" si="705"/>
        <v>16.590813035257483</v>
      </c>
      <c r="S989" s="2">
        <f t="shared" si="706"/>
        <v>6.8308308308308323</v>
      </c>
      <c r="T989" s="2">
        <f t="shared" si="707"/>
        <v>0.21287954621287955</v>
      </c>
      <c r="U989" s="2">
        <f t="shared" si="708"/>
        <v>3.9763096429763096</v>
      </c>
      <c r="V989" s="2">
        <f t="shared" si="709"/>
        <v>10.113335557780003</v>
      </c>
      <c r="W989" s="2">
        <f t="shared" si="710"/>
        <v>2.7617617617617616</v>
      </c>
      <c r="X989" s="2">
        <f t="shared" si="711"/>
        <v>0.56812367923479046</v>
      </c>
      <c r="Y989" s="2">
        <f t="shared" si="712"/>
        <v>0.21299076854632412</v>
      </c>
      <c r="Z989" s="2">
        <f t="shared" si="713"/>
        <v>100</v>
      </c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</row>
    <row r="990" spans="1:75" x14ac:dyDescent="0.2">
      <c r="C990" t="s">
        <v>607</v>
      </c>
      <c r="D990">
        <v>52.201300000000003</v>
      </c>
      <c r="E990">
        <v>0.69720000000000004</v>
      </c>
      <c r="F990">
        <v>15.237500000000001</v>
      </c>
      <c r="G990">
        <v>6.3053999999999997</v>
      </c>
      <c r="H990">
        <v>0.2326</v>
      </c>
      <c r="I990">
        <v>3.4325000000000001</v>
      </c>
      <c r="J990">
        <v>8.8615999999999993</v>
      </c>
      <c r="K990">
        <v>2.8336000000000001</v>
      </c>
      <c r="L990">
        <v>0.59230000000000005</v>
      </c>
      <c r="M990">
        <v>0.20910000000000001</v>
      </c>
      <c r="N990">
        <v>90.602999999999994</v>
      </c>
      <c r="P990" s="2">
        <f t="shared" si="703"/>
        <v>57.615421122920885</v>
      </c>
      <c r="Q990" s="2">
        <f t="shared" si="704"/>
        <v>0.76951094334624692</v>
      </c>
      <c r="R990" s="2">
        <f t="shared" si="705"/>
        <v>16.817875787777446</v>
      </c>
      <c r="S990" s="2">
        <f t="shared" si="706"/>
        <v>6.9593722062183367</v>
      </c>
      <c r="T990" s="2">
        <f t="shared" si="707"/>
        <v>0.25672439102457978</v>
      </c>
      <c r="U990" s="2">
        <f t="shared" si="708"/>
        <v>3.7885058993631557</v>
      </c>
      <c r="V990" s="2">
        <f t="shared" si="709"/>
        <v>9.780691588578744</v>
      </c>
      <c r="W990" s="2">
        <f t="shared" si="710"/>
        <v>3.1274902597044254</v>
      </c>
      <c r="X990" s="2">
        <f t="shared" si="711"/>
        <v>0.6537311126563139</v>
      </c>
      <c r="Y990" s="2">
        <f t="shared" si="712"/>
        <v>0.23078706003112481</v>
      </c>
      <c r="Z990" s="2">
        <f t="shared" si="713"/>
        <v>100</v>
      </c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</row>
    <row r="991" spans="1:75" x14ac:dyDescent="0.2">
      <c r="C991" t="s">
        <v>608</v>
      </c>
      <c r="D991">
        <v>52.022300000000001</v>
      </c>
      <c r="E991">
        <v>0.73340000000000005</v>
      </c>
      <c r="F991">
        <v>15.4178</v>
      </c>
      <c r="G991">
        <v>6.5667</v>
      </c>
      <c r="H991">
        <v>0.1255</v>
      </c>
      <c r="I991">
        <v>3.6112000000000002</v>
      </c>
      <c r="J991">
        <v>8.8367000000000004</v>
      </c>
      <c r="K991">
        <v>2.4243999999999999</v>
      </c>
      <c r="L991">
        <v>0.49270000000000003</v>
      </c>
      <c r="M991">
        <v>0.23499999999999999</v>
      </c>
      <c r="N991">
        <v>90.465599999999995</v>
      </c>
      <c r="P991" s="2">
        <f t="shared" si="703"/>
        <v>57.50506269786527</v>
      </c>
      <c r="Q991" s="2">
        <f t="shared" si="704"/>
        <v>0.81069489397074712</v>
      </c>
      <c r="R991" s="2">
        <f t="shared" si="705"/>
        <v>17.042721211156504</v>
      </c>
      <c r="S991" s="2">
        <f t="shared" si="706"/>
        <v>7.2587812383933787</v>
      </c>
      <c r="T991" s="2">
        <f t="shared" si="707"/>
        <v>0.13872676464866204</v>
      </c>
      <c r="U991" s="2">
        <f t="shared" si="708"/>
        <v>3.9917935657310633</v>
      </c>
      <c r="V991" s="2">
        <f t="shared" si="709"/>
        <v>9.7680223200863097</v>
      </c>
      <c r="W991" s="2">
        <f t="shared" si="710"/>
        <v>2.6799136909499301</v>
      </c>
      <c r="X991" s="2">
        <f t="shared" si="711"/>
        <v>0.54462690790753621</v>
      </c>
      <c r="Y991" s="2">
        <f t="shared" si="712"/>
        <v>0.25976724854530342</v>
      </c>
      <c r="Z991" s="2">
        <f t="shared" si="713"/>
        <v>100</v>
      </c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</row>
    <row r="992" spans="1:75" x14ac:dyDescent="0.2">
      <c r="C992" t="s">
        <v>609</v>
      </c>
      <c r="D992">
        <v>52.2502</v>
      </c>
      <c r="E992">
        <v>0.73070000000000002</v>
      </c>
      <c r="F992">
        <v>14.8309</v>
      </c>
      <c r="G992">
        <v>6.3277999999999999</v>
      </c>
      <c r="H992">
        <v>0.26929999999999998</v>
      </c>
      <c r="I992">
        <v>3.5796000000000001</v>
      </c>
      <c r="J992">
        <v>8.7652999999999999</v>
      </c>
      <c r="K992">
        <v>2.4885999999999999</v>
      </c>
      <c r="L992">
        <v>0.66820000000000002</v>
      </c>
      <c r="M992">
        <v>8.2100000000000006E-2</v>
      </c>
      <c r="N992">
        <v>89.992699999999999</v>
      </c>
      <c r="P992" s="2">
        <f t="shared" si="703"/>
        <v>58.060487128400418</v>
      </c>
      <c r="Q992" s="2">
        <f t="shared" si="704"/>
        <v>0.81195474744062568</v>
      </c>
      <c r="R992" s="2">
        <f t="shared" si="705"/>
        <v>16.480114498175961</v>
      </c>
      <c r="S992" s="2">
        <f t="shared" si="706"/>
        <v>7.0314592183588225</v>
      </c>
      <c r="T992" s="2">
        <f t="shared" si="707"/>
        <v>0.29924649443788215</v>
      </c>
      <c r="U992" s="2">
        <f t="shared" si="708"/>
        <v>3.977655965428307</v>
      </c>
      <c r="V992" s="2">
        <f t="shared" si="709"/>
        <v>9.7400122454376863</v>
      </c>
      <c r="W992" s="2">
        <f t="shared" si="710"/>
        <v>2.7653354105388548</v>
      </c>
      <c r="X992" s="2">
        <f t="shared" si="711"/>
        <v>0.74250466982321905</v>
      </c>
      <c r="Y992" s="2">
        <f t="shared" si="712"/>
        <v>9.122962195822551E-2</v>
      </c>
      <c r="Z992" s="2">
        <f t="shared" si="713"/>
        <v>100</v>
      </c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</row>
    <row r="993" spans="2:75" x14ac:dyDescent="0.2">
      <c r="C993" t="s">
        <v>610</v>
      </c>
      <c r="D993">
        <v>51.478400000000001</v>
      </c>
      <c r="E993">
        <v>0.69720000000000004</v>
      </c>
      <c r="F993">
        <v>15.0814</v>
      </c>
      <c r="G993">
        <v>6.4795999999999996</v>
      </c>
      <c r="H993">
        <v>0.22969999999999999</v>
      </c>
      <c r="I993">
        <v>3.5771999999999999</v>
      </c>
      <c r="J993">
        <v>8.9905000000000008</v>
      </c>
      <c r="K993">
        <v>2.7667000000000002</v>
      </c>
      <c r="L993">
        <v>0.63119999999999998</v>
      </c>
      <c r="M993">
        <v>0.2243</v>
      </c>
      <c r="N993">
        <v>90.156199999999998</v>
      </c>
      <c r="P993" s="2">
        <f t="shared" si="703"/>
        <v>57.099123521177688</v>
      </c>
      <c r="Q993" s="2">
        <f t="shared" si="704"/>
        <v>0.77332451900146648</v>
      </c>
      <c r="R993" s="2">
        <f t="shared" si="705"/>
        <v>16.72807860136075</v>
      </c>
      <c r="S993" s="2">
        <f t="shared" si="706"/>
        <v>7.1870819755047348</v>
      </c>
      <c r="T993" s="2">
        <f t="shared" si="707"/>
        <v>0.2547800373130189</v>
      </c>
      <c r="U993" s="2">
        <f t="shared" si="708"/>
        <v>3.9677803634137199</v>
      </c>
      <c r="V993" s="2">
        <f t="shared" si="709"/>
        <v>9.9721372462459623</v>
      </c>
      <c r="W993" s="2">
        <f t="shared" si="710"/>
        <v>3.0687850641442296</v>
      </c>
      <c r="X993" s="2">
        <f t="shared" si="711"/>
        <v>0.70011823923368555</v>
      </c>
      <c r="Y993" s="2">
        <f t="shared" si="712"/>
        <v>0.24879043260474598</v>
      </c>
      <c r="Z993" s="2">
        <f t="shared" si="713"/>
        <v>100</v>
      </c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</row>
    <row r="994" spans="2:75" x14ac:dyDescent="0.2">
      <c r="C994" t="s">
        <v>611</v>
      </c>
      <c r="D994">
        <v>52.302</v>
      </c>
      <c r="E994">
        <v>0.76980000000000004</v>
      </c>
      <c r="F994">
        <v>15.3223</v>
      </c>
      <c r="G994">
        <v>6.3985000000000003</v>
      </c>
      <c r="H994">
        <v>0.19950000000000001</v>
      </c>
      <c r="I994">
        <v>3.5855999999999999</v>
      </c>
      <c r="J994">
        <v>8.9694000000000003</v>
      </c>
      <c r="K994">
        <v>2.5173000000000001</v>
      </c>
      <c r="L994">
        <v>0.61770000000000003</v>
      </c>
      <c r="M994">
        <v>0.23699999999999999</v>
      </c>
      <c r="N994">
        <v>90.919300000000007</v>
      </c>
      <c r="P994" s="2">
        <f t="shared" si="703"/>
        <v>57.525739859413783</v>
      </c>
      <c r="Q994" s="2">
        <f t="shared" si="704"/>
        <v>0.84668491728378903</v>
      </c>
      <c r="R994" s="2">
        <f t="shared" si="705"/>
        <v>16.852637448814498</v>
      </c>
      <c r="S994" s="2">
        <f t="shared" si="706"/>
        <v>7.0375596820477062</v>
      </c>
      <c r="T994" s="2">
        <f t="shared" si="707"/>
        <v>0.21942535853223685</v>
      </c>
      <c r="U994" s="2">
        <f t="shared" si="708"/>
        <v>3.9437171205673596</v>
      </c>
      <c r="V994" s="2">
        <f t="shared" si="709"/>
        <v>9.8652321344313023</v>
      </c>
      <c r="W994" s="2">
        <f t="shared" si="710"/>
        <v>2.768719072848119</v>
      </c>
      <c r="X994" s="2">
        <f t="shared" si="711"/>
        <v>0.67939370408703093</v>
      </c>
      <c r="Y994" s="2">
        <f t="shared" si="712"/>
        <v>0.2606707266773941</v>
      </c>
      <c r="Z994" s="2">
        <f t="shared" si="713"/>
        <v>100</v>
      </c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</row>
    <row r="995" spans="2:75" x14ac:dyDescent="0.2">
      <c r="C995" t="s">
        <v>612</v>
      </c>
      <c r="D995">
        <v>51.881599999999999</v>
      </c>
      <c r="E995">
        <v>0.73809999999999998</v>
      </c>
      <c r="F995">
        <v>15.113</v>
      </c>
      <c r="G995">
        <v>6.3472999999999997</v>
      </c>
      <c r="H995">
        <v>0.2034</v>
      </c>
      <c r="I995">
        <v>3.6817000000000002</v>
      </c>
      <c r="J995">
        <v>9.2297999999999991</v>
      </c>
      <c r="K995">
        <v>2.5329999999999999</v>
      </c>
      <c r="L995">
        <v>0.64129999999999998</v>
      </c>
      <c r="M995">
        <v>6.1699999999999998E-2</v>
      </c>
      <c r="N995">
        <v>90.430999999999997</v>
      </c>
      <c r="P995" s="2">
        <f t="shared" si="703"/>
        <v>57.371476595415295</v>
      </c>
      <c r="Q995" s="2">
        <f t="shared" si="704"/>
        <v>0.81620240846612335</v>
      </c>
      <c r="R995" s="2">
        <f t="shared" si="705"/>
        <v>16.712189404076035</v>
      </c>
      <c r="S995" s="2">
        <f t="shared" si="706"/>
        <v>7.0189426192345543</v>
      </c>
      <c r="T995" s="2">
        <f t="shared" si="707"/>
        <v>0.22492286937001693</v>
      </c>
      <c r="U995" s="2">
        <f t="shared" si="708"/>
        <v>4.0712808660746873</v>
      </c>
      <c r="V995" s="2">
        <f t="shared" si="709"/>
        <v>10.206455750793422</v>
      </c>
      <c r="W995" s="2">
        <f t="shared" si="710"/>
        <v>2.8010306200307413</v>
      </c>
      <c r="X995" s="2">
        <f t="shared" si="711"/>
        <v>0.70915946965089405</v>
      </c>
      <c r="Y995" s="2">
        <f t="shared" si="712"/>
        <v>6.8228815339872392E-2</v>
      </c>
      <c r="Z995" s="2">
        <f t="shared" si="713"/>
        <v>100</v>
      </c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</row>
    <row r="996" spans="2:75" x14ac:dyDescent="0.2">
      <c r="C996" t="s">
        <v>613</v>
      </c>
      <c r="D996">
        <v>52.486800000000002</v>
      </c>
      <c r="E996">
        <v>0.74909999999999999</v>
      </c>
      <c r="F996">
        <v>15.3659</v>
      </c>
      <c r="G996">
        <v>6.1654999999999998</v>
      </c>
      <c r="H996">
        <v>0.22869999999999999</v>
      </c>
      <c r="I996">
        <v>3.2719999999999998</v>
      </c>
      <c r="J996">
        <v>8.7529000000000003</v>
      </c>
      <c r="K996">
        <v>2.7753999999999999</v>
      </c>
      <c r="L996">
        <v>0.58579999999999999</v>
      </c>
      <c r="M996">
        <v>0.1633</v>
      </c>
      <c r="N996">
        <v>90.545500000000004</v>
      </c>
      <c r="P996" s="2">
        <f t="shared" si="703"/>
        <v>57.967320297529966</v>
      </c>
      <c r="Q996" s="2">
        <f t="shared" si="704"/>
        <v>0.82731886178771996</v>
      </c>
      <c r="R996" s="2">
        <f t="shared" si="705"/>
        <v>16.970362966685258</v>
      </c>
      <c r="S996" s="2">
        <f t="shared" si="706"/>
        <v>6.8092837302792519</v>
      </c>
      <c r="T996" s="2">
        <f t="shared" si="707"/>
        <v>0.25258019448785418</v>
      </c>
      <c r="U996" s="2">
        <f t="shared" si="708"/>
        <v>3.6136528043911618</v>
      </c>
      <c r="V996" s="2">
        <f t="shared" si="709"/>
        <v>9.6668525768812366</v>
      </c>
      <c r="W996" s="2">
        <f t="shared" si="710"/>
        <v>3.0651992644582</v>
      </c>
      <c r="X996" s="2">
        <f t="shared" si="711"/>
        <v>0.6469675467030388</v>
      </c>
      <c r="Y996" s="2">
        <f t="shared" si="712"/>
        <v>0.18035131508468116</v>
      </c>
      <c r="Z996" s="2">
        <f t="shared" si="713"/>
        <v>100</v>
      </c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</row>
    <row r="997" spans="2:75" x14ac:dyDescent="0.2">
      <c r="C997" t="s">
        <v>614</v>
      </c>
      <c r="D997">
        <v>52.647300000000001</v>
      </c>
      <c r="E997">
        <v>0.76439999999999997</v>
      </c>
      <c r="F997">
        <v>15.2066</v>
      </c>
      <c r="G997">
        <v>6.1093000000000002</v>
      </c>
      <c r="H997">
        <v>0.1905</v>
      </c>
      <c r="I997">
        <v>3.1930000000000001</v>
      </c>
      <c r="J997">
        <v>9.2361000000000004</v>
      </c>
      <c r="K997">
        <v>2.8607999999999998</v>
      </c>
      <c r="L997">
        <v>0.4582</v>
      </c>
      <c r="M997">
        <v>0.14899999999999999</v>
      </c>
      <c r="N997">
        <v>90.815200000000004</v>
      </c>
      <c r="P997" s="2">
        <f t="shared" si="703"/>
        <v>57.971903381812737</v>
      </c>
      <c r="Q997" s="2">
        <f t="shared" si="704"/>
        <v>0.84170931738299304</v>
      </c>
      <c r="R997" s="2">
        <f t="shared" si="705"/>
        <v>16.744553775138961</v>
      </c>
      <c r="S997" s="2">
        <f t="shared" si="706"/>
        <v>6.727177829262061</v>
      </c>
      <c r="T997" s="2">
        <f t="shared" si="707"/>
        <v>0.20976664699301437</v>
      </c>
      <c r="U997" s="2">
        <f t="shared" si="708"/>
        <v>3.5159312537989234</v>
      </c>
      <c r="V997" s="2">
        <f t="shared" si="709"/>
        <v>10.170213796809344</v>
      </c>
      <c r="W997" s="2">
        <f t="shared" si="710"/>
        <v>3.1501334578352518</v>
      </c>
      <c r="X997" s="2">
        <f t="shared" si="711"/>
        <v>0.50454109003779102</v>
      </c>
      <c r="Y997" s="2">
        <f t="shared" si="712"/>
        <v>0.16406945092891936</v>
      </c>
      <c r="Z997" s="2">
        <f t="shared" si="713"/>
        <v>100</v>
      </c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</row>
    <row r="998" spans="2:75" x14ac:dyDescent="0.2">
      <c r="C998" t="s">
        <v>615</v>
      </c>
      <c r="D998">
        <v>52.308900000000001</v>
      </c>
      <c r="E998">
        <v>0.77090000000000003</v>
      </c>
      <c r="F998">
        <v>15.347099999999999</v>
      </c>
      <c r="G998">
        <v>6.5860000000000003</v>
      </c>
      <c r="H998">
        <v>0.16919999999999999</v>
      </c>
      <c r="I998">
        <v>3.5425</v>
      </c>
      <c r="J998">
        <v>8.8916000000000004</v>
      </c>
      <c r="K998">
        <v>2.7204000000000002</v>
      </c>
      <c r="L998">
        <v>0.52810000000000001</v>
      </c>
      <c r="M998">
        <v>0.2293</v>
      </c>
      <c r="N998">
        <v>91.093999999999994</v>
      </c>
      <c r="P998" s="2">
        <f t="shared" si="703"/>
        <v>57.422991635014384</v>
      </c>
      <c r="Q998" s="2">
        <f t="shared" si="704"/>
        <v>0.84626868948558631</v>
      </c>
      <c r="R998" s="2">
        <f t="shared" si="705"/>
        <v>16.847542099369882</v>
      </c>
      <c r="S998" s="2">
        <f t="shared" si="706"/>
        <v>7.2298943948009757</v>
      </c>
      <c r="T998" s="2">
        <f t="shared" si="707"/>
        <v>0.18574220036445868</v>
      </c>
      <c r="U998" s="2">
        <f t="shared" si="708"/>
        <v>3.8888400992381502</v>
      </c>
      <c r="V998" s="2">
        <f t="shared" si="709"/>
        <v>9.7609063165521341</v>
      </c>
      <c r="W998" s="2">
        <f t="shared" si="710"/>
        <v>2.9863657321009072</v>
      </c>
      <c r="X998" s="2">
        <f t="shared" si="711"/>
        <v>0.57973082749687133</v>
      </c>
      <c r="Y998" s="2">
        <f t="shared" si="712"/>
        <v>0.25171800557665708</v>
      </c>
      <c r="Z998" s="2">
        <f t="shared" si="713"/>
        <v>100</v>
      </c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</row>
    <row r="999" spans="2:75" x14ac:dyDescent="0.2">
      <c r="C999" t="s">
        <v>616</v>
      </c>
      <c r="D999">
        <v>52.081600000000002</v>
      </c>
      <c r="E999">
        <v>0.74399999999999999</v>
      </c>
      <c r="F999">
        <v>15.208</v>
      </c>
      <c r="G999">
        <v>6.1261999999999999</v>
      </c>
      <c r="H999">
        <v>0.2205</v>
      </c>
      <c r="I999">
        <v>3.5560999999999998</v>
      </c>
      <c r="J999">
        <v>9.2721</v>
      </c>
      <c r="K999">
        <v>2.4943</v>
      </c>
      <c r="L999">
        <v>0.53439999999999999</v>
      </c>
      <c r="M999">
        <v>0.19800000000000001</v>
      </c>
      <c r="N999">
        <v>90.435100000000006</v>
      </c>
      <c r="P999" s="2">
        <f t="shared" si="703"/>
        <v>57.590028650380219</v>
      </c>
      <c r="Q999" s="2">
        <f t="shared" si="704"/>
        <v>0.82268942036886117</v>
      </c>
      <c r="R999" s="2">
        <f t="shared" si="705"/>
        <v>16.816479442163494</v>
      </c>
      <c r="S999" s="2">
        <f t="shared" si="706"/>
        <v>6.7741396869135979</v>
      </c>
      <c r="T999" s="2">
        <f t="shared" si="707"/>
        <v>0.24382125966577137</v>
      </c>
      <c r="U999" s="2">
        <f t="shared" si="708"/>
        <v>3.9322121609861656</v>
      </c>
      <c r="V999" s="2">
        <f t="shared" si="709"/>
        <v>10.252766901346932</v>
      </c>
      <c r="W999" s="2">
        <f t="shared" si="710"/>
        <v>2.7581105124006053</v>
      </c>
      <c r="X999" s="2">
        <f t="shared" si="711"/>
        <v>0.59092100301763362</v>
      </c>
      <c r="Y999" s="2">
        <f t="shared" si="712"/>
        <v>0.21894153929171309</v>
      </c>
      <c r="Z999" s="2">
        <f t="shared" si="713"/>
        <v>100</v>
      </c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</row>
    <row r="1000" spans="2:75" x14ac:dyDescent="0.2">
      <c r="B1000"/>
      <c r="C1000" t="s">
        <v>617</v>
      </c>
      <c r="D1000">
        <v>51.975000000000001</v>
      </c>
      <c r="E1000">
        <v>0.79259999999999997</v>
      </c>
      <c r="F1000">
        <v>14.989000000000001</v>
      </c>
      <c r="G1000">
        <v>6.3743999999999996</v>
      </c>
      <c r="H1000">
        <v>0.2364</v>
      </c>
      <c r="I1000">
        <v>3.6606999999999998</v>
      </c>
      <c r="J1000">
        <v>8.9407999999999994</v>
      </c>
      <c r="K1000">
        <v>2.6717</v>
      </c>
      <c r="L1000">
        <v>0.51200000000000001</v>
      </c>
      <c r="M1000">
        <v>0.14929999999999999</v>
      </c>
      <c r="N1000">
        <v>90.301900000000003</v>
      </c>
      <c r="P1000" s="2">
        <f t="shared" si="703"/>
        <v>57.556928481017565</v>
      </c>
      <c r="Q1000" s="2">
        <f t="shared" si="704"/>
        <v>0.87772239565280463</v>
      </c>
      <c r="R1000" s="2">
        <f t="shared" si="705"/>
        <v>16.598764810042756</v>
      </c>
      <c r="S1000" s="2">
        <f t="shared" si="706"/>
        <v>7.0589876846445092</v>
      </c>
      <c r="T1000" s="2">
        <f t="shared" si="707"/>
        <v>0.26178851164814915</v>
      </c>
      <c r="U1000" s="2">
        <f t="shared" si="708"/>
        <v>4.0538460431065122</v>
      </c>
      <c r="V1000" s="2">
        <f t="shared" si="709"/>
        <v>9.9010098347875282</v>
      </c>
      <c r="W1000" s="2">
        <f t="shared" si="710"/>
        <v>2.9586309922604066</v>
      </c>
      <c r="X1000" s="2">
        <f t="shared" si="711"/>
        <v>0.56698696262204884</v>
      </c>
      <c r="Y1000" s="2">
        <f t="shared" si="712"/>
        <v>0.16533428421771856</v>
      </c>
      <c r="Z1000" s="2">
        <f t="shared" si="713"/>
        <v>100</v>
      </c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</row>
    <row r="1001" spans="2:75" x14ac:dyDescent="0.2">
      <c r="B1001"/>
      <c r="C1001" t="s">
        <v>618</v>
      </c>
      <c r="D1001">
        <v>52.8538</v>
      </c>
      <c r="E1001">
        <v>0.77300000000000002</v>
      </c>
      <c r="F1001">
        <v>15.2735</v>
      </c>
      <c r="G1001">
        <v>6.6315999999999997</v>
      </c>
      <c r="H1001">
        <v>0.14410000000000001</v>
      </c>
      <c r="I1001">
        <v>3.5825</v>
      </c>
      <c r="J1001">
        <v>9.0030999999999999</v>
      </c>
      <c r="K1001">
        <v>2.7138</v>
      </c>
      <c r="L1001">
        <v>0.58209999999999995</v>
      </c>
      <c r="M1001">
        <v>0.15759999999999999</v>
      </c>
      <c r="N1001">
        <v>91.715100000000007</v>
      </c>
      <c r="P1001" s="2">
        <f t="shared" si="703"/>
        <v>57.628242241462956</v>
      </c>
      <c r="Q1001" s="2">
        <f t="shared" si="704"/>
        <v>0.84282740791865229</v>
      </c>
      <c r="R1001" s="2">
        <f t="shared" si="705"/>
        <v>16.653201054133941</v>
      </c>
      <c r="S1001" s="2">
        <f t="shared" si="706"/>
        <v>7.2306523135230725</v>
      </c>
      <c r="T1001" s="2">
        <f t="shared" si="707"/>
        <v>0.1571169850984189</v>
      </c>
      <c r="U1001" s="2">
        <f t="shared" si="708"/>
        <v>3.9061179674884503</v>
      </c>
      <c r="V1001" s="2">
        <f t="shared" si="709"/>
        <v>9.8163770197055875</v>
      </c>
      <c r="W1001" s="2">
        <f t="shared" si="710"/>
        <v>2.9589456916036725</v>
      </c>
      <c r="X1001" s="2">
        <f t="shared" si="711"/>
        <v>0.63468283848570184</v>
      </c>
      <c r="Y1001" s="2">
        <f t="shared" si="712"/>
        <v>0.17183648057953377</v>
      </c>
      <c r="Z1001" s="2">
        <f t="shared" si="713"/>
        <v>100</v>
      </c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</row>
    <row r="1002" spans="2:75" x14ac:dyDescent="0.2">
      <c r="B1002"/>
      <c r="C1002" t="s">
        <v>619</v>
      </c>
      <c r="D1002">
        <v>51.781199999999998</v>
      </c>
      <c r="E1002">
        <v>0.71350000000000002</v>
      </c>
      <c r="F1002">
        <v>15.3141</v>
      </c>
      <c r="G1002">
        <v>6.3669000000000002</v>
      </c>
      <c r="H1002">
        <v>0.1772</v>
      </c>
      <c r="I1002">
        <v>3.476</v>
      </c>
      <c r="J1002">
        <v>8.7843</v>
      </c>
      <c r="K1002">
        <v>2.6389</v>
      </c>
      <c r="L1002">
        <v>0.55789999999999995</v>
      </c>
      <c r="M1002">
        <v>0.24679999999999999</v>
      </c>
      <c r="N1002">
        <v>90.056700000000006</v>
      </c>
      <c r="P1002" s="2">
        <f t="shared" si="703"/>
        <v>57.498442647798541</v>
      </c>
      <c r="Q1002" s="2">
        <f t="shared" si="704"/>
        <v>0.7922786422331709</v>
      </c>
      <c r="R1002" s="2">
        <f t="shared" si="705"/>
        <v>17.004953545932729</v>
      </c>
      <c r="S1002" s="2">
        <f t="shared" si="706"/>
        <v>7.0698793093684307</v>
      </c>
      <c r="T1002" s="2">
        <f t="shared" si="707"/>
        <v>0.19676492698488837</v>
      </c>
      <c r="U1002" s="2">
        <f t="shared" si="708"/>
        <v>3.8597905541730926</v>
      </c>
      <c r="V1002" s="2">
        <f t="shared" si="709"/>
        <v>9.7541881947706273</v>
      </c>
      <c r="W1002" s="2">
        <f t="shared" si="710"/>
        <v>2.9302650441333071</v>
      </c>
      <c r="X1002" s="2">
        <f t="shared" si="711"/>
        <v>0.61949860476788499</v>
      </c>
      <c r="Y1002" s="2">
        <f t="shared" si="712"/>
        <v>0.27404957099249694</v>
      </c>
      <c r="Z1002" s="2">
        <f t="shared" si="713"/>
        <v>100</v>
      </c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</row>
    <row r="1003" spans="2:75" x14ac:dyDescent="0.2">
      <c r="B1003"/>
      <c r="C1003" t="s">
        <v>620</v>
      </c>
      <c r="D1003">
        <v>51.971800000000002</v>
      </c>
      <c r="E1003">
        <v>0.80840000000000001</v>
      </c>
      <c r="F1003">
        <v>15.124700000000001</v>
      </c>
      <c r="G1003">
        <v>6.3491999999999997</v>
      </c>
      <c r="H1003">
        <v>0.11749999999999999</v>
      </c>
      <c r="I1003">
        <v>3.6160000000000001</v>
      </c>
      <c r="J1003">
        <v>8.8035999999999994</v>
      </c>
      <c r="K1003">
        <v>2.8631000000000002</v>
      </c>
      <c r="L1003">
        <v>0.55179999999999996</v>
      </c>
      <c r="M1003">
        <v>0.15440000000000001</v>
      </c>
      <c r="N1003">
        <v>90.360399999999998</v>
      </c>
      <c r="P1003" s="2">
        <f t="shared" si="703"/>
        <v>57.516124319945462</v>
      </c>
      <c r="Q1003" s="2">
        <f t="shared" si="704"/>
        <v>0.89463968729664778</v>
      </c>
      <c r="R1003" s="2">
        <f t="shared" si="705"/>
        <v>16.738195050044048</v>
      </c>
      <c r="S1003" s="2">
        <f t="shared" si="706"/>
        <v>7.0265293203660013</v>
      </c>
      <c r="T1003" s="2">
        <f t="shared" si="707"/>
        <v>0.13003483826986156</v>
      </c>
      <c r="U1003" s="2">
        <f t="shared" si="708"/>
        <v>4.0017529802878249</v>
      </c>
      <c r="V1003" s="2">
        <f t="shared" si="709"/>
        <v>9.7427634229153472</v>
      </c>
      <c r="W1003" s="2">
        <f t="shared" si="710"/>
        <v>3.1685340038335381</v>
      </c>
      <c r="X1003" s="2">
        <f t="shared" si="711"/>
        <v>0.61066573410476266</v>
      </c>
      <c r="Y1003" s="2">
        <f t="shared" si="712"/>
        <v>0.17087131088397131</v>
      </c>
      <c r="Z1003" s="2">
        <f t="shared" si="713"/>
        <v>100</v>
      </c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</row>
    <row r="1004" spans="2:75" x14ac:dyDescent="0.2">
      <c r="B1004"/>
      <c r="C1004" t="s">
        <v>621</v>
      </c>
      <c r="D1004">
        <v>52.487299999999998</v>
      </c>
      <c r="E1004">
        <v>0.74280000000000002</v>
      </c>
      <c r="F1004">
        <v>15.1808</v>
      </c>
      <c r="G1004">
        <v>6.4406999999999996</v>
      </c>
      <c r="H1004">
        <v>0.219</v>
      </c>
      <c r="I1004">
        <v>3.7970999999999999</v>
      </c>
      <c r="J1004">
        <v>8.9285999999999994</v>
      </c>
      <c r="K1004">
        <v>2.4914999999999998</v>
      </c>
      <c r="L1004">
        <v>0.55500000000000005</v>
      </c>
      <c r="M1004">
        <v>0.3095</v>
      </c>
      <c r="N1004">
        <v>91.1524</v>
      </c>
      <c r="P1004" s="2">
        <f t="shared" si="703"/>
        <v>57.581917755319658</v>
      </c>
      <c r="Q1004" s="2">
        <f t="shared" si="704"/>
        <v>0.81489900430487849</v>
      </c>
      <c r="R1004" s="2">
        <f t="shared" si="705"/>
        <v>16.654306414312732</v>
      </c>
      <c r="S1004" s="2">
        <f t="shared" si="706"/>
        <v>7.0658589351459744</v>
      </c>
      <c r="T1004" s="2">
        <f t="shared" si="707"/>
        <v>0.2402569762288212</v>
      </c>
      <c r="U1004" s="2">
        <f t="shared" si="708"/>
        <v>4.1656610248331365</v>
      </c>
      <c r="V1004" s="2">
        <f t="shared" si="709"/>
        <v>9.7952440089344872</v>
      </c>
      <c r="W1004" s="2">
        <f t="shared" si="710"/>
        <v>2.7333345035347394</v>
      </c>
      <c r="X1004" s="2">
        <f t="shared" si="711"/>
        <v>0.60887041921002627</v>
      </c>
      <c r="Y1004" s="2">
        <f t="shared" si="712"/>
        <v>0.33954125179369932</v>
      </c>
      <c r="Z1004" s="2">
        <f t="shared" si="713"/>
        <v>100</v>
      </c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</row>
    <row r="1005" spans="2:75" x14ac:dyDescent="0.2">
      <c r="B1005"/>
      <c r="C1005" t="s">
        <v>622</v>
      </c>
      <c r="D1005">
        <v>51.944000000000003</v>
      </c>
      <c r="E1005">
        <v>0.749</v>
      </c>
      <c r="F1005">
        <v>15.4596</v>
      </c>
      <c r="G1005">
        <v>6.3720999999999997</v>
      </c>
      <c r="H1005">
        <v>0.14269999999999999</v>
      </c>
      <c r="I1005">
        <v>3.5611999999999999</v>
      </c>
      <c r="J1005">
        <v>8.8411000000000008</v>
      </c>
      <c r="K1005">
        <v>2.6398999999999999</v>
      </c>
      <c r="L1005">
        <v>0.47060000000000002</v>
      </c>
      <c r="M1005">
        <v>0.2248</v>
      </c>
      <c r="N1005">
        <v>90.404899999999998</v>
      </c>
      <c r="P1005" s="2">
        <f t="shared" si="703"/>
        <v>57.457062614968876</v>
      </c>
      <c r="Q1005" s="2">
        <f t="shared" si="704"/>
        <v>0.82849491565169586</v>
      </c>
      <c r="R1005" s="2">
        <f t="shared" si="705"/>
        <v>17.100400531387127</v>
      </c>
      <c r="S1005" s="2">
        <f t="shared" si="706"/>
        <v>7.0484011375489599</v>
      </c>
      <c r="T1005" s="2">
        <f t="shared" si="707"/>
        <v>0.1578454265200227</v>
      </c>
      <c r="U1005" s="2">
        <f t="shared" si="708"/>
        <v>3.939167014177329</v>
      </c>
      <c r="V1005" s="2">
        <f t="shared" si="709"/>
        <v>9.7794477954181698</v>
      </c>
      <c r="W1005" s="2">
        <f t="shared" si="710"/>
        <v>2.9200850838837273</v>
      </c>
      <c r="X1005" s="2">
        <f t="shared" si="711"/>
        <v>0.52054700574858226</v>
      </c>
      <c r="Y1005" s="2">
        <f t="shared" si="712"/>
        <v>0.24865908816889348</v>
      </c>
      <c r="Z1005" s="2">
        <f t="shared" si="713"/>
        <v>100</v>
      </c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</row>
    <row r="1006" spans="2:75" x14ac:dyDescent="0.2">
      <c r="B1006"/>
      <c r="C1006" t="s">
        <v>623</v>
      </c>
      <c r="D1006">
        <v>51.905000000000001</v>
      </c>
      <c r="E1006">
        <v>0.75649999999999995</v>
      </c>
      <c r="F1006">
        <v>14.9429</v>
      </c>
      <c r="G1006">
        <v>6.5152999999999999</v>
      </c>
      <c r="H1006">
        <v>0.2747</v>
      </c>
      <c r="I1006">
        <v>3.56</v>
      </c>
      <c r="J1006">
        <v>8.9273000000000007</v>
      </c>
      <c r="K1006">
        <v>2.6711999999999998</v>
      </c>
      <c r="L1006">
        <v>0.50600000000000001</v>
      </c>
      <c r="M1006">
        <v>0.1472</v>
      </c>
      <c r="N1006">
        <v>90.206299999999999</v>
      </c>
      <c r="P1006" s="2">
        <f t="shared" si="703"/>
        <v>57.540327005985169</v>
      </c>
      <c r="Q1006" s="2">
        <f t="shared" si="704"/>
        <v>0.83863322184814137</v>
      </c>
      <c r="R1006" s="2">
        <f t="shared" si="705"/>
        <v>16.565250985795892</v>
      </c>
      <c r="S1006" s="2">
        <f t="shared" si="706"/>
        <v>7.2226662661033654</v>
      </c>
      <c r="T1006" s="2">
        <f t="shared" si="707"/>
        <v>0.30452418511789087</v>
      </c>
      <c r="U1006" s="2">
        <f t="shared" si="708"/>
        <v>3.9465092792853715</v>
      </c>
      <c r="V1006" s="2">
        <f t="shared" si="709"/>
        <v>9.8965371598214329</v>
      </c>
      <c r="W1006" s="2">
        <f t="shared" si="710"/>
        <v>2.961212243490754</v>
      </c>
      <c r="X1006" s="2">
        <f t="shared" si="711"/>
        <v>0.560936431269213</v>
      </c>
      <c r="Y1006" s="2">
        <f t="shared" si="712"/>
        <v>0.16318150727831648</v>
      </c>
      <c r="Z1006" s="2">
        <f t="shared" si="713"/>
        <v>100</v>
      </c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</row>
    <row r="1007" spans="2:75" x14ac:dyDescent="0.2">
      <c r="B1007"/>
      <c r="C1007" t="s">
        <v>624</v>
      </c>
      <c r="D1007">
        <v>51.718299999999999</v>
      </c>
      <c r="E1007">
        <v>0.77769999999999995</v>
      </c>
      <c r="F1007">
        <v>14.795199999999999</v>
      </c>
      <c r="G1007">
        <v>6.4653999999999998</v>
      </c>
      <c r="H1007">
        <v>0.17829999999999999</v>
      </c>
      <c r="I1007">
        <v>3.4256000000000002</v>
      </c>
      <c r="J1007">
        <v>8.7357999999999993</v>
      </c>
      <c r="K1007">
        <v>2.5266999999999999</v>
      </c>
      <c r="L1007">
        <v>0.57930000000000004</v>
      </c>
      <c r="M1007">
        <v>0.19420000000000001</v>
      </c>
      <c r="N1007">
        <v>89.3964</v>
      </c>
      <c r="P1007" s="2">
        <f t="shared" si="703"/>
        <v>57.852777069322705</v>
      </c>
      <c r="Q1007" s="2">
        <f t="shared" si="704"/>
        <v>0.86994554590565165</v>
      </c>
      <c r="R1007" s="2">
        <f t="shared" si="705"/>
        <v>16.550107163151985</v>
      </c>
      <c r="S1007" s="2">
        <f t="shared" si="706"/>
        <v>7.2322822842978018</v>
      </c>
      <c r="T1007" s="2">
        <f t="shared" si="707"/>
        <v>0.19944874737685184</v>
      </c>
      <c r="U1007" s="2">
        <f t="shared" si="708"/>
        <v>3.8319216433771381</v>
      </c>
      <c r="V1007" s="2">
        <f t="shared" si="709"/>
        <v>9.7719818695159972</v>
      </c>
      <c r="W1007" s="2">
        <f t="shared" si="710"/>
        <v>2.8264001682394366</v>
      </c>
      <c r="X1007" s="2">
        <f t="shared" si="711"/>
        <v>0.64801267165120746</v>
      </c>
      <c r="Y1007" s="2">
        <f t="shared" si="712"/>
        <v>0.2172346984889772</v>
      </c>
      <c r="Z1007" s="2">
        <f t="shared" si="713"/>
        <v>100</v>
      </c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</row>
    <row r="1008" spans="2:75" x14ac:dyDescent="0.2">
      <c r="B1008"/>
      <c r="C1008" t="s">
        <v>625</v>
      </c>
      <c r="D1008">
        <v>52.198</v>
      </c>
      <c r="E1008">
        <v>0.77810000000000001</v>
      </c>
      <c r="F1008">
        <v>14.9937</v>
      </c>
      <c r="G1008">
        <v>6.6555999999999997</v>
      </c>
      <c r="H1008">
        <v>0.19689999999999999</v>
      </c>
      <c r="I1008">
        <v>3.8161999999999998</v>
      </c>
      <c r="J1008">
        <v>8.7715999999999994</v>
      </c>
      <c r="K1008">
        <v>2.7757999999999998</v>
      </c>
      <c r="L1008">
        <v>0.56599999999999995</v>
      </c>
      <c r="M1008">
        <v>0.19400000000000001</v>
      </c>
      <c r="N1008">
        <v>90.945899999999995</v>
      </c>
      <c r="P1008" s="2">
        <f t="shared" si="703"/>
        <v>57.394560942274474</v>
      </c>
      <c r="Q1008" s="2">
        <f t="shared" si="704"/>
        <v>0.85556358230552465</v>
      </c>
      <c r="R1008" s="2">
        <f t="shared" si="705"/>
        <v>16.486394658802652</v>
      </c>
      <c r="S1008" s="2">
        <f t="shared" si="706"/>
        <v>7.3181968620905398</v>
      </c>
      <c r="T1008" s="2">
        <f t="shared" si="707"/>
        <v>0.21650233820326151</v>
      </c>
      <c r="U1008" s="2">
        <f t="shared" si="708"/>
        <v>4.1961209906109014</v>
      </c>
      <c r="V1008" s="2">
        <f t="shared" si="709"/>
        <v>9.6448547982921706</v>
      </c>
      <c r="W1008" s="2">
        <f t="shared" si="710"/>
        <v>3.0521441868187571</v>
      </c>
      <c r="X1008" s="2">
        <f t="shared" si="711"/>
        <v>0.62234801129022854</v>
      </c>
      <c r="Y1008" s="2">
        <f t="shared" si="712"/>
        <v>0.21331362931149181</v>
      </c>
      <c r="Z1008" s="2">
        <f t="shared" si="713"/>
        <v>100</v>
      </c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</row>
    <row r="1009" spans="2:75" x14ac:dyDescent="0.2">
      <c r="B1009"/>
      <c r="C1009" t="s">
        <v>244</v>
      </c>
      <c r="D1009">
        <v>52.8932</v>
      </c>
      <c r="E1009">
        <v>0.68430000000000002</v>
      </c>
      <c r="F1009">
        <v>15.1029</v>
      </c>
      <c r="G1009">
        <v>6.0339</v>
      </c>
      <c r="H1009">
        <v>0.22209999999999999</v>
      </c>
      <c r="I1009">
        <v>3.4264999999999999</v>
      </c>
      <c r="J1009">
        <v>8.6938999999999993</v>
      </c>
      <c r="K1009">
        <v>2.7591000000000001</v>
      </c>
      <c r="L1009">
        <v>0.66249999999999998</v>
      </c>
      <c r="M1009">
        <v>0.20910000000000001</v>
      </c>
      <c r="N1009">
        <v>90.6875</v>
      </c>
      <c r="P1009" s="2">
        <f t="shared" si="703"/>
        <v>58.32468642315645</v>
      </c>
      <c r="Q1009" s="2">
        <f t="shared" si="704"/>
        <v>0.75456926257753276</v>
      </c>
      <c r="R1009" s="2">
        <f t="shared" si="705"/>
        <v>16.653783597518952</v>
      </c>
      <c r="S1009" s="2">
        <f t="shared" si="706"/>
        <v>6.6535079255685732</v>
      </c>
      <c r="T1009" s="2">
        <f t="shared" si="707"/>
        <v>0.24490696071674706</v>
      </c>
      <c r="U1009" s="2">
        <f t="shared" si="708"/>
        <v>3.7783597518952448</v>
      </c>
      <c r="V1009" s="2">
        <f t="shared" si="709"/>
        <v>9.5866574776016531</v>
      </c>
      <c r="W1009" s="2">
        <f t="shared" si="710"/>
        <v>3.0424259131633358</v>
      </c>
      <c r="X1009" s="2">
        <f t="shared" si="711"/>
        <v>0.73053066850447967</v>
      </c>
      <c r="Y1009" s="2">
        <f t="shared" si="712"/>
        <v>0.23057201929703652</v>
      </c>
      <c r="Z1009" s="2">
        <f t="shared" si="713"/>
        <v>100</v>
      </c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</row>
    <row r="1010" spans="2:75" x14ac:dyDescent="0.2">
      <c r="B1010"/>
      <c r="C1010" t="s">
        <v>626</v>
      </c>
      <c r="D1010">
        <v>52.351999999999997</v>
      </c>
      <c r="E1010">
        <v>0.73409999999999997</v>
      </c>
      <c r="F1010">
        <v>14.958299999999999</v>
      </c>
      <c r="G1010">
        <v>6.1273</v>
      </c>
      <c r="H1010">
        <v>0.246</v>
      </c>
      <c r="I1010">
        <v>3.5882000000000001</v>
      </c>
      <c r="J1010">
        <v>8.7346000000000004</v>
      </c>
      <c r="K1010">
        <v>2.5131999999999999</v>
      </c>
      <c r="L1010">
        <v>0.65580000000000005</v>
      </c>
      <c r="M1010">
        <v>0.23319999999999999</v>
      </c>
      <c r="N1010">
        <v>90.142700000000005</v>
      </c>
      <c r="P1010" s="2">
        <f t="shared" si="703"/>
        <v>58.076804888249399</v>
      </c>
      <c r="Q1010" s="2">
        <f t="shared" si="704"/>
        <v>0.81437542918062122</v>
      </c>
      <c r="R1010" s="2">
        <f t="shared" si="705"/>
        <v>16.594022588628917</v>
      </c>
      <c r="S1010" s="2">
        <f t="shared" si="706"/>
        <v>6.797333561120313</v>
      </c>
      <c r="T1010" s="2">
        <f t="shared" si="707"/>
        <v>0.27290063421663652</v>
      </c>
      <c r="U1010" s="2">
        <f t="shared" si="708"/>
        <v>3.980577462179411</v>
      </c>
      <c r="V1010" s="2">
        <f t="shared" si="709"/>
        <v>9.6897474781651756</v>
      </c>
      <c r="W1010" s="2">
        <f t="shared" si="710"/>
        <v>2.7880238776961415</v>
      </c>
      <c r="X1010" s="2">
        <f t="shared" si="711"/>
        <v>0.72751315414337492</v>
      </c>
      <c r="Y1010" s="2">
        <f t="shared" si="712"/>
        <v>0.25870092641999848</v>
      </c>
      <c r="Z1010" s="2">
        <f t="shared" si="713"/>
        <v>100</v>
      </c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</row>
    <row r="1011" spans="2:75" x14ac:dyDescent="0.2">
      <c r="B1011"/>
      <c r="C1011" t="s">
        <v>627</v>
      </c>
      <c r="D1011">
        <v>51.846499999999999</v>
      </c>
      <c r="E1011">
        <v>0.66379999999999995</v>
      </c>
      <c r="F1011">
        <v>14.7309</v>
      </c>
      <c r="G1011">
        <v>6.3231999999999999</v>
      </c>
      <c r="H1011">
        <v>0.1454</v>
      </c>
      <c r="I1011">
        <v>3.6455000000000002</v>
      </c>
      <c r="J1011">
        <v>8.9608000000000008</v>
      </c>
      <c r="K1011">
        <v>2.6269999999999998</v>
      </c>
      <c r="L1011">
        <v>0.56340000000000001</v>
      </c>
      <c r="M1011">
        <v>0.13320000000000001</v>
      </c>
      <c r="N1011">
        <v>89.639600000000002</v>
      </c>
      <c r="P1011" s="2">
        <f t="shared" si="703"/>
        <v>57.83883462219822</v>
      </c>
      <c r="Q1011" s="2">
        <f t="shared" si="704"/>
        <v>0.74052093048161738</v>
      </c>
      <c r="R1011" s="2">
        <f t="shared" si="705"/>
        <v>16.433473598721992</v>
      </c>
      <c r="S1011" s="2">
        <f t="shared" si="706"/>
        <v>7.0540252299207049</v>
      </c>
      <c r="T1011" s="2">
        <f t="shared" si="707"/>
        <v>0.1622050968545152</v>
      </c>
      <c r="U1011" s="2">
        <f t="shared" si="708"/>
        <v>4.0668409943819475</v>
      </c>
      <c r="V1011" s="2">
        <f t="shared" si="709"/>
        <v>9.996474772310453</v>
      </c>
      <c r="W1011" s="2">
        <f t="shared" si="710"/>
        <v>2.9306244115324027</v>
      </c>
      <c r="X1011" s="2">
        <f t="shared" si="711"/>
        <v>0.62851686085167713</v>
      </c>
      <c r="Y1011" s="2">
        <f t="shared" si="712"/>
        <v>0.14859504058474157</v>
      </c>
      <c r="Z1011" s="2">
        <f t="shared" si="713"/>
        <v>100</v>
      </c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</row>
    <row r="1012" spans="2:75" x14ac:dyDescent="0.2">
      <c r="B1012"/>
      <c r="C1012" t="s">
        <v>628</v>
      </c>
      <c r="D1012">
        <v>52.3491</v>
      </c>
      <c r="E1012">
        <v>0.69750000000000001</v>
      </c>
      <c r="F1012">
        <v>15.1873</v>
      </c>
      <c r="G1012">
        <v>6.1368999999999998</v>
      </c>
      <c r="H1012">
        <v>0.20649999999999999</v>
      </c>
      <c r="I1012">
        <v>3.5644</v>
      </c>
      <c r="J1012">
        <v>8.7150999999999996</v>
      </c>
      <c r="K1012">
        <v>2.8529</v>
      </c>
      <c r="L1012">
        <v>0.74060000000000004</v>
      </c>
      <c r="M1012">
        <v>0.12239999999999999</v>
      </c>
      <c r="N1012">
        <v>90.572699999999998</v>
      </c>
      <c r="P1012" s="2">
        <f t="shared" si="703"/>
        <v>57.797879493489759</v>
      </c>
      <c r="Q1012" s="2">
        <f t="shared" si="704"/>
        <v>0.77009959954820828</v>
      </c>
      <c r="R1012" s="2">
        <f t="shared" si="705"/>
        <v>16.768076915008606</v>
      </c>
      <c r="S1012" s="2">
        <f t="shared" si="706"/>
        <v>6.7756619820321138</v>
      </c>
      <c r="T1012" s="2">
        <f t="shared" si="707"/>
        <v>0.22799364488416485</v>
      </c>
      <c r="U1012" s="2">
        <f t="shared" si="708"/>
        <v>3.9354021686446359</v>
      </c>
      <c r="V1012" s="2">
        <f t="shared" si="709"/>
        <v>9.622215082469662</v>
      </c>
      <c r="W1012" s="2">
        <f t="shared" si="710"/>
        <v>3.1498453728330946</v>
      </c>
      <c r="X1012" s="2">
        <f t="shared" si="711"/>
        <v>0.8176856823303269</v>
      </c>
      <c r="Y1012" s="2">
        <f t="shared" si="712"/>
        <v>0.1351400587594275</v>
      </c>
      <c r="Z1012" s="2">
        <f t="shared" si="713"/>
        <v>100</v>
      </c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</row>
    <row r="1013" spans="2:75" x14ac:dyDescent="0.2">
      <c r="B1013"/>
      <c r="C1013" t="s">
        <v>629</v>
      </c>
      <c r="D1013">
        <v>52.013500000000001</v>
      </c>
      <c r="E1013">
        <v>0.69320000000000004</v>
      </c>
      <c r="F1013">
        <v>14.874599999999999</v>
      </c>
      <c r="G1013">
        <v>6.2690000000000001</v>
      </c>
      <c r="H1013">
        <v>0.18909999999999999</v>
      </c>
      <c r="I1013">
        <v>3.5089999999999999</v>
      </c>
      <c r="J1013">
        <v>8.7027999999999999</v>
      </c>
      <c r="K1013">
        <v>2.5055999999999998</v>
      </c>
      <c r="L1013">
        <v>0.65149999999999997</v>
      </c>
      <c r="M1013">
        <v>0.2288</v>
      </c>
      <c r="N1013">
        <v>89.637200000000007</v>
      </c>
      <c r="P1013" s="2">
        <f t="shared" si="703"/>
        <v>58.026689811819196</v>
      </c>
      <c r="Q1013" s="2">
        <f t="shared" si="704"/>
        <v>0.77333964023865087</v>
      </c>
      <c r="R1013" s="2">
        <f t="shared" si="705"/>
        <v>16.594226504174603</v>
      </c>
      <c r="S1013" s="2">
        <f t="shared" si="706"/>
        <v>6.9937481313561767</v>
      </c>
      <c r="T1013" s="2">
        <f t="shared" si="707"/>
        <v>0.21096152044017438</v>
      </c>
      <c r="U1013" s="2">
        <f t="shared" si="708"/>
        <v>3.9146693560262924</v>
      </c>
      <c r="V1013" s="2">
        <f t="shared" si="709"/>
        <v>9.7089154949061314</v>
      </c>
      <c r="W1013" s="2">
        <f t="shared" si="710"/>
        <v>2.7952680360386086</v>
      </c>
      <c r="X1013" s="2">
        <f t="shared" si="711"/>
        <v>0.72681877613312318</v>
      </c>
      <c r="Y1013" s="2">
        <f t="shared" si="712"/>
        <v>0.25525116804183978</v>
      </c>
      <c r="Z1013" s="2">
        <f t="shared" si="713"/>
        <v>100</v>
      </c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</row>
    <row r="1014" spans="2:75" x14ac:dyDescent="0.2">
      <c r="B1014"/>
      <c r="C1014" t="s">
        <v>630</v>
      </c>
      <c r="D1014">
        <v>51.964300000000001</v>
      </c>
      <c r="E1014">
        <v>0.7137</v>
      </c>
      <c r="F1014">
        <v>14.8241</v>
      </c>
      <c r="G1014">
        <v>6.1211000000000002</v>
      </c>
      <c r="H1014">
        <v>0.2341</v>
      </c>
      <c r="I1014">
        <v>3.5884999999999998</v>
      </c>
      <c r="J1014">
        <v>8.7432999999999996</v>
      </c>
      <c r="K1014">
        <v>2.7881999999999998</v>
      </c>
      <c r="L1014">
        <v>0.59540000000000004</v>
      </c>
      <c r="M1014">
        <v>0.16880000000000001</v>
      </c>
      <c r="N1014">
        <v>89.741500000000002</v>
      </c>
      <c r="P1014" s="2">
        <f t="shared" si="703"/>
        <v>57.904425488764957</v>
      </c>
      <c r="Q1014" s="2">
        <f t="shared" si="704"/>
        <v>0.79528423304714091</v>
      </c>
      <c r="R1014" s="2">
        <f t="shared" si="705"/>
        <v>16.518667506114785</v>
      </c>
      <c r="S1014" s="2">
        <f t="shared" si="706"/>
        <v>6.8208131132196375</v>
      </c>
      <c r="T1014" s="2">
        <f t="shared" si="707"/>
        <v>0.26086036003409796</v>
      </c>
      <c r="U1014" s="2">
        <f t="shared" si="708"/>
        <v>3.9987073984722787</v>
      </c>
      <c r="V1014" s="2">
        <f t="shared" si="709"/>
        <v>9.7427611528668461</v>
      </c>
      <c r="W1014" s="2">
        <f t="shared" si="710"/>
        <v>3.1069237755107721</v>
      </c>
      <c r="X1014" s="2">
        <f t="shared" si="711"/>
        <v>0.66346116345280615</v>
      </c>
      <c r="Y1014" s="2">
        <f t="shared" si="712"/>
        <v>0.18809580851668403</v>
      </c>
      <c r="Z1014" s="2">
        <f t="shared" si="713"/>
        <v>100</v>
      </c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</row>
    <row r="1015" spans="2:75" x14ac:dyDescent="0.2">
      <c r="B1015"/>
      <c r="C1015" t="s">
        <v>631</v>
      </c>
      <c r="D1015">
        <v>52.299500000000002</v>
      </c>
      <c r="E1015">
        <v>0.69120000000000004</v>
      </c>
      <c r="F1015">
        <v>15.1189</v>
      </c>
      <c r="G1015">
        <v>6.1228999999999996</v>
      </c>
      <c r="H1015">
        <v>0.184</v>
      </c>
      <c r="I1015">
        <v>3.7204000000000002</v>
      </c>
      <c r="J1015">
        <v>9.0876999999999999</v>
      </c>
      <c r="K1015">
        <v>2.7713000000000001</v>
      </c>
      <c r="L1015">
        <v>0.56579999999999997</v>
      </c>
      <c r="M1015">
        <v>0.17699999999999999</v>
      </c>
      <c r="N1015">
        <v>90.738799999999998</v>
      </c>
      <c r="P1015" s="2">
        <f t="shared" si="703"/>
        <v>57.63741640841625</v>
      </c>
      <c r="Q1015" s="2">
        <f t="shared" si="704"/>
        <v>0.76174690430113701</v>
      </c>
      <c r="R1015" s="2">
        <f t="shared" si="705"/>
        <v>16.662001260761659</v>
      </c>
      <c r="S1015" s="2">
        <f t="shared" si="706"/>
        <v>6.7478300352219769</v>
      </c>
      <c r="T1015" s="2">
        <f t="shared" si="707"/>
        <v>0.20277984720979339</v>
      </c>
      <c r="U1015" s="2">
        <f t="shared" si="708"/>
        <v>4.100120345431062</v>
      </c>
      <c r="V1015" s="2">
        <f t="shared" si="709"/>
        <v>10.015230529828475</v>
      </c>
      <c r="W1015" s="2">
        <f t="shared" si="710"/>
        <v>3.0541510357201109</v>
      </c>
      <c r="X1015" s="2">
        <f t="shared" si="711"/>
        <v>0.62354803017011462</v>
      </c>
      <c r="Y1015" s="2">
        <f t="shared" si="712"/>
        <v>0.19506539650072516</v>
      </c>
      <c r="Z1015" s="2">
        <f t="shared" si="713"/>
        <v>100</v>
      </c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</row>
    <row r="1016" spans="2:75" x14ac:dyDescent="0.2">
      <c r="B1016"/>
      <c r="C1016" t="s">
        <v>632</v>
      </c>
      <c r="D1016">
        <v>51.929000000000002</v>
      </c>
      <c r="E1016">
        <v>0.68220000000000003</v>
      </c>
      <c r="F1016">
        <v>15.2341</v>
      </c>
      <c r="G1016">
        <v>6.1551</v>
      </c>
      <c r="H1016">
        <v>0.19950000000000001</v>
      </c>
      <c r="I1016">
        <v>3.6413000000000002</v>
      </c>
      <c r="J1016">
        <v>8.6936</v>
      </c>
      <c r="K1016">
        <v>2.7279</v>
      </c>
      <c r="L1016">
        <v>0.71379999999999999</v>
      </c>
      <c r="M1016">
        <v>0.1578</v>
      </c>
      <c r="N1016">
        <v>90.134399999999999</v>
      </c>
      <c r="P1016" s="2">
        <f t="shared" si="703"/>
        <v>57.612853694039124</v>
      </c>
      <c r="Q1016" s="2">
        <f t="shared" si="704"/>
        <v>0.75686974118649486</v>
      </c>
      <c r="R1016" s="2">
        <f t="shared" si="705"/>
        <v>16.901538147477542</v>
      </c>
      <c r="S1016" s="2">
        <f t="shared" si="706"/>
        <v>6.8288023218660134</v>
      </c>
      <c r="T1016" s="2">
        <f t="shared" si="707"/>
        <v>0.22133613803386942</v>
      </c>
      <c r="U1016" s="2">
        <f t="shared" si="708"/>
        <v>4.0398560372066603</v>
      </c>
      <c r="V1016" s="2">
        <f t="shared" si="709"/>
        <v>9.6451521283771804</v>
      </c>
      <c r="W1016" s="2">
        <f t="shared" si="710"/>
        <v>3.0264804558525933</v>
      </c>
      <c r="X1016" s="2">
        <f t="shared" si="711"/>
        <v>0.79192849788759889</v>
      </c>
      <c r="Y1016" s="2">
        <f t="shared" si="712"/>
        <v>0.17507189264032377</v>
      </c>
      <c r="Z1016" s="2">
        <f t="shared" si="713"/>
        <v>100</v>
      </c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</row>
    <row r="1017" spans="2:75" x14ac:dyDescent="0.2">
      <c r="B1017"/>
      <c r="C1017" t="s">
        <v>633</v>
      </c>
      <c r="D1017">
        <v>52.091299999999997</v>
      </c>
      <c r="E1017">
        <v>0.70450000000000002</v>
      </c>
      <c r="F1017">
        <v>14.907400000000001</v>
      </c>
      <c r="G1017">
        <v>6.2803000000000004</v>
      </c>
      <c r="H1017">
        <v>0.222</v>
      </c>
      <c r="I1017">
        <v>3.4702999999999999</v>
      </c>
      <c r="J1017">
        <v>8.9888999999999992</v>
      </c>
      <c r="K1017">
        <v>2.6440000000000001</v>
      </c>
      <c r="L1017">
        <v>0.59809999999999997</v>
      </c>
      <c r="M1017">
        <v>0.155</v>
      </c>
      <c r="N1017">
        <v>90.061800000000005</v>
      </c>
      <c r="P1017" s="2">
        <f t="shared" si="703"/>
        <v>57.839505761599256</v>
      </c>
      <c r="Q1017" s="2">
        <f t="shared" si="704"/>
        <v>0.78224063920552322</v>
      </c>
      <c r="R1017" s="2">
        <f t="shared" si="705"/>
        <v>16.552411788349776</v>
      </c>
      <c r="S1017" s="2">
        <f t="shared" si="706"/>
        <v>6.9733227628139787</v>
      </c>
      <c r="T1017" s="2">
        <f t="shared" si="707"/>
        <v>0.24649740511515425</v>
      </c>
      <c r="U1017" s="2">
        <f t="shared" si="708"/>
        <v>3.8532429953654046</v>
      </c>
      <c r="V1017" s="2">
        <f t="shared" si="709"/>
        <v>9.9808131749531981</v>
      </c>
      <c r="W1017" s="2">
        <f t="shared" si="710"/>
        <v>2.9357618879480536</v>
      </c>
      <c r="X1017" s="2">
        <f t="shared" si="711"/>
        <v>0.66409954053771958</v>
      </c>
      <c r="Y1017" s="2">
        <f t="shared" si="712"/>
        <v>0.17210404411193203</v>
      </c>
      <c r="Z1017" s="2">
        <f t="shared" si="713"/>
        <v>100</v>
      </c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</row>
    <row r="1018" spans="2:75" x14ac:dyDescent="0.2">
      <c r="B1018"/>
      <c r="C1018" t="s">
        <v>634</v>
      </c>
      <c r="D1018">
        <v>52.672800000000002</v>
      </c>
      <c r="E1018">
        <v>0.73029999999999995</v>
      </c>
      <c r="F1018">
        <v>15.0863</v>
      </c>
      <c r="G1018">
        <v>6.3224</v>
      </c>
      <c r="H1018">
        <v>0.17480000000000001</v>
      </c>
      <c r="I1018">
        <v>3.6291000000000002</v>
      </c>
      <c r="J1018">
        <v>8.7491000000000003</v>
      </c>
      <c r="K1018">
        <v>2.6002000000000001</v>
      </c>
      <c r="L1018">
        <v>0.63449999999999995</v>
      </c>
      <c r="M1018">
        <v>0.251</v>
      </c>
      <c r="N1018">
        <v>90.850499999999997</v>
      </c>
      <c r="P1018" s="2">
        <f t="shared" si="703"/>
        <v>57.977446464246206</v>
      </c>
      <c r="Q1018" s="2">
        <f t="shared" si="704"/>
        <v>0.80384808008761643</v>
      </c>
      <c r="R1018" s="2">
        <f t="shared" si="705"/>
        <v>16.605632330036709</v>
      </c>
      <c r="S1018" s="2">
        <f t="shared" si="706"/>
        <v>6.9591251561631466</v>
      </c>
      <c r="T1018" s="2">
        <f t="shared" si="707"/>
        <v>0.19240400438082345</v>
      </c>
      <c r="U1018" s="2">
        <f t="shared" si="708"/>
        <v>3.9945845097165122</v>
      </c>
      <c r="V1018" s="2">
        <f t="shared" si="709"/>
        <v>9.6302166746468103</v>
      </c>
      <c r="W1018" s="2">
        <f t="shared" si="710"/>
        <v>2.8620646006351098</v>
      </c>
      <c r="X1018" s="2">
        <f t="shared" si="711"/>
        <v>0.69840011887661602</v>
      </c>
      <c r="Y1018" s="2">
        <f t="shared" si="712"/>
        <v>0.27627806121045012</v>
      </c>
      <c r="Z1018" s="2">
        <f t="shared" si="713"/>
        <v>100</v>
      </c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</row>
    <row r="1019" spans="2:75" x14ac:dyDescent="0.2">
      <c r="B1019"/>
      <c r="C1019" t="s">
        <v>635</v>
      </c>
      <c r="D1019">
        <v>51.904800000000002</v>
      </c>
      <c r="E1019">
        <v>0.70389999999999997</v>
      </c>
      <c r="F1019">
        <v>15.178900000000001</v>
      </c>
      <c r="G1019">
        <v>6.2544000000000004</v>
      </c>
      <c r="H1019">
        <v>0.1573</v>
      </c>
      <c r="I1019">
        <v>3.6255000000000002</v>
      </c>
      <c r="J1019">
        <v>8.7524999999999995</v>
      </c>
      <c r="K1019">
        <v>2.4967999999999999</v>
      </c>
      <c r="L1019">
        <v>0.69030000000000002</v>
      </c>
      <c r="M1019">
        <v>0.2908</v>
      </c>
      <c r="N1019">
        <v>90.055099999999996</v>
      </c>
      <c r="P1019" s="2">
        <f t="shared" si="703"/>
        <v>57.636713523165263</v>
      </c>
      <c r="Q1019" s="2">
        <f t="shared" si="704"/>
        <v>0.78163257827707711</v>
      </c>
      <c r="R1019" s="2">
        <f t="shared" si="705"/>
        <v>16.855125362139404</v>
      </c>
      <c r="S1019" s="2">
        <f t="shared" si="706"/>
        <v>6.9450814001650114</v>
      </c>
      <c r="T1019" s="2">
        <f t="shared" si="707"/>
        <v>0.17467084040770597</v>
      </c>
      <c r="U1019" s="2">
        <f t="shared" si="708"/>
        <v>4.0258686071083156</v>
      </c>
      <c r="V1019" s="2">
        <f t="shared" si="709"/>
        <v>9.7190497817447312</v>
      </c>
      <c r="W1019" s="2">
        <f t="shared" si="710"/>
        <v>2.7725248209151951</v>
      </c>
      <c r="X1019" s="2">
        <f t="shared" si="711"/>
        <v>0.76653071286356911</v>
      </c>
      <c r="Y1019" s="2">
        <f t="shared" si="712"/>
        <v>0.32291341634177301</v>
      </c>
      <c r="Z1019" s="2">
        <f t="shared" si="713"/>
        <v>100</v>
      </c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</row>
    <row r="1020" spans="2:75" x14ac:dyDescent="0.2">
      <c r="B1020"/>
      <c r="C1020" t="s">
        <v>636</v>
      </c>
      <c r="D1020">
        <v>52.432400000000001</v>
      </c>
      <c r="E1020">
        <v>0.68810000000000004</v>
      </c>
      <c r="F1020">
        <v>15.096299999999999</v>
      </c>
      <c r="G1020">
        <v>6.0311000000000003</v>
      </c>
      <c r="H1020">
        <v>0.10970000000000001</v>
      </c>
      <c r="I1020">
        <v>3.6221000000000001</v>
      </c>
      <c r="J1020">
        <v>8.8042999999999996</v>
      </c>
      <c r="K1020">
        <v>2.6034999999999999</v>
      </c>
      <c r="L1020">
        <v>0.53649999999999998</v>
      </c>
      <c r="M1020">
        <v>0.27660000000000001</v>
      </c>
      <c r="N1020">
        <v>90.200500000000005</v>
      </c>
      <c r="P1020" s="2">
        <f t="shared" si="703"/>
        <v>58.128724341882801</v>
      </c>
      <c r="Q1020" s="2">
        <f t="shared" si="704"/>
        <v>0.76285608172903696</v>
      </c>
      <c r="R1020" s="2">
        <f t="shared" si="705"/>
        <v>16.736381727374013</v>
      </c>
      <c r="S1020" s="2">
        <f t="shared" si="706"/>
        <v>6.6863265724691106</v>
      </c>
      <c r="T1020" s="2">
        <f t="shared" si="707"/>
        <v>0.12161795112000488</v>
      </c>
      <c r="U1020" s="2">
        <f t="shared" si="708"/>
        <v>4.015609669569459</v>
      </c>
      <c r="V1020" s="2">
        <f t="shared" si="709"/>
        <v>9.7608106385219582</v>
      </c>
      <c r="W1020" s="2">
        <f t="shared" si="710"/>
        <v>2.8863476366538987</v>
      </c>
      <c r="X1020" s="2">
        <f t="shared" si="711"/>
        <v>0.59478605994423528</v>
      </c>
      <c r="Y1020" s="2">
        <f t="shared" si="712"/>
        <v>0.30665018486593754</v>
      </c>
      <c r="Z1020" s="2">
        <f t="shared" si="713"/>
        <v>100</v>
      </c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</row>
    <row r="1021" spans="2:75" x14ac:dyDescent="0.2">
      <c r="B1021"/>
      <c r="C1021" t="s">
        <v>637</v>
      </c>
      <c r="D1021">
        <v>52.067100000000003</v>
      </c>
      <c r="E1021">
        <v>0.70299999999999996</v>
      </c>
      <c r="F1021">
        <v>14.962300000000001</v>
      </c>
      <c r="G1021">
        <v>6.1441999999999997</v>
      </c>
      <c r="H1021">
        <v>0.152</v>
      </c>
      <c r="I1021">
        <v>3.6332</v>
      </c>
      <c r="J1021">
        <v>8.8054000000000006</v>
      </c>
      <c r="K1021">
        <v>2.5926999999999998</v>
      </c>
      <c r="L1021">
        <v>0.53129999999999999</v>
      </c>
      <c r="M1021">
        <v>0.21540000000000001</v>
      </c>
      <c r="N1021">
        <v>89.806600000000003</v>
      </c>
      <c r="P1021" s="2">
        <f t="shared" si="703"/>
        <v>57.9769192910098</v>
      </c>
      <c r="Q1021" s="2">
        <f t="shared" si="704"/>
        <v>0.78279324682150297</v>
      </c>
      <c r="R1021" s="2">
        <f t="shared" si="705"/>
        <v>16.660579511973509</v>
      </c>
      <c r="S1021" s="2">
        <f t="shared" si="706"/>
        <v>6.8415907071417914</v>
      </c>
      <c r="T1021" s="2">
        <f t="shared" si="707"/>
        <v>0.16925259390735201</v>
      </c>
      <c r="U1021" s="2">
        <f t="shared" si="708"/>
        <v>4.0455823959486272</v>
      </c>
      <c r="V1021" s="2">
        <f t="shared" si="709"/>
        <v>9.8048473052091936</v>
      </c>
      <c r="W1021" s="2">
        <f t="shared" si="710"/>
        <v>2.8869815804183654</v>
      </c>
      <c r="X1021" s="2">
        <f t="shared" si="711"/>
        <v>0.59160462594063246</v>
      </c>
      <c r="Y1021" s="2">
        <f t="shared" si="712"/>
        <v>0.23984874162923439</v>
      </c>
      <c r="Z1021" s="2">
        <f t="shared" si="713"/>
        <v>100</v>
      </c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</row>
    <row r="1022" spans="2:75" x14ac:dyDescent="0.2">
      <c r="B1022"/>
      <c r="C1022" t="s">
        <v>638</v>
      </c>
      <c r="D1022">
        <v>52.373600000000003</v>
      </c>
      <c r="E1022">
        <v>0.71560000000000001</v>
      </c>
      <c r="F1022">
        <v>14.7674</v>
      </c>
      <c r="G1022">
        <v>6.1590999999999996</v>
      </c>
      <c r="H1022">
        <v>0.26740000000000003</v>
      </c>
      <c r="I1022">
        <v>3.6061000000000001</v>
      </c>
      <c r="J1022">
        <v>8.99</v>
      </c>
      <c r="K1022">
        <v>2.6882999999999999</v>
      </c>
      <c r="L1022">
        <v>0.63649999999999995</v>
      </c>
      <c r="M1022">
        <v>0.25609999999999999</v>
      </c>
      <c r="N1022">
        <v>90.46</v>
      </c>
      <c r="P1022" s="2">
        <f t="shared" si="703"/>
        <v>57.896971036922409</v>
      </c>
      <c r="Q1022" s="2">
        <f t="shared" si="704"/>
        <v>0.7910678753040018</v>
      </c>
      <c r="R1022" s="2">
        <f t="shared" si="705"/>
        <v>16.324784435109443</v>
      </c>
      <c r="S1022" s="2">
        <f t="shared" si="706"/>
        <v>6.8086447048419192</v>
      </c>
      <c r="T1022" s="2">
        <f t="shared" si="707"/>
        <v>0.2956002653106346</v>
      </c>
      <c r="U1022" s="2">
        <f t="shared" si="708"/>
        <v>3.986402829980102</v>
      </c>
      <c r="V1022" s="2">
        <f t="shared" si="709"/>
        <v>9.9380941852752613</v>
      </c>
      <c r="W1022" s="2">
        <f t="shared" si="710"/>
        <v>2.9718107450806985</v>
      </c>
      <c r="X1022" s="2">
        <f t="shared" si="711"/>
        <v>0.70362591200530622</v>
      </c>
      <c r="Y1022" s="2">
        <f t="shared" si="712"/>
        <v>0.28310855626796372</v>
      </c>
      <c r="Z1022" s="2">
        <f t="shared" si="713"/>
        <v>100</v>
      </c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</row>
    <row r="1023" spans="2:75" x14ac:dyDescent="0.2">
      <c r="B1023"/>
      <c r="C1023" t="s">
        <v>639</v>
      </c>
      <c r="D1023">
        <v>51.878599999999999</v>
      </c>
      <c r="E1023">
        <v>0.73470000000000002</v>
      </c>
      <c r="F1023">
        <v>15.0337</v>
      </c>
      <c r="G1023">
        <v>6.1725000000000003</v>
      </c>
      <c r="H1023">
        <v>0.14019999999999999</v>
      </c>
      <c r="I1023">
        <v>3.6448</v>
      </c>
      <c r="J1023">
        <v>9.1559000000000008</v>
      </c>
      <c r="K1023">
        <v>2.6627999999999998</v>
      </c>
      <c r="L1023">
        <v>0.5151</v>
      </c>
      <c r="M1023">
        <v>0.2117</v>
      </c>
      <c r="N1023">
        <v>90.150199999999998</v>
      </c>
      <c r="P1023" s="2">
        <f t="shared" si="703"/>
        <v>57.546849591015878</v>
      </c>
      <c r="Q1023" s="2">
        <f t="shared" si="704"/>
        <v>0.81497323355910478</v>
      </c>
      <c r="R1023" s="2">
        <f t="shared" si="705"/>
        <v>16.67628025229007</v>
      </c>
      <c r="S1023" s="2">
        <f t="shared" si="706"/>
        <v>6.8469066069736959</v>
      </c>
      <c r="T1023" s="2">
        <f t="shared" si="707"/>
        <v>0.1555182351231611</v>
      </c>
      <c r="U1023" s="2">
        <f t="shared" si="708"/>
        <v>4.0430304092503402</v>
      </c>
      <c r="V1023" s="2">
        <f t="shared" si="709"/>
        <v>10.156272531841307</v>
      </c>
      <c r="W1023" s="2">
        <f t="shared" si="710"/>
        <v>2.953737207460438</v>
      </c>
      <c r="X1023" s="2">
        <f t="shared" si="711"/>
        <v>0.57137976399386803</v>
      </c>
      <c r="Y1023" s="2">
        <f t="shared" si="712"/>
        <v>0.23483031651621405</v>
      </c>
      <c r="Z1023" s="2">
        <f t="shared" si="713"/>
        <v>100</v>
      </c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</row>
    <row r="1024" spans="2:75" x14ac:dyDescent="0.2">
      <c r="B1024"/>
      <c r="C1024" t="s">
        <v>640</v>
      </c>
      <c r="D1024">
        <v>52.347000000000001</v>
      </c>
      <c r="E1024">
        <v>0.70130000000000003</v>
      </c>
      <c r="F1024">
        <v>14.919499999999999</v>
      </c>
      <c r="G1024">
        <v>6.0762999999999998</v>
      </c>
      <c r="H1024">
        <v>0.14560000000000001</v>
      </c>
      <c r="I1024">
        <v>3.6017999999999999</v>
      </c>
      <c r="J1024">
        <v>9.0211000000000006</v>
      </c>
      <c r="K1024">
        <v>2.3429000000000002</v>
      </c>
      <c r="L1024">
        <v>0.51649999999999996</v>
      </c>
      <c r="M1024">
        <v>0.29399999999999998</v>
      </c>
      <c r="N1024">
        <v>89.965999999999994</v>
      </c>
      <c r="P1024" s="2">
        <f t="shared" si="703"/>
        <v>58.18531445212637</v>
      </c>
      <c r="Q1024" s="2">
        <f t="shared" si="704"/>
        <v>0.77951670631127323</v>
      </c>
      <c r="R1024" s="2">
        <f t="shared" si="705"/>
        <v>16.583487095124823</v>
      </c>
      <c r="S1024" s="2">
        <f t="shared" si="706"/>
        <v>6.7539959540270766</v>
      </c>
      <c r="T1024" s="2">
        <f t="shared" si="707"/>
        <v>0.16183891692417138</v>
      </c>
      <c r="U1024" s="2">
        <f t="shared" si="708"/>
        <v>4.0035124380321454</v>
      </c>
      <c r="V1024" s="2">
        <f t="shared" si="709"/>
        <v>10.027232510059356</v>
      </c>
      <c r="W1024" s="2">
        <f t="shared" si="710"/>
        <v>2.6042060333903922</v>
      </c>
      <c r="X1024" s="2">
        <f t="shared" si="711"/>
        <v>0.57410577329213264</v>
      </c>
      <c r="Y1024" s="2">
        <f t="shared" si="712"/>
        <v>0.32679012071226909</v>
      </c>
      <c r="Z1024" s="2">
        <f t="shared" si="713"/>
        <v>100</v>
      </c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</row>
    <row r="1025" spans="2:78" x14ac:dyDescent="0.2">
      <c r="B1025"/>
      <c r="C1025" t="s">
        <v>641</v>
      </c>
      <c r="D1025">
        <v>52.1479</v>
      </c>
      <c r="E1025">
        <v>0.74080000000000001</v>
      </c>
      <c r="F1025">
        <v>14.8782</v>
      </c>
      <c r="G1025">
        <v>6.2408000000000001</v>
      </c>
      <c r="H1025">
        <v>0.25519999999999998</v>
      </c>
      <c r="I1025">
        <v>3.5971000000000002</v>
      </c>
      <c r="J1025">
        <v>8.8434000000000008</v>
      </c>
      <c r="K1025">
        <v>2.4565999999999999</v>
      </c>
      <c r="L1025">
        <v>0.57889999999999997</v>
      </c>
      <c r="M1025">
        <v>0.13120000000000001</v>
      </c>
      <c r="N1025">
        <v>89.87</v>
      </c>
      <c r="P1025" s="2">
        <f t="shared" si="703"/>
        <v>58.025926338043845</v>
      </c>
      <c r="Q1025" s="2">
        <f t="shared" si="704"/>
        <v>0.82430176922220988</v>
      </c>
      <c r="R1025" s="2">
        <f t="shared" si="705"/>
        <v>16.555246467119169</v>
      </c>
      <c r="S1025" s="2">
        <f t="shared" si="706"/>
        <v>6.9442528096138867</v>
      </c>
      <c r="T1025" s="2">
        <f t="shared" si="707"/>
        <v>0.28396572827417377</v>
      </c>
      <c r="U1025" s="2">
        <f t="shared" si="708"/>
        <v>4.0025592522532545</v>
      </c>
      <c r="V1025" s="2">
        <f t="shared" si="709"/>
        <v>9.8402136419272281</v>
      </c>
      <c r="W1025" s="2">
        <f t="shared" si="710"/>
        <v>2.733503950150217</v>
      </c>
      <c r="X1025" s="2">
        <f t="shared" si="711"/>
        <v>0.64415266496049839</v>
      </c>
      <c r="Y1025" s="2">
        <f t="shared" si="712"/>
        <v>0.14598865027261601</v>
      </c>
      <c r="Z1025" s="2">
        <f t="shared" si="713"/>
        <v>100</v>
      </c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</row>
    <row r="1026" spans="2:78" x14ac:dyDescent="0.2">
      <c r="B1026"/>
      <c r="C1026" t="s">
        <v>642</v>
      </c>
      <c r="D1026">
        <v>51.7849</v>
      </c>
      <c r="E1026">
        <v>0.7167</v>
      </c>
      <c r="F1026">
        <v>14.941700000000001</v>
      </c>
      <c r="G1026">
        <v>6.3434999999999997</v>
      </c>
      <c r="H1026">
        <v>0.23449999999999999</v>
      </c>
      <c r="I1026">
        <v>3.5706000000000002</v>
      </c>
      <c r="J1026">
        <v>9.0486000000000004</v>
      </c>
      <c r="K1026">
        <v>2.6080999999999999</v>
      </c>
      <c r="L1026">
        <v>0.59850000000000003</v>
      </c>
      <c r="M1026">
        <v>0.24010000000000001</v>
      </c>
      <c r="N1026">
        <v>90.087100000000007</v>
      </c>
      <c r="P1026" s="2">
        <f t="shared" ref="P1026:P1037" si="716">D1026/$N1026*100</f>
        <v>57.483146865644464</v>
      </c>
      <c r="Q1026" s="2">
        <f t="shared" ref="Q1026:Q1037" si="717">E1026/$N1026*100</f>
        <v>0.79556340474940357</v>
      </c>
      <c r="R1026" s="2">
        <f t="shared" ref="R1026:R1037" si="718">F1026/$N1026*100</f>
        <v>16.585837483946094</v>
      </c>
      <c r="S1026" s="2">
        <f t="shared" ref="S1026:S1037" si="719">G1026/$N1026*100</f>
        <v>7.0415187080059169</v>
      </c>
      <c r="T1026" s="2">
        <f t="shared" ref="T1026:T1037" si="720">H1026/$N1026*100</f>
        <v>0.26030363947779422</v>
      </c>
      <c r="U1026" s="2">
        <f t="shared" ref="U1026:U1037" si="721">I1026/$N1026*100</f>
        <v>3.9634975484836339</v>
      </c>
      <c r="V1026" s="2">
        <f t="shared" ref="V1026:Z1037" si="722">J1026/$N1026*100</f>
        <v>10.044279369632278</v>
      </c>
      <c r="W1026" s="2">
        <f t="shared" si="722"/>
        <v>2.8950870879404484</v>
      </c>
      <c r="X1026" s="2">
        <f t="shared" si="722"/>
        <v>0.66435705001048984</v>
      </c>
      <c r="Y1026" s="2">
        <f t="shared" si="722"/>
        <v>0.26651984579368188</v>
      </c>
      <c r="Z1026" s="2">
        <f t="shared" si="722"/>
        <v>100</v>
      </c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</row>
    <row r="1027" spans="2:78" x14ac:dyDescent="0.2">
      <c r="B1027"/>
      <c r="C1027" t="s">
        <v>643</v>
      </c>
      <c r="D1027">
        <v>52.249899999999997</v>
      </c>
      <c r="E1027">
        <v>0.7198</v>
      </c>
      <c r="F1027">
        <v>15.0733</v>
      </c>
      <c r="G1027">
        <v>6.0792000000000002</v>
      </c>
      <c r="H1027">
        <v>0.2117</v>
      </c>
      <c r="I1027">
        <v>3.6575000000000002</v>
      </c>
      <c r="J1027">
        <v>8.7333999999999996</v>
      </c>
      <c r="K1027">
        <v>2.5005999999999999</v>
      </c>
      <c r="L1027">
        <v>0.58899999999999997</v>
      </c>
      <c r="M1027">
        <v>0.26939999999999997</v>
      </c>
      <c r="N1027">
        <v>90.0839</v>
      </c>
      <c r="P1027" s="2">
        <f t="shared" si="716"/>
        <v>58.001374274426389</v>
      </c>
      <c r="Q1027" s="2">
        <f t="shared" si="717"/>
        <v>0.79903290155066564</v>
      </c>
      <c r="R1027" s="2">
        <f t="shared" si="718"/>
        <v>16.732512690946994</v>
      </c>
      <c r="S1027" s="2">
        <f t="shared" si="719"/>
        <v>6.7483756808930346</v>
      </c>
      <c r="T1027" s="2">
        <f t="shared" si="720"/>
        <v>0.23500314706623493</v>
      </c>
      <c r="U1027" s="2">
        <f t="shared" si="721"/>
        <v>4.0601039697437615</v>
      </c>
      <c r="V1027" s="2">
        <f t="shared" si="722"/>
        <v>9.6947401255940289</v>
      </c>
      <c r="W1027" s="2">
        <f t="shared" si="722"/>
        <v>2.7758567291158576</v>
      </c>
      <c r="X1027" s="2">
        <f t="shared" si="722"/>
        <v>0.65383492499769658</v>
      </c>
      <c r="Y1027" s="2">
        <f t="shared" si="722"/>
        <v>0.29905454803799564</v>
      </c>
      <c r="Z1027" s="2">
        <f t="shared" si="722"/>
        <v>100</v>
      </c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</row>
    <row r="1028" spans="2:78" x14ac:dyDescent="0.2">
      <c r="B1028"/>
      <c r="C1028" t="s">
        <v>644</v>
      </c>
      <c r="D1028">
        <v>52.195399999999999</v>
      </c>
      <c r="E1028">
        <v>0.74850000000000005</v>
      </c>
      <c r="F1028">
        <v>15.2271</v>
      </c>
      <c r="G1028">
        <v>6.1363000000000003</v>
      </c>
      <c r="H1028">
        <v>0.1787</v>
      </c>
      <c r="I1028">
        <v>3.4931999999999999</v>
      </c>
      <c r="J1028">
        <v>9.1138999999999992</v>
      </c>
      <c r="K1028">
        <v>2.6537999999999999</v>
      </c>
      <c r="L1028">
        <v>0.64239999999999997</v>
      </c>
      <c r="M1028">
        <v>8.2199999999999995E-2</v>
      </c>
      <c r="N1028">
        <v>90.471599999999995</v>
      </c>
      <c r="P1028" s="2">
        <f t="shared" si="716"/>
        <v>57.692579770889431</v>
      </c>
      <c r="Q1028" s="2">
        <f t="shared" si="717"/>
        <v>0.82733144986935137</v>
      </c>
      <c r="R1028" s="2">
        <f t="shared" si="718"/>
        <v>16.830806573554575</v>
      </c>
      <c r="S1028" s="2">
        <f t="shared" si="719"/>
        <v>6.7825704419950572</v>
      </c>
      <c r="T1028" s="2">
        <f t="shared" si="720"/>
        <v>0.19752054788464002</v>
      </c>
      <c r="U1028" s="2">
        <f t="shared" si="721"/>
        <v>3.8611011632379664</v>
      </c>
      <c r="V1028" s="2">
        <f t="shared" si="722"/>
        <v>10.073769005964301</v>
      </c>
      <c r="W1028" s="2">
        <f t="shared" si="722"/>
        <v>2.9332961946069265</v>
      </c>
      <c r="X1028" s="2">
        <f t="shared" si="722"/>
        <v>0.71005707868546597</v>
      </c>
      <c r="Y1028" s="2">
        <f t="shared" si="722"/>
        <v>9.0857241388457813E-2</v>
      </c>
      <c r="Z1028" s="2">
        <f t="shared" si="722"/>
        <v>100</v>
      </c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</row>
    <row r="1029" spans="2:78" x14ac:dyDescent="0.2">
      <c r="B1029"/>
      <c r="C1029" t="s">
        <v>645</v>
      </c>
      <c r="D1029">
        <v>51.832599999999999</v>
      </c>
      <c r="E1029">
        <v>0.70599999999999996</v>
      </c>
      <c r="F1029">
        <v>15.172700000000001</v>
      </c>
      <c r="G1029">
        <v>6.2198000000000002</v>
      </c>
      <c r="H1029">
        <v>0.1986</v>
      </c>
      <c r="I1029">
        <v>3.6562000000000001</v>
      </c>
      <c r="J1029">
        <v>9.1240000000000006</v>
      </c>
      <c r="K1029">
        <v>2.5518999999999998</v>
      </c>
      <c r="L1029">
        <v>0.60240000000000005</v>
      </c>
      <c r="M1029">
        <v>9.9699999999999997E-2</v>
      </c>
      <c r="N1029">
        <v>90.163899999999998</v>
      </c>
      <c r="P1029" s="2">
        <f t="shared" si="716"/>
        <v>57.48708740416064</v>
      </c>
      <c r="Q1029" s="2">
        <f t="shared" si="717"/>
        <v>0.78301848078887437</v>
      </c>
      <c r="R1029" s="2">
        <f t="shared" si="718"/>
        <v>16.827910061565664</v>
      </c>
      <c r="S1029" s="2">
        <f t="shared" si="719"/>
        <v>6.8983262702700303</v>
      </c>
      <c r="T1029" s="2">
        <f t="shared" si="720"/>
        <v>0.22026553864684201</v>
      </c>
      <c r="U1029" s="2">
        <f t="shared" si="721"/>
        <v>4.0550597301137152</v>
      </c>
      <c r="V1029" s="2">
        <f t="shared" si="722"/>
        <v>10.119349318297013</v>
      </c>
      <c r="W1029" s="2">
        <f t="shared" si="722"/>
        <v>2.8302901715653381</v>
      </c>
      <c r="X1029" s="2">
        <f t="shared" si="722"/>
        <v>0.66811661873543637</v>
      </c>
      <c r="Y1029" s="2">
        <f t="shared" si="722"/>
        <v>0.11057640585644588</v>
      </c>
      <c r="Z1029" s="2">
        <f t="shared" si="722"/>
        <v>100</v>
      </c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</row>
    <row r="1030" spans="2:78" x14ac:dyDescent="0.2">
      <c r="B1030"/>
      <c r="C1030" t="s">
        <v>646</v>
      </c>
      <c r="D1030">
        <v>52.053600000000003</v>
      </c>
      <c r="E1030">
        <v>0.70879999999999999</v>
      </c>
      <c r="F1030">
        <v>15.295400000000001</v>
      </c>
      <c r="G1030">
        <v>6.1871999999999998</v>
      </c>
      <c r="H1030">
        <v>0.19739999999999999</v>
      </c>
      <c r="I1030">
        <v>3.4716</v>
      </c>
      <c r="J1030">
        <v>8.9110999999999994</v>
      </c>
      <c r="K1030">
        <v>2.6669</v>
      </c>
      <c r="L1030">
        <v>0.59540000000000004</v>
      </c>
      <c r="M1030">
        <v>0.22689999999999999</v>
      </c>
      <c r="N1030">
        <v>90.314400000000006</v>
      </c>
      <c r="P1030" s="2">
        <f t="shared" si="716"/>
        <v>57.635991602668014</v>
      </c>
      <c r="Q1030" s="2">
        <f t="shared" si="717"/>
        <v>0.78481393886246265</v>
      </c>
      <c r="R1030" s="2">
        <f t="shared" si="718"/>
        <v>16.935726750108511</v>
      </c>
      <c r="S1030" s="2">
        <f t="shared" si="719"/>
        <v>6.8507347665488547</v>
      </c>
      <c r="T1030" s="2">
        <f t="shared" si="720"/>
        <v>0.21856979617868247</v>
      </c>
      <c r="U1030" s="2">
        <f t="shared" si="721"/>
        <v>3.8439052908506284</v>
      </c>
      <c r="V1030" s="2">
        <f t="shared" si="722"/>
        <v>9.8667543603234904</v>
      </c>
      <c r="W1030" s="2">
        <f t="shared" si="722"/>
        <v>2.9529067346956852</v>
      </c>
      <c r="X1030" s="2">
        <f t="shared" si="722"/>
        <v>0.65925256658960252</v>
      </c>
      <c r="Y1030" s="2">
        <f t="shared" si="722"/>
        <v>0.25123346885989384</v>
      </c>
      <c r="Z1030" s="2">
        <f t="shared" si="722"/>
        <v>100</v>
      </c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</row>
    <row r="1031" spans="2:78" x14ac:dyDescent="0.2">
      <c r="B1031"/>
      <c r="C1031" t="s">
        <v>647</v>
      </c>
      <c r="D1031">
        <v>52.073900000000002</v>
      </c>
      <c r="E1031">
        <v>0.69359999999999999</v>
      </c>
      <c r="F1031">
        <v>15.1563</v>
      </c>
      <c r="G1031">
        <v>6.3494999999999999</v>
      </c>
      <c r="H1031">
        <v>0.2208</v>
      </c>
      <c r="I1031">
        <v>3.5131999999999999</v>
      </c>
      <c r="J1031">
        <v>9.0385000000000009</v>
      </c>
      <c r="K1031">
        <v>2.5636000000000001</v>
      </c>
      <c r="L1031">
        <v>0.57969999999999999</v>
      </c>
      <c r="M1031">
        <v>0.18479999999999999</v>
      </c>
      <c r="N1031">
        <v>90.373999999999995</v>
      </c>
      <c r="P1031" s="2">
        <f t="shared" si="716"/>
        <v>57.620443932989588</v>
      </c>
      <c r="Q1031" s="2">
        <f t="shared" si="717"/>
        <v>0.76747737181047648</v>
      </c>
      <c r="R1031" s="2">
        <f t="shared" si="718"/>
        <v>16.770641998804965</v>
      </c>
      <c r="S1031" s="2">
        <f t="shared" si="719"/>
        <v>7.0258038816473771</v>
      </c>
      <c r="T1031" s="2">
        <f t="shared" si="720"/>
        <v>0.24431805607807558</v>
      </c>
      <c r="U1031" s="2">
        <f t="shared" si="721"/>
        <v>3.887401243720539</v>
      </c>
      <c r="V1031" s="2">
        <f t="shared" si="722"/>
        <v>10.001217164228651</v>
      </c>
      <c r="W1031" s="2">
        <f t="shared" si="722"/>
        <v>2.836656560515193</v>
      </c>
      <c r="X1031" s="2">
        <f t="shared" si="722"/>
        <v>0.64144554849846191</v>
      </c>
      <c r="Y1031" s="2">
        <f t="shared" si="722"/>
        <v>0.20448359041317193</v>
      </c>
      <c r="Z1031" s="2">
        <f t="shared" si="722"/>
        <v>100</v>
      </c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</row>
    <row r="1032" spans="2:78" x14ac:dyDescent="0.2">
      <c r="B1032"/>
      <c r="C1032" t="s">
        <v>648</v>
      </c>
      <c r="D1032">
        <v>52.308900000000001</v>
      </c>
      <c r="E1032">
        <v>0.77310000000000001</v>
      </c>
      <c r="F1032">
        <v>15.0009</v>
      </c>
      <c r="G1032">
        <v>6.1334999999999997</v>
      </c>
      <c r="H1032">
        <v>0.25</v>
      </c>
      <c r="I1032">
        <v>3.7332000000000001</v>
      </c>
      <c r="J1032">
        <v>8.7949999999999999</v>
      </c>
      <c r="K1032">
        <v>2.7871000000000001</v>
      </c>
      <c r="L1032">
        <v>0.54700000000000004</v>
      </c>
      <c r="M1032">
        <v>0.25740000000000002</v>
      </c>
      <c r="N1032">
        <v>90.586200000000005</v>
      </c>
      <c r="P1032" s="2">
        <f t="shared" si="716"/>
        <v>57.744888294243488</v>
      </c>
      <c r="Q1032" s="2">
        <f t="shared" si="717"/>
        <v>0.85344125264113069</v>
      </c>
      <c r="R1032" s="2">
        <f t="shared" si="718"/>
        <v>16.559807122939254</v>
      </c>
      <c r="S1032" s="2">
        <f t="shared" si="719"/>
        <v>6.7708988786371425</v>
      </c>
      <c r="T1032" s="2">
        <f t="shared" si="720"/>
        <v>0.27598022656872678</v>
      </c>
      <c r="U1032" s="2">
        <f t="shared" si="721"/>
        <v>4.1211575273054839</v>
      </c>
      <c r="V1032" s="2">
        <f t="shared" si="722"/>
        <v>9.7089843706878085</v>
      </c>
      <c r="W1032" s="2">
        <f t="shared" si="722"/>
        <v>3.0767379578787937</v>
      </c>
      <c r="X1032" s="2">
        <f t="shared" si="722"/>
        <v>0.60384473573237418</v>
      </c>
      <c r="Y1032" s="2">
        <f t="shared" si="722"/>
        <v>0.28414924127516111</v>
      </c>
      <c r="Z1032" s="2">
        <f t="shared" si="722"/>
        <v>100</v>
      </c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</row>
    <row r="1033" spans="2:78" x14ac:dyDescent="0.2">
      <c r="B1033"/>
      <c r="C1033" t="s">
        <v>649</v>
      </c>
      <c r="D1033">
        <v>52.1556</v>
      </c>
      <c r="E1033">
        <v>0.73019999999999996</v>
      </c>
      <c r="F1033">
        <v>15.1957</v>
      </c>
      <c r="G1033">
        <v>6.1929999999999996</v>
      </c>
      <c r="H1033">
        <v>0.15079999999999999</v>
      </c>
      <c r="I1033">
        <v>3.5518000000000001</v>
      </c>
      <c r="J1033">
        <v>9.0592000000000006</v>
      </c>
      <c r="K1033">
        <v>2.8927999999999998</v>
      </c>
      <c r="L1033">
        <v>0.56969999999999998</v>
      </c>
      <c r="M1033">
        <v>0.1004</v>
      </c>
      <c r="N1033">
        <v>90.599299999999999</v>
      </c>
      <c r="P1033" s="2">
        <f t="shared" si="716"/>
        <v>57.567332197930888</v>
      </c>
      <c r="Q1033" s="2">
        <f t="shared" si="717"/>
        <v>0.80596649201483894</v>
      </c>
      <c r="R1033" s="2">
        <f t="shared" si="718"/>
        <v>16.772425394015187</v>
      </c>
      <c r="S1033" s="2">
        <f t="shared" si="719"/>
        <v>6.8355936524895879</v>
      </c>
      <c r="T1033" s="2">
        <f t="shared" si="720"/>
        <v>0.16644720213070077</v>
      </c>
      <c r="U1033" s="2">
        <f t="shared" si="721"/>
        <v>3.9203393403701798</v>
      </c>
      <c r="V1033" s="2">
        <f t="shared" si="722"/>
        <v>9.9991942542602441</v>
      </c>
      <c r="W1033" s="2">
        <f t="shared" si="722"/>
        <v>3.1929606520138676</v>
      </c>
      <c r="X1033" s="2">
        <f t="shared" si="722"/>
        <v>0.62881280539695117</v>
      </c>
      <c r="Y1033" s="2">
        <f t="shared" si="722"/>
        <v>0.11081763324882202</v>
      </c>
      <c r="Z1033" s="2">
        <f t="shared" si="722"/>
        <v>100</v>
      </c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</row>
    <row r="1034" spans="2:78" x14ac:dyDescent="0.2">
      <c r="B1034"/>
      <c r="C1034" t="s">
        <v>650</v>
      </c>
      <c r="D1034">
        <v>52.1892</v>
      </c>
      <c r="E1034">
        <v>0.7409</v>
      </c>
      <c r="F1034">
        <v>15.1746</v>
      </c>
      <c r="G1034">
        <v>6.1059000000000001</v>
      </c>
      <c r="H1034">
        <v>4.9000000000000002E-2</v>
      </c>
      <c r="I1034">
        <v>3.8386999999999998</v>
      </c>
      <c r="J1034">
        <v>8.8351000000000006</v>
      </c>
      <c r="K1034">
        <v>2.8271000000000002</v>
      </c>
      <c r="L1034">
        <v>0.55610000000000004</v>
      </c>
      <c r="M1034">
        <v>0.13789999999999999</v>
      </c>
      <c r="N1034">
        <v>90.454499999999996</v>
      </c>
      <c r="P1034" s="2">
        <f t="shared" si="716"/>
        <v>57.696632008357795</v>
      </c>
      <c r="Q1034" s="2">
        <f t="shared" si="717"/>
        <v>0.81908583873660235</v>
      </c>
      <c r="R1034" s="2">
        <f t="shared" si="718"/>
        <v>16.775948128617152</v>
      </c>
      <c r="S1034" s="2">
        <f t="shared" si="719"/>
        <v>6.7502445981128645</v>
      </c>
      <c r="T1034" s="2">
        <f t="shared" si="720"/>
        <v>5.4170881492905276E-2</v>
      </c>
      <c r="U1034" s="2">
        <f t="shared" si="721"/>
        <v>4.2437910772819487</v>
      </c>
      <c r="V1034" s="2">
        <f t="shared" si="722"/>
        <v>9.7674521444483151</v>
      </c>
      <c r="W1034" s="2">
        <f t="shared" si="722"/>
        <v>3.1254387565018882</v>
      </c>
      <c r="X1034" s="2">
        <f t="shared" si="722"/>
        <v>0.61478422853478831</v>
      </c>
      <c r="Y1034" s="2">
        <f t="shared" si="722"/>
        <v>0.15245233791574769</v>
      </c>
      <c r="Z1034" s="2">
        <f t="shared" si="722"/>
        <v>100</v>
      </c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</row>
    <row r="1035" spans="2:78" x14ac:dyDescent="0.2">
      <c r="B1035"/>
      <c r="C1035" t="s">
        <v>651</v>
      </c>
      <c r="D1035">
        <v>51.9223</v>
      </c>
      <c r="E1035">
        <v>0.67469999999999997</v>
      </c>
      <c r="F1035">
        <v>15.0876</v>
      </c>
      <c r="G1035">
        <v>6.2411000000000003</v>
      </c>
      <c r="H1035">
        <v>0.26860000000000001</v>
      </c>
      <c r="I1035">
        <v>3.5882000000000001</v>
      </c>
      <c r="J1035">
        <v>8.8103999999999996</v>
      </c>
      <c r="K1035">
        <v>2.6444999999999999</v>
      </c>
      <c r="L1035">
        <v>0.61360000000000003</v>
      </c>
      <c r="M1035">
        <v>0.27100000000000002</v>
      </c>
      <c r="N1035">
        <v>90.122100000000003</v>
      </c>
      <c r="P1035" s="2">
        <f t="shared" si="716"/>
        <v>57.613282424621701</v>
      </c>
      <c r="Q1035" s="2">
        <f t="shared" si="717"/>
        <v>0.74865099681432179</v>
      </c>
      <c r="R1035" s="2">
        <f t="shared" si="718"/>
        <v>16.741287653083983</v>
      </c>
      <c r="S1035" s="2">
        <f t="shared" si="719"/>
        <v>6.9251604212507258</v>
      </c>
      <c r="T1035" s="2">
        <f t="shared" si="720"/>
        <v>0.29804010337087128</v>
      </c>
      <c r="U1035" s="2">
        <f t="shared" si="721"/>
        <v>3.9814873377340296</v>
      </c>
      <c r="V1035" s="2">
        <f t="shared" si="722"/>
        <v>9.7760704644032916</v>
      </c>
      <c r="W1035" s="2">
        <f t="shared" si="722"/>
        <v>2.9343523952504431</v>
      </c>
      <c r="X1035" s="2">
        <f t="shared" si="722"/>
        <v>0.68085408573479755</v>
      </c>
      <c r="Y1035" s="2">
        <f t="shared" si="722"/>
        <v>0.30070315716122903</v>
      </c>
      <c r="Z1035" s="2">
        <f t="shared" si="722"/>
        <v>100</v>
      </c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</row>
    <row r="1036" spans="2:78" x14ac:dyDescent="0.2">
      <c r="B1036"/>
      <c r="C1036" t="s">
        <v>652</v>
      </c>
      <c r="D1036">
        <v>52.338200000000001</v>
      </c>
      <c r="E1036">
        <v>0.70469999999999999</v>
      </c>
      <c r="F1036">
        <v>14.927099999999999</v>
      </c>
      <c r="G1036">
        <v>6.2377000000000002</v>
      </c>
      <c r="H1036">
        <v>0.16270000000000001</v>
      </c>
      <c r="I1036">
        <v>3.5966</v>
      </c>
      <c r="J1036">
        <v>8.8483000000000001</v>
      </c>
      <c r="K1036">
        <v>2.5760000000000001</v>
      </c>
      <c r="L1036">
        <v>0.56069999999999998</v>
      </c>
      <c r="M1036">
        <v>0.13750000000000001</v>
      </c>
      <c r="N1036">
        <v>90.089399999999998</v>
      </c>
      <c r="P1036" s="2">
        <f t="shared" si="716"/>
        <v>58.095847014188131</v>
      </c>
      <c r="Q1036" s="2">
        <f t="shared" si="717"/>
        <v>0.78222299182811739</v>
      </c>
      <c r="R1036" s="2">
        <f t="shared" si="718"/>
        <v>16.569207920132666</v>
      </c>
      <c r="S1036" s="2">
        <f t="shared" si="719"/>
        <v>6.9239000370742847</v>
      </c>
      <c r="T1036" s="2">
        <f t="shared" si="720"/>
        <v>0.18059838338361672</v>
      </c>
      <c r="U1036" s="2">
        <f t="shared" si="721"/>
        <v>3.9922565806854085</v>
      </c>
      <c r="V1036" s="2">
        <f t="shared" si="722"/>
        <v>9.8216882341318748</v>
      </c>
      <c r="W1036" s="2">
        <f t="shared" si="722"/>
        <v>2.8593819028653757</v>
      </c>
      <c r="X1036" s="2">
        <f t="shared" si="722"/>
        <v>0.6223817674443386</v>
      </c>
      <c r="Y1036" s="2">
        <f t="shared" si="722"/>
        <v>0.15262616911645546</v>
      </c>
      <c r="Z1036" s="2">
        <f t="shared" si="722"/>
        <v>100</v>
      </c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</row>
    <row r="1037" spans="2:78" x14ac:dyDescent="0.2">
      <c r="B1037"/>
      <c r="C1037" t="s">
        <v>653</v>
      </c>
      <c r="D1037">
        <v>52.617899999999999</v>
      </c>
      <c r="E1037">
        <v>0.67749999999999999</v>
      </c>
      <c r="F1037">
        <v>15.4549</v>
      </c>
      <c r="G1037">
        <v>6.0594999999999999</v>
      </c>
      <c r="H1037">
        <v>0.15609999999999999</v>
      </c>
      <c r="I1037">
        <v>3.5013000000000001</v>
      </c>
      <c r="J1037">
        <v>8.8754000000000008</v>
      </c>
      <c r="K1037">
        <v>2.8260000000000001</v>
      </c>
      <c r="L1037">
        <v>0.60250000000000004</v>
      </c>
      <c r="M1037">
        <v>0.1067</v>
      </c>
      <c r="N1037">
        <v>90.877799999999993</v>
      </c>
      <c r="P1037" s="2">
        <f t="shared" si="716"/>
        <v>57.89961904887663</v>
      </c>
      <c r="Q1037" s="2">
        <f t="shared" si="717"/>
        <v>0.74550660337288099</v>
      </c>
      <c r="R1037" s="2">
        <f t="shared" si="718"/>
        <v>17.00624354902958</v>
      </c>
      <c r="S1037" s="2">
        <f t="shared" si="719"/>
        <v>6.6677450378420255</v>
      </c>
      <c r="T1037" s="2">
        <f t="shared" si="720"/>
        <v>0.17176912293211324</v>
      </c>
      <c r="U1037" s="2">
        <f t="shared" si="721"/>
        <v>3.8527561186560413</v>
      </c>
      <c r="V1037" s="2">
        <f t="shared" si="722"/>
        <v>9.766301560997297</v>
      </c>
      <c r="W1037" s="2">
        <f t="shared" si="722"/>
        <v>3.1096703485339656</v>
      </c>
      <c r="X1037" s="2">
        <f t="shared" si="722"/>
        <v>0.66297819709544037</v>
      </c>
      <c r="Y1037" s="2">
        <f t="shared" si="722"/>
        <v>0.11741041266403898</v>
      </c>
      <c r="Z1037" s="2">
        <f t="shared" si="722"/>
        <v>100</v>
      </c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8DC2D-B5A5-0648-97EB-AE1D56D56C72}">
  <dimension ref="A1:AO432"/>
  <sheetViews>
    <sheetView zoomScale="68" workbookViewId="0">
      <pane xSplit="2" ySplit="2" topLeftCell="D107" activePane="bottomRight" state="frozen"/>
      <selection pane="topRight" activeCell="C1" sqref="C1"/>
      <selection pane="bottomLeft" activeCell="A3" sqref="A3"/>
      <selection pane="bottomRight" activeCell="I141" sqref="I141"/>
    </sheetView>
  </sheetViews>
  <sheetFormatPr baseColWidth="10" defaultColWidth="11.1640625" defaultRowHeight="16" x14ac:dyDescent="0.2"/>
  <cols>
    <col min="2" max="2" width="13" style="11" customWidth="1"/>
    <col min="15" max="41" width="10.83203125" style="1"/>
  </cols>
  <sheetData>
    <row r="1" spans="1:41" x14ac:dyDescent="0.2">
      <c r="Q1" t="s">
        <v>533</v>
      </c>
      <c r="R1"/>
      <c r="S1"/>
      <c r="T1"/>
      <c r="U1"/>
      <c r="V1"/>
      <c r="W1"/>
      <c r="X1"/>
      <c r="Y1"/>
      <c r="Z1"/>
      <c r="AA1"/>
      <c r="AD1" t="s">
        <v>534</v>
      </c>
      <c r="AE1"/>
      <c r="AF1"/>
      <c r="AG1"/>
      <c r="AH1"/>
      <c r="AI1"/>
      <c r="AJ1"/>
      <c r="AK1"/>
      <c r="AL1"/>
      <c r="AM1"/>
    </row>
    <row r="2" spans="1:41" ht="19" thickBot="1" x14ac:dyDescent="0.3">
      <c r="A2" s="13" t="s">
        <v>399</v>
      </c>
      <c r="B2" s="23" t="s">
        <v>400</v>
      </c>
      <c r="C2" s="14" t="s">
        <v>401</v>
      </c>
      <c r="D2" s="13" t="s">
        <v>538</v>
      </c>
      <c r="E2" s="13" t="s">
        <v>539</v>
      </c>
      <c r="F2" s="13" t="s">
        <v>540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541</v>
      </c>
      <c r="L2" s="14" t="s">
        <v>542</v>
      </c>
      <c r="M2" s="14" t="s">
        <v>543</v>
      </c>
      <c r="N2" s="13" t="s">
        <v>14</v>
      </c>
      <c r="O2" s="19" t="s">
        <v>402</v>
      </c>
      <c r="P2" s="19"/>
      <c r="Q2" s="13" t="s">
        <v>538</v>
      </c>
      <c r="R2" s="13" t="s">
        <v>539</v>
      </c>
      <c r="S2" s="13" t="s">
        <v>540</v>
      </c>
      <c r="T2" s="13" t="s">
        <v>10</v>
      </c>
      <c r="U2" s="13" t="s">
        <v>11</v>
      </c>
      <c r="V2" s="13" t="s">
        <v>12</v>
      </c>
      <c r="W2" s="13" t="s">
        <v>13</v>
      </c>
      <c r="X2" s="13" t="s">
        <v>541</v>
      </c>
      <c r="Y2" s="14" t="s">
        <v>542</v>
      </c>
      <c r="Z2" s="14" t="s">
        <v>543</v>
      </c>
      <c r="AA2" s="14" t="s">
        <v>14</v>
      </c>
      <c r="AB2" s="19" t="s">
        <v>402</v>
      </c>
      <c r="AC2" s="19"/>
      <c r="AD2" s="13" t="s">
        <v>538</v>
      </c>
      <c r="AE2" s="13" t="s">
        <v>539</v>
      </c>
      <c r="AF2" s="13" t="s">
        <v>540</v>
      </c>
      <c r="AG2" s="13" t="s">
        <v>10</v>
      </c>
      <c r="AH2" s="13" t="s">
        <v>11</v>
      </c>
      <c r="AI2" s="13" t="s">
        <v>12</v>
      </c>
      <c r="AJ2" s="13" t="s">
        <v>13</v>
      </c>
      <c r="AK2" s="13" t="s">
        <v>541</v>
      </c>
      <c r="AL2" s="14" t="s">
        <v>542</v>
      </c>
      <c r="AM2" s="14" t="s">
        <v>543</v>
      </c>
      <c r="AN2" s="13" t="s">
        <v>14</v>
      </c>
      <c r="AO2" s="19" t="s">
        <v>403</v>
      </c>
    </row>
    <row r="3" spans="1:41" x14ac:dyDescent="0.2">
      <c r="A3" t="s">
        <v>536</v>
      </c>
      <c r="B3" s="11" t="s">
        <v>15</v>
      </c>
      <c r="C3" t="s">
        <v>170</v>
      </c>
      <c r="D3" s="2">
        <v>54.793900000000001</v>
      </c>
      <c r="E3" s="2">
        <v>0.24490000000000001</v>
      </c>
      <c r="F3" s="2">
        <v>25.1508</v>
      </c>
      <c r="G3" s="2">
        <v>2.3542000000000001</v>
      </c>
      <c r="H3" s="2">
        <v>7.2099999999999997E-2</v>
      </c>
      <c r="I3" s="2">
        <v>0.77080000000000004</v>
      </c>
      <c r="J3" s="2">
        <v>10.997199999999999</v>
      </c>
      <c r="K3" s="2">
        <v>4.6761999999999997</v>
      </c>
      <c r="L3" s="2">
        <v>0.2571</v>
      </c>
      <c r="M3" s="2">
        <v>8.2900000000000001E-2</v>
      </c>
      <c r="N3" s="2">
        <v>99.4</v>
      </c>
      <c r="O3" s="5">
        <v>56.513775423985109</v>
      </c>
      <c r="P3" s="3"/>
      <c r="Q3" s="2">
        <f>AVERAGE(D3:D10)</f>
        <v>55.106012500000006</v>
      </c>
      <c r="R3" s="2">
        <f t="shared" ref="R3:AB3" si="0">AVERAGE(E3:E10)</f>
        <v>0.110975</v>
      </c>
      <c r="S3" s="2">
        <f t="shared" si="0"/>
        <v>26.758125</v>
      </c>
      <c r="T3" s="2">
        <f t="shared" si="0"/>
        <v>1.4861374999999999</v>
      </c>
      <c r="U3" s="2">
        <f t="shared" si="0"/>
        <v>2.3612499999999998E-2</v>
      </c>
      <c r="V3" s="2">
        <f t="shared" si="0"/>
        <v>0.2804875</v>
      </c>
      <c r="W3" s="2">
        <f t="shared" si="0"/>
        <v>10.904387499999999</v>
      </c>
      <c r="X3" s="2">
        <f t="shared" si="0"/>
        <v>4.8306750000000003</v>
      </c>
      <c r="Y3" s="2">
        <f t="shared" si="0"/>
        <v>0.18305000000000002</v>
      </c>
      <c r="Z3" s="2">
        <f t="shared" si="0"/>
        <v>4.9137500000000001E-2</v>
      </c>
      <c r="AA3" s="2">
        <f t="shared" si="0"/>
        <v>99.734937500000001</v>
      </c>
      <c r="AB3" s="10">
        <f t="shared" si="0"/>
        <v>55.462100654778823</v>
      </c>
      <c r="AC3" s="2"/>
      <c r="AD3" s="2">
        <f t="shared" ref="AD3:AO3" si="1">_xlfn.STDEV.P(D3:D10)</f>
        <v>0.82841319466420271</v>
      </c>
      <c r="AE3" s="2">
        <f t="shared" si="1"/>
        <v>6.4576500176147647E-2</v>
      </c>
      <c r="AF3" s="2">
        <f t="shared" si="1"/>
        <v>1.0941187741168688</v>
      </c>
      <c r="AG3" s="2">
        <f t="shared" si="1"/>
        <v>0.3580628434280082</v>
      </c>
      <c r="AH3" s="2">
        <f t="shared" si="1"/>
        <v>2.6793909639132547E-2</v>
      </c>
      <c r="AI3" s="2">
        <f t="shared" si="1"/>
        <v>0.19619006369780811</v>
      </c>
      <c r="AJ3" s="2">
        <f t="shared" si="1"/>
        <v>0.72574420500183834</v>
      </c>
      <c r="AK3" s="2">
        <f t="shared" si="1"/>
        <v>0.24107495592657488</v>
      </c>
      <c r="AL3" s="2">
        <f t="shared" si="1"/>
        <v>3.7484163322661898E-2</v>
      </c>
      <c r="AM3" s="2">
        <f t="shared" si="1"/>
        <v>1.7236294374081699E-2</v>
      </c>
      <c r="AN3" s="2">
        <f t="shared" si="1"/>
        <v>0.54816688594236473</v>
      </c>
      <c r="AO3" s="10">
        <f t="shared" si="1"/>
        <v>2.7791214977815395</v>
      </c>
    </row>
    <row r="4" spans="1:41" x14ac:dyDescent="0.2">
      <c r="C4" t="s">
        <v>171</v>
      </c>
      <c r="D4" s="2">
        <v>55.337299999999999</v>
      </c>
      <c r="E4" s="2">
        <v>0.13500000000000001</v>
      </c>
      <c r="F4" s="2">
        <v>26.838100000000001</v>
      </c>
      <c r="G4" s="2">
        <v>1.2551000000000001</v>
      </c>
      <c r="H4" s="2">
        <v>8.6999999999999994E-3</v>
      </c>
      <c r="I4" s="2">
        <v>0.1668</v>
      </c>
      <c r="J4" s="2">
        <v>11.135</v>
      </c>
      <c r="K4" s="2">
        <v>4.8282999999999996</v>
      </c>
      <c r="L4" s="2">
        <v>0.182</v>
      </c>
      <c r="M4" s="2">
        <v>4.4400000000000002E-2</v>
      </c>
      <c r="N4" s="2">
        <v>99.930700000000002</v>
      </c>
      <c r="O4" s="5">
        <v>56.032574796119796</v>
      </c>
      <c r="P4" s="3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0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10"/>
    </row>
    <row r="5" spans="1:41" x14ac:dyDescent="0.2">
      <c r="C5" t="s">
        <v>172</v>
      </c>
      <c r="D5" s="2">
        <v>54.555300000000003</v>
      </c>
      <c r="E5" s="2">
        <v>4.53E-2</v>
      </c>
      <c r="F5" s="2">
        <v>27.439599999999999</v>
      </c>
      <c r="G5" s="2">
        <v>1.2434000000000001</v>
      </c>
      <c r="H5" s="2">
        <v>1.4E-3</v>
      </c>
      <c r="I5" s="2">
        <v>0.18820000000000001</v>
      </c>
      <c r="J5" s="2">
        <v>11.1853</v>
      </c>
      <c r="K5" s="2">
        <v>4.7469999999999999</v>
      </c>
      <c r="L5" s="2">
        <v>0.15090000000000001</v>
      </c>
      <c r="M5" s="2">
        <v>1.9900000000000001E-2</v>
      </c>
      <c r="N5" s="2">
        <v>99.576400000000007</v>
      </c>
      <c r="O5" s="5">
        <v>56.561266801694671</v>
      </c>
      <c r="P5" s="3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0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10"/>
    </row>
    <row r="6" spans="1:41" x14ac:dyDescent="0.2">
      <c r="C6" t="s">
        <v>173</v>
      </c>
      <c r="D6" s="2">
        <v>55.06</v>
      </c>
      <c r="E6" s="2">
        <v>7.1999999999999995E-2</v>
      </c>
      <c r="F6" s="2">
        <v>27.300999999999998</v>
      </c>
      <c r="G6" s="2">
        <v>1.3067</v>
      </c>
      <c r="H6" s="2">
        <v>4.6199999999999998E-2</v>
      </c>
      <c r="I6" s="2">
        <v>0.1749</v>
      </c>
      <c r="J6" s="2">
        <v>10.8423</v>
      </c>
      <c r="K6" s="2">
        <v>4.8977000000000004</v>
      </c>
      <c r="L6" s="2">
        <v>0.17100000000000001</v>
      </c>
      <c r="M6" s="2">
        <v>5.0999999999999997E-2</v>
      </c>
      <c r="N6" s="2">
        <v>99.922700000000006</v>
      </c>
      <c r="O6" s="5">
        <v>55.022374894613606</v>
      </c>
      <c r="P6" s="3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10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10"/>
    </row>
    <row r="7" spans="1:41" x14ac:dyDescent="0.2">
      <c r="C7" t="s">
        <v>190</v>
      </c>
      <c r="D7" s="2">
        <v>55.850999999999999</v>
      </c>
      <c r="E7" s="2">
        <v>0.10539999999999999</v>
      </c>
      <c r="F7" s="2">
        <v>26.6264</v>
      </c>
      <c r="G7" s="2">
        <v>1.4896</v>
      </c>
      <c r="H7" s="2">
        <v>-1.8800000000000001E-2</v>
      </c>
      <c r="I7" s="2">
        <v>0.21299999999999999</v>
      </c>
      <c r="J7" s="2">
        <v>10.303699999999999</v>
      </c>
      <c r="K7" s="2">
        <v>5.2854000000000001</v>
      </c>
      <c r="L7" s="2">
        <v>0.18820000000000001</v>
      </c>
      <c r="M7" s="2">
        <v>3.3799999999999997E-2</v>
      </c>
      <c r="N7" s="2">
        <v>100.0964</v>
      </c>
      <c r="O7" s="5">
        <v>51.860143126330811</v>
      </c>
      <c r="P7" s="3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10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10"/>
    </row>
    <row r="8" spans="1:41" x14ac:dyDescent="0.2">
      <c r="C8" t="s">
        <v>174</v>
      </c>
      <c r="D8" s="2">
        <v>54.339599999999997</v>
      </c>
      <c r="E8" s="2">
        <v>4.7500000000000001E-2</v>
      </c>
      <c r="F8" s="2">
        <v>27.572199999999999</v>
      </c>
      <c r="G8" s="2">
        <v>1.2166999999999999</v>
      </c>
      <c r="H8" s="2">
        <v>2.4500000000000001E-2</v>
      </c>
      <c r="I8" s="2">
        <v>0.15049999999999999</v>
      </c>
      <c r="J8" s="2">
        <v>11.196</v>
      </c>
      <c r="K8" s="2">
        <v>4.6755000000000004</v>
      </c>
      <c r="L8" s="2">
        <v>0.1507</v>
      </c>
      <c r="M8" s="2">
        <v>5.62E-2</v>
      </c>
      <c r="N8" s="2">
        <v>99.429400000000001</v>
      </c>
      <c r="O8" s="5">
        <v>56.957216002571904</v>
      </c>
      <c r="P8" s="3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0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10"/>
    </row>
    <row r="9" spans="1:41" x14ac:dyDescent="0.2">
      <c r="C9" t="s">
        <v>177</v>
      </c>
      <c r="D9" s="2">
        <v>54.1051</v>
      </c>
      <c r="E9" s="2">
        <v>6.9699999999999998E-2</v>
      </c>
      <c r="F9" s="2">
        <v>28.223099999999999</v>
      </c>
      <c r="G9" s="2">
        <v>1.3478000000000001</v>
      </c>
      <c r="H9" s="2">
        <v>1.44E-2</v>
      </c>
      <c r="I9" s="2">
        <v>0.20830000000000001</v>
      </c>
      <c r="J9" s="2">
        <v>12.1287</v>
      </c>
      <c r="K9" s="2">
        <v>4.4588000000000001</v>
      </c>
      <c r="L9" s="2">
        <v>0.1404</v>
      </c>
      <c r="M9" s="2">
        <v>5.74E-2</v>
      </c>
      <c r="N9" s="2">
        <v>100.7538</v>
      </c>
      <c r="O9" s="5">
        <v>60.050751510920563</v>
      </c>
      <c r="P9" s="3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10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10"/>
    </row>
    <row r="10" spans="1:41" x14ac:dyDescent="0.2">
      <c r="C10" t="s">
        <v>175</v>
      </c>
      <c r="D10" s="2">
        <v>56.805900000000001</v>
      </c>
      <c r="E10" s="2">
        <v>0.16800000000000001</v>
      </c>
      <c r="F10" s="2">
        <v>24.913799999999998</v>
      </c>
      <c r="G10" s="2">
        <v>1.6756</v>
      </c>
      <c r="H10" s="2">
        <v>4.0399999999999998E-2</v>
      </c>
      <c r="I10" s="2">
        <v>0.37140000000000001</v>
      </c>
      <c r="J10" s="2">
        <v>9.4468999999999994</v>
      </c>
      <c r="K10" s="2">
        <v>5.0765000000000002</v>
      </c>
      <c r="L10" s="2">
        <v>0.22409999999999999</v>
      </c>
      <c r="M10" s="2">
        <v>4.7500000000000001E-2</v>
      </c>
      <c r="N10" s="2">
        <v>98.770099999999999</v>
      </c>
      <c r="O10" s="5">
        <v>50.698702681994114</v>
      </c>
      <c r="P10" s="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10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10"/>
    </row>
    <row r="11" spans="1:41" x14ac:dyDescent="0.2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/>
      <c r="P11" s="3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0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10"/>
    </row>
    <row r="12" spans="1:41" x14ac:dyDescent="0.2">
      <c r="B12" s="11" t="s">
        <v>19</v>
      </c>
      <c r="C12" t="s">
        <v>53</v>
      </c>
      <c r="D12" s="2">
        <v>50.322099999999999</v>
      </c>
      <c r="E12" s="2">
        <v>6.3500000000000001E-2</v>
      </c>
      <c r="F12" s="2">
        <v>30.051200000000001</v>
      </c>
      <c r="G12" s="2">
        <v>1.5150999999999999</v>
      </c>
      <c r="H12" s="2">
        <v>-1.4E-3</v>
      </c>
      <c r="I12" s="2">
        <v>0.14960000000000001</v>
      </c>
      <c r="J12" s="2">
        <v>13.656599999999999</v>
      </c>
      <c r="K12" s="2">
        <v>3.5207000000000002</v>
      </c>
      <c r="L12" s="2">
        <v>0.1031</v>
      </c>
      <c r="M12" s="2">
        <v>4.1000000000000002E-2</v>
      </c>
      <c r="N12" s="2">
        <v>99.422799999999995</v>
      </c>
      <c r="O12" s="5">
        <v>68.188507539141185</v>
      </c>
      <c r="P12" s="3"/>
      <c r="Q12" s="2">
        <f>AVERAGE(D12:D21)</f>
        <v>51.274909999999998</v>
      </c>
      <c r="R12" s="2">
        <f t="shared" ref="R12:AB12" si="2">AVERAGE(E12:E21)</f>
        <v>0.17002</v>
      </c>
      <c r="S12" s="2">
        <f t="shared" si="2"/>
        <v>28.517980000000001</v>
      </c>
      <c r="T12" s="2">
        <f t="shared" si="2"/>
        <v>1.9753600000000002</v>
      </c>
      <c r="U12" s="2">
        <f t="shared" si="2"/>
        <v>3.065E-2</v>
      </c>
      <c r="V12" s="2">
        <f t="shared" si="2"/>
        <v>0.50756000000000001</v>
      </c>
      <c r="W12" s="2">
        <f t="shared" si="2"/>
        <v>13.233479999999997</v>
      </c>
      <c r="X12" s="2">
        <f t="shared" si="2"/>
        <v>3.4944699999999997</v>
      </c>
      <c r="Y12" s="2">
        <f t="shared" si="2"/>
        <v>0.14921999999999999</v>
      </c>
      <c r="Z12" s="2">
        <f t="shared" si="2"/>
        <v>5.3019999999999998E-2</v>
      </c>
      <c r="AA12" s="2">
        <f t="shared" si="2"/>
        <v>99.409289999999999</v>
      </c>
      <c r="AB12" s="10">
        <f t="shared" si="2"/>
        <v>67.660973872089258</v>
      </c>
      <c r="AC12" s="2"/>
      <c r="AD12" s="2">
        <f t="shared" ref="AD12:AO12" si="3">_xlfn.STDEV.P(D12:D21)</f>
        <v>0.59629410939569116</v>
      </c>
      <c r="AE12" s="2">
        <f t="shared" si="3"/>
        <v>0.14548058152207113</v>
      </c>
      <c r="AF12" s="2">
        <f t="shared" si="3"/>
        <v>1.3782537370165193</v>
      </c>
      <c r="AG12" s="2">
        <f t="shared" si="3"/>
        <v>0.55546487773755659</v>
      </c>
      <c r="AH12" s="2">
        <f t="shared" si="3"/>
        <v>3.1947214276052308E-2</v>
      </c>
      <c r="AI12" s="2">
        <f t="shared" si="3"/>
        <v>0.40000032799986551</v>
      </c>
      <c r="AJ12" s="2">
        <f t="shared" si="3"/>
        <v>0.50538742722786423</v>
      </c>
      <c r="AK12" s="2">
        <f t="shared" si="3"/>
        <v>0.16878547952949036</v>
      </c>
      <c r="AL12" s="2">
        <f t="shared" si="3"/>
        <v>5.6427099872313161E-2</v>
      </c>
      <c r="AM12" s="2">
        <f t="shared" si="3"/>
        <v>3.73376967688153E-2</v>
      </c>
      <c r="AN12" s="2">
        <f t="shared" si="3"/>
        <v>0.50283472523285533</v>
      </c>
      <c r="AO12" s="10">
        <f t="shared" si="3"/>
        <v>1.3350211795969726</v>
      </c>
    </row>
    <row r="13" spans="1:41" x14ac:dyDescent="0.2">
      <c r="C13" t="s">
        <v>110</v>
      </c>
      <c r="D13" s="2">
        <v>51.500900000000001</v>
      </c>
      <c r="E13" s="2">
        <v>0.48209999999999997</v>
      </c>
      <c r="F13" s="2">
        <v>26.4833</v>
      </c>
      <c r="G13" s="2">
        <v>3.2673999999999999</v>
      </c>
      <c r="H13" s="2">
        <v>9.6600000000000005E-2</v>
      </c>
      <c r="I13" s="2">
        <v>1.2310000000000001</v>
      </c>
      <c r="J13" s="2">
        <v>12.8345</v>
      </c>
      <c r="K13" s="2">
        <v>3.2151000000000001</v>
      </c>
      <c r="L13" s="2">
        <v>0.24399999999999999</v>
      </c>
      <c r="M13" s="2">
        <v>0.1449</v>
      </c>
      <c r="N13" s="2">
        <v>99.499899999999997</v>
      </c>
      <c r="O13" s="10">
        <v>68.808115032593108</v>
      </c>
      <c r="P13" s="3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10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10"/>
    </row>
    <row r="14" spans="1:41" x14ac:dyDescent="0.2">
      <c r="C14" t="s">
        <v>69</v>
      </c>
      <c r="D14" s="2">
        <v>50.6721</v>
      </c>
      <c r="E14" s="2">
        <v>0.10979999999999999</v>
      </c>
      <c r="F14" s="2">
        <v>29.601299999999998</v>
      </c>
      <c r="G14" s="2">
        <v>1.5902000000000001</v>
      </c>
      <c r="H14" s="2">
        <v>-2.46E-2</v>
      </c>
      <c r="I14" s="2">
        <v>0.30199999999999999</v>
      </c>
      <c r="J14" s="2">
        <v>13.751899999999999</v>
      </c>
      <c r="K14" s="2">
        <v>3.3026</v>
      </c>
      <c r="L14" s="2">
        <v>0.123</v>
      </c>
      <c r="M14" s="2">
        <v>3.7100000000000001E-2</v>
      </c>
      <c r="N14" s="2">
        <v>99.49</v>
      </c>
      <c r="O14" s="5">
        <v>69.706328664946867</v>
      </c>
      <c r="P14" s="3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10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10"/>
    </row>
    <row r="15" spans="1:41" x14ac:dyDescent="0.2">
      <c r="C15" t="s">
        <v>72</v>
      </c>
      <c r="D15" s="2">
        <v>50.684399999999997</v>
      </c>
      <c r="E15" s="2">
        <v>8.5400000000000004E-2</v>
      </c>
      <c r="F15" s="2">
        <v>28.699000000000002</v>
      </c>
      <c r="G15" s="2">
        <v>1.7643</v>
      </c>
      <c r="H15" s="2">
        <v>2.0199999999999999E-2</v>
      </c>
      <c r="I15" s="2">
        <v>0.38740000000000002</v>
      </c>
      <c r="J15" s="2">
        <v>13.2103</v>
      </c>
      <c r="K15" s="2">
        <v>3.6999</v>
      </c>
      <c r="L15" s="2">
        <v>0.1062</v>
      </c>
      <c r="M15" s="2">
        <v>3.9E-2</v>
      </c>
      <c r="N15" s="2">
        <v>98.696200000000005</v>
      </c>
      <c r="O15" s="5">
        <v>66.364413993973102</v>
      </c>
      <c r="P15" s="3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10"/>
      <c r="AC15" s="2" t="s">
        <v>404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10"/>
    </row>
    <row r="16" spans="1:41" x14ac:dyDescent="0.2">
      <c r="C16" t="s">
        <v>51</v>
      </c>
      <c r="D16" s="2">
        <v>51.962800000000001</v>
      </c>
      <c r="E16" s="2">
        <v>8.9800000000000005E-2</v>
      </c>
      <c r="F16" s="2">
        <v>28.637799999999999</v>
      </c>
      <c r="G16" s="2">
        <v>1.9583999999999999</v>
      </c>
      <c r="H16" s="2">
        <v>1.83E-2</v>
      </c>
      <c r="I16" s="2">
        <v>0.2334</v>
      </c>
      <c r="J16" s="2">
        <v>12.507999999999999</v>
      </c>
      <c r="K16" s="2">
        <v>3.6677</v>
      </c>
      <c r="L16" s="2">
        <v>0.12509999999999999</v>
      </c>
      <c r="M16" s="2">
        <v>1.01E-2</v>
      </c>
      <c r="N16" s="2">
        <v>99.211699999999993</v>
      </c>
      <c r="O16" s="5">
        <v>65.332546188996986</v>
      </c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10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10"/>
    </row>
    <row r="17" spans="2:41" x14ac:dyDescent="0.2">
      <c r="C17" t="s">
        <v>110</v>
      </c>
      <c r="D17" s="2">
        <v>51.083300000000001</v>
      </c>
      <c r="E17" s="2">
        <v>5.21E-2</v>
      </c>
      <c r="F17" s="2">
        <v>29.706600000000002</v>
      </c>
      <c r="G17" s="2">
        <v>1.5827</v>
      </c>
      <c r="H17" s="2">
        <v>5.3199999999999997E-2</v>
      </c>
      <c r="I17" s="2">
        <v>0.2069</v>
      </c>
      <c r="J17" s="2">
        <v>13.6434</v>
      </c>
      <c r="K17" s="2">
        <v>3.5554000000000001</v>
      </c>
      <c r="L17" s="2">
        <v>0.1011</v>
      </c>
      <c r="M17" s="2">
        <v>2.7099999999999999E-2</v>
      </c>
      <c r="N17" s="2">
        <v>100.0119</v>
      </c>
      <c r="O17" s="5">
        <v>67.954326814659723</v>
      </c>
      <c r="P17" s="3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10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10"/>
    </row>
    <row r="18" spans="2:41" x14ac:dyDescent="0.2">
      <c r="C18" t="s">
        <v>69</v>
      </c>
      <c r="D18" s="2">
        <v>51.8795</v>
      </c>
      <c r="E18" s="2">
        <v>0.36070000000000002</v>
      </c>
      <c r="F18" s="2">
        <v>26.130199999999999</v>
      </c>
      <c r="G18" s="2">
        <v>2.6703999999999999</v>
      </c>
      <c r="H18" s="2">
        <v>3.8199999999999998E-2</v>
      </c>
      <c r="I18" s="2">
        <v>1.1689000000000001</v>
      </c>
      <c r="J18" s="2">
        <v>12.5997</v>
      </c>
      <c r="K18" s="2">
        <v>3.3624000000000001</v>
      </c>
      <c r="L18" s="2">
        <v>0.2429</v>
      </c>
      <c r="M18" s="2">
        <v>9.3700000000000006E-2</v>
      </c>
      <c r="N18" s="2">
        <v>98.546599999999998</v>
      </c>
      <c r="O18" s="5">
        <v>67.434500393284026</v>
      </c>
      <c r="P18" s="3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10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10"/>
    </row>
    <row r="19" spans="2:41" x14ac:dyDescent="0.2">
      <c r="C19" t="s">
        <v>70</v>
      </c>
      <c r="D19" s="2">
        <v>51.268599999999999</v>
      </c>
      <c r="E19" s="2">
        <v>0.107</v>
      </c>
      <c r="F19" s="2">
        <v>29.229199999999999</v>
      </c>
      <c r="G19" s="2">
        <v>1.5772999999999999</v>
      </c>
      <c r="H19" s="2">
        <v>2.6700000000000002E-2</v>
      </c>
      <c r="I19" s="2">
        <v>0.33450000000000002</v>
      </c>
      <c r="J19" s="2">
        <v>13.778499999999999</v>
      </c>
      <c r="K19" s="2">
        <v>3.3614999999999999</v>
      </c>
      <c r="L19" s="2">
        <v>0.1211</v>
      </c>
      <c r="M19" s="2">
        <v>6.4299999999999996E-2</v>
      </c>
      <c r="N19" s="2">
        <v>99.868700000000004</v>
      </c>
      <c r="O19" s="5">
        <v>69.372822852436499</v>
      </c>
      <c r="P19" s="3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10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10"/>
    </row>
    <row r="20" spans="2:41" x14ac:dyDescent="0.2">
      <c r="C20" t="s">
        <v>71</v>
      </c>
      <c r="D20" s="2">
        <v>51.1096</v>
      </c>
      <c r="E20" s="2">
        <v>4.9599999999999998E-2</v>
      </c>
      <c r="F20" s="2">
        <v>29.659700000000001</v>
      </c>
      <c r="G20" s="2">
        <v>1.5915999999999999</v>
      </c>
      <c r="H20" s="2">
        <v>0.02</v>
      </c>
      <c r="I20" s="2">
        <v>0.1719</v>
      </c>
      <c r="J20" s="2">
        <v>13.6989</v>
      </c>
      <c r="K20" s="2">
        <v>3.7339000000000002</v>
      </c>
      <c r="L20" s="2">
        <v>0.1111</v>
      </c>
      <c r="M20" s="2">
        <v>3.09E-2</v>
      </c>
      <c r="N20" s="2">
        <v>100.17700000000001</v>
      </c>
      <c r="O20" s="5">
        <v>66.96821010611832</v>
      </c>
      <c r="P20" s="3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10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10"/>
    </row>
    <row r="21" spans="2:41" x14ac:dyDescent="0.2">
      <c r="C21" t="s">
        <v>20</v>
      </c>
      <c r="D21" s="2">
        <v>52.265799999999999</v>
      </c>
      <c r="E21" s="2">
        <v>0.30020000000000002</v>
      </c>
      <c r="F21" s="2">
        <v>26.9815</v>
      </c>
      <c r="G21" s="2">
        <v>2.2362000000000002</v>
      </c>
      <c r="H21" s="2">
        <v>5.9299999999999999E-2</v>
      </c>
      <c r="I21" s="2">
        <v>0.89</v>
      </c>
      <c r="J21" s="2">
        <v>12.653</v>
      </c>
      <c r="K21" s="2">
        <v>3.5255000000000001</v>
      </c>
      <c r="L21" s="2">
        <v>0.21460000000000001</v>
      </c>
      <c r="M21" s="2">
        <v>4.2099999999999999E-2</v>
      </c>
      <c r="N21" s="2">
        <v>99.168099999999995</v>
      </c>
      <c r="O21" s="5">
        <v>66.479967134742722</v>
      </c>
      <c r="P21" s="3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10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10"/>
    </row>
    <row r="22" spans="2:41" x14ac:dyDescent="0.2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/>
      <c r="P22" s="3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10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10"/>
    </row>
    <row r="23" spans="2:41" x14ac:dyDescent="0.2">
      <c r="B23" s="11" t="s">
        <v>28</v>
      </c>
      <c r="C23" t="s">
        <v>21</v>
      </c>
      <c r="D23" s="2">
        <v>58.749099999999999</v>
      </c>
      <c r="E23" s="2">
        <v>0.70489999999999997</v>
      </c>
      <c r="F23" s="2">
        <v>21.660299999999999</v>
      </c>
      <c r="G23" s="2">
        <v>3.4716999999999998</v>
      </c>
      <c r="H23" s="2">
        <v>0.1187</v>
      </c>
      <c r="I23" s="2">
        <v>1.7293000000000001</v>
      </c>
      <c r="J23" s="2">
        <v>9.2691999999999997</v>
      </c>
      <c r="K23" s="2">
        <v>3.4980000000000002</v>
      </c>
      <c r="L23" s="2">
        <v>0.75360000000000005</v>
      </c>
      <c r="M23" s="2">
        <v>0.21079999999999999</v>
      </c>
      <c r="N23" s="2">
        <v>100.16549999999999</v>
      </c>
      <c r="O23" s="5">
        <v>59.420855822146734</v>
      </c>
      <c r="P23" s="3"/>
      <c r="Q23" s="2">
        <f t="shared" ref="Q23:AB23" si="4">AVERAGE(D23:D31)</f>
        <v>55.458111111111101</v>
      </c>
      <c r="R23" s="2">
        <f t="shared" si="4"/>
        <v>0.42125555555555549</v>
      </c>
      <c r="S23" s="2">
        <f t="shared" si="4"/>
        <v>24.953766666666667</v>
      </c>
      <c r="T23" s="2">
        <f t="shared" si="4"/>
        <v>2.5645222222222221</v>
      </c>
      <c r="U23" s="2">
        <f t="shared" si="4"/>
        <v>8.8255555555555559E-2</v>
      </c>
      <c r="V23" s="2">
        <f t="shared" si="4"/>
        <v>1.1226666666666665</v>
      </c>
      <c r="W23" s="2">
        <f t="shared" si="4"/>
        <v>11.339555555555556</v>
      </c>
      <c r="X23" s="2">
        <f t="shared" si="4"/>
        <v>3.5020777777777781</v>
      </c>
      <c r="Y23" s="2">
        <f t="shared" si="4"/>
        <v>0.33108888888888888</v>
      </c>
      <c r="Z23" s="2">
        <f t="shared" si="4"/>
        <v>0.10711111111111112</v>
      </c>
      <c r="AA23" s="2">
        <f t="shared" si="4"/>
        <v>99.888388888888898</v>
      </c>
      <c r="AB23" s="10">
        <f t="shared" si="4"/>
        <v>64.049763269006476</v>
      </c>
      <c r="AC23" s="2"/>
      <c r="AD23" s="2">
        <f t="shared" ref="AD23:AO23" si="5">_xlfn.STDEV.P(D23:D31)</f>
        <v>2.0250125626191631</v>
      </c>
      <c r="AE23" s="2">
        <f t="shared" si="5"/>
        <v>0.24975688228137694</v>
      </c>
      <c r="AF23" s="2">
        <f t="shared" si="5"/>
        <v>2.7488359637409236</v>
      </c>
      <c r="AG23" s="2">
        <f t="shared" si="5"/>
        <v>0.83332761968411684</v>
      </c>
      <c r="AH23" s="2">
        <f t="shared" si="5"/>
        <v>5.1254682411812899E-2</v>
      </c>
      <c r="AI23" s="2">
        <f t="shared" si="5"/>
        <v>0.64178803354378622</v>
      </c>
      <c r="AJ23" s="2">
        <f t="shared" si="5"/>
        <v>1.3828576098556953</v>
      </c>
      <c r="AK23" s="2">
        <f t="shared" si="5"/>
        <v>0.36617746692546432</v>
      </c>
      <c r="AL23" s="2">
        <f t="shared" si="5"/>
        <v>0.19829906955821636</v>
      </c>
      <c r="AM23" s="2">
        <f t="shared" si="5"/>
        <v>5.2776561389491494E-2</v>
      </c>
      <c r="AN23" s="2">
        <f t="shared" si="5"/>
        <v>0.81504243167585999</v>
      </c>
      <c r="AO23" s="10">
        <f t="shared" si="5"/>
        <v>3.0926539080169544</v>
      </c>
    </row>
    <row r="24" spans="2:41" x14ac:dyDescent="0.2">
      <c r="C24" t="s">
        <v>109</v>
      </c>
      <c r="D24" s="2">
        <v>53.670400000000001</v>
      </c>
      <c r="E24" s="2">
        <v>0.10050000000000001</v>
      </c>
      <c r="F24" s="2">
        <v>28.6753</v>
      </c>
      <c r="G24" s="2">
        <v>1.4629000000000001</v>
      </c>
      <c r="H24" s="2">
        <v>2.5100000000000001E-2</v>
      </c>
      <c r="I24" s="2">
        <v>0.22159999999999999</v>
      </c>
      <c r="J24" s="2">
        <v>12.8323</v>
      </c>
      <c r="K24" s="2">
        <v>3.79</v>
      </c>
      <c r="L24" s="2">
        <v>0.12870000000000001</v>
      </c>
      <c r="M24" s="2">
        <v>0.10539999999999999</v>
      </c>
      <c r="N24" s="2">
        <v>101.0121</v>
      </c>
      <c r="O24" s="10">
        <v>65.169196096222137</v>
      </c>
      <c r="P24" s="3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10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10"/>
    </row>
    <row r="25" spans="2:41" x14ac:dyDescent="0.2">
      <c r="C25" t="s">
        <v>108</v>
      </c>
      <c r="D25" s="2">
        <v>57.323599999999999</v>
      </c>
      <c r="E25" s="2">
        <v>0.48630000000000001</v>
      </c>
      <c r="F25" s="2">
        <v>23.6751</v>
      </c>
      <c r="G25" s="2">
        <v>2.7812000000000001</v>
      </c>
      <c r="H25" s="2">
        <v>0.12330000000000001</v>
      </c>
      <c r="I25" s="2">
        <v>1.468</v>
      </c>
      <c r="J25" s="2">
        <v>9.8475000000000001</v>
      </c>
      <c r="K25" s="2">
        <v>3.5162</v>
      </c>
      <c r="L25" s="2">
        <v>0.39129999999999998</v>
      </c>
      <c r="M25" s="2">
        <v>0.14630000000000001</v>
      </c>
      <c r="N25" s="2">
        <v>99.758799999999994</v>
      </c>
      <c r="O25" s="10">
        <v>60.747769238939703</v>
      </c>
      <c r="P25" s="3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10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10"/>
    </row>
    <row r="26" spans="2:41" x14ac:dyDescent="0.2">
      <c r="C26" t="s">
        <v>53</v>
      </c>
      <c r="D26" s="2">
        <v>52.227899999999998</v>
      </c>
      <c r="E26" s="2">
        <v>3.8199999999999998E-2</v>
      </c>
      <c r="F26" s="2">
        <v>29.459199999999999</v>
      </c>
      <c r="G26" s="2">
        <v>1.5766</v>
      </c>
      <c r="H26" s="2">
        <v>6.0199999999999997E-2</v>
      </c>
      <c r="I26" s="2">
        <v>0.1552</v>
      </c>
      <c r="J26" s="2">
        <v>13.1555</v>
      </c>
      <c r="K26" s="2">
        <v>3.9409999999999998</v>
      </c>
      <c r="L26" s="2">
        <v>9.2899999999999996E-2</v>
      </c>
      <c r="M26" s="2">
        <v>4.9399999999999999E-2</v>
      </c>
      <c r="N26" s="2">
        <v>100.7561</v>
      </c>
      <c r="O26" s="10">
        <v>64.846317654809184</v>
      </c>
      <c r="P26" s="3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10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10"/>
    </row>
    <row r="27" spans="2:41" x14ac:dyDescent="0.2">
      <c r="C27" t="s">
        <v>70</v>
      </c>
      <c r="D27" s="2">
        <v>56.621899999999997</v>
      </c>
      <c r="E27" s="2">
        <v>0.67549999999999999</v>
      </c>
      <c r="F27" s="2">
        <v>22.010400000000001</v>
      </c>
      <c r="G27" s="2">
        <v>3.9678</v>
      </c>
      <c r="H27" s="2">
        <v>0.18029999999999999</v>
      </c>
      <c r="I27" s="2">
        <v>2.0310999999999999</v>
      </c>
      <c r="J27" s="2">
        <v>10.3825</v>
      </c>
      <c r="K27" s="2">
        <v>2.8020999999999998</v>
      </c>
      <c r="L27" s="2">
        <v>0.42480000000000001</v>
      </c>
      <c r="M27" s="2">
        <v>0.14729999999999999</v>
      </c>
      <c r="N27" s="2">
        <v>99.243700000000004</v>
      </c>
      <c r="O27" s="10">
        <v>67.186622821967418</v>
      </c>
      <c r="P27" s="3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10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10"/>
    </row>
    <row r="28" spans="2:41" x14ac:dyDescent="0.2">
      <c r="C28" t="s">
        <v>184</v>
      </c>
      <c r="D28" s="2">
        <v>53.404699999999998</v>
      </c>
      <c r="E28" s="2">
        <v>0.11219999999999999</v>
      </c>
      <c r="F28" s="2">
        <v>27.501799999999999</v>
      </c>
      <c r="G28" s="2">
        <v>1.5888</v>
      </c>
      <c r="H28" s="2">
        <v>4.8000000000000001E-2</v>
      </c>
      <c r="I28" s="2">
        <v>0.4395</v>
      </c>
      <c r="J28" s="2">
        <v>12.657400000000001</v>
      </c>
      <c r="K28" s="2">
        <v>3.8757999999999999</v>
      </c>
      <c r="L28" s="2">
        <v>9.11E-2</v>
      </c>
      <c r="M28" s="2">
        <v>3.7100000000000001E-2</v>
      </c>
      <c r="N28" s="2">
        <v>99.756399999999999</v>
      </c>
      <c r="O28" s="10">
        <v>64.345124320856257</v>
      </c>
      <c r="P28" s="3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10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10"/>
    </row>
    <row r="29" spans="2:41" x14ac:dyDescent="0.2">
      <c r="C29" t="s">
        <v>115</v>
      </c>
      <c r="D29" s="2">
        <v>54.924700000000001</v>
      </c>
      <c r="E29" s="2">
        <v>0.58009999999999995</v>
      </c>
      <c r="F29" s="2">
        <v>23.915900000000001</v>
      </c>
      <c r="G29" s="2">
        <v>3.0813000000000001</v>
      </c>
      <c r="H29" s="2">
        <v>6.9400000000000003E-2</v>
      </c>
      <c r="I29" s="2">
        <v>1.2678</v>
      </c>
      <c r="J29" s="2">
        <v>11.257400000000001</v>
      </c>
      <c r="K29" s="2">
        <v>3.17</v>
      </c>
      <c r="L29" s="2">
        <v>0.33260000000000001</v>
      </c>
      <c r="M29" s="2">
        <v>0.10299999999999999</v>
      </c>
      <c r="N29" s="2">
        <v>98.702200000000005</v>
      </c>
      <c r="O29" s="10">
        <v>66.243837118573197</v>
      </c>
      <c r="P29" s="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10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10"/>
    </row>
    <row r="30" spans="2:41" x14ac:dyDescent="0.2">
      <c r="C30" t="s">
        <v>22</v>
      </c>
      <c r="D30" s="2">
        <v>57.169199999999996</v>
      </c>
      <c r="E30" s="2">
        <v>0.47539999999999999</v>
      </c>
      <c r="F30" s="2">
        <v>22.686800000000002</v>
      </c>
      <c r="G30" s="2">
        <v>2.6061999999999999</v>
      </c>
      <c r="H30" s="2">
        <v>2.8799999999999999E-2</v>
      </c>
      <c r="I30" s="2">
        <v>1.3262</v>
      </c>
      <c r="J30" s="2">
        <v>10.206300000000001</v>
      </c>
      <c r="K30" s="2">
        <v>3.7694000000000001</v>
      </c>
      <c r="L30" s="2">
        <v>0.41720000000000002</v>
      </c>
      <c r="M30" s="2">
        <v>0.1114</v>
      </c>
      <c r="N30" s="2">
        <v>98.796899999999994</v>
      </c>
      <c r="O30" s="5">
        <v>59.94021458286246</v>
      </c>
      <c r="P30" s="3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10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10"/>
    </row>
    <row r="31" spans="2:41" x14ac:dyDescent="0.2">
      <c r="C31" t="s">
        <v>32</v>
      </c>
      <c r="D31" s="2">
        <v>55.031500000000001</v>
      </c>
      <c r="E31" s="2">
        <v>0.61819999999999997</v>
      </c>
      <c r="F31" s="2">
        <v>24.999099999999999</v>
      </c>
      <c r="G31" s="2">
        <v>2.5442</v>
      </c>
      <c r="H31" s="2">
        <v>0.14050000000000001</v>
      </c>
      <c r="I31" s="2">
        <v>1.4653</v>
      </c>
      <c r="J31" s="2">
        <v>12.447900000000001</v>
      </c>
      <c r="K31" s="2">
        <v>3.1562000000000001</v>
      </c>
      <c r="L31" s="2">
        <v>0.34760000000000002</v>
      </c>
      <c r="M31" s="2">
        <v>5.33E-2</v>
      </c>
      <c r="N31" s="2">
        <v>100.8038</v>
      </c>
      <c r="O31" s="5">
        <v>68.547931764681181</v>
      </c>
      <c r="P31" s="3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10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10"/>
    </row>
    <row r="32" spans="2:41" x14ac:dyDescent="0.2">
      <c r="C32" t="s">
        <v>69</v>
      </c>
      <c r="D32" s="2">
        <v>51.1233</v>
      </c>
      <c r="E32" s="2">
        <v>0.32119999999999999</v>
      </c>
      <c r="F32" s="2">
        <v>28.870200000000001</v>
      </c>
      <c r="G32" s="2">
        <v>2.3231999999999999</v>
      </c>
      <c r="H32" s="2">
        <v>-1.84E-2</v>
      </c>
      <c r="I32" s="2">
        <v>0.85719999999999996</v>
      </c>
      <c r="J32" s="2">
        <v>14.4003</v>
      </c>
      <c r="K32" s="2">
        <v>2.4102000000000001</v>
      </c>
      <c r="L32" s="2">
        <v>0.193</v>
      </c>
      <c r="M32" s="2">
        <v>0.1285</v>
      </c>
      <c r="N32" s="2">
        <v>100.627</v>
      </c>
      <c r="O32" s="10">
        <v>76.753147291010407</v>
      </c>
      <c r="P32" s="3" t="s">
        <v>405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10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10"/>
    </row>
    <row r="33" spans="1:41" s="13" customFormat="1" ht="17" thickBot="1" x14ac:dyDescent="0.25">
      <c r="B33" s="23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/>
      <c r="P33" s="19"/>
      <c r="AB33" s="22"/>
      <c r="AO33" s="22"/>
    </row>
    <row r="34" spans="1:41" x14ac:dyDescent="0.2">
      <c r="A34" t="s">
        <v>535</v>
      </c>
      <c r="B34" s="11" t="s">
        <v>112</v>
      </c>
      <c r="C34" t="s">
        <v>74</v>
      </c>
      <c r="D34" s="2">
        <v>48.646700000000003</v>
      </c>
      <c r="E34" s="2">
        <v>0.22650000000000001</v>
      </c>
      <c r="F34" s="2">
        <v>28.055900000000001</v>
      </c>
      <c r="G34" s="2">
        <v>2.1857000000000002</v>
      </c>
      <c r="H34" s="2">
        <v>5.6599999999999998E-2</v>
      </c>
      <c r="I34" s="2">
        <v>0.94710000000000005</v>
      </c>
      <c r="J34" s="2">
        <v>14.637</v>
      </c>
      <c r="K34" s="2">
        <v>2.5796999999999999</v>
      </c>
      <c r="L34" s="2">
        <v>0.11459999999999999</v>
      </c>
      <c r="M34" s="2">
        <v>2.35E-2</v>
      </c>
      <c r="N34" s="2">
        <v>97.473399999999998</v>
      </c>
      <c r="O34" s="5">
        <v>75.818689523709949</v>
      </c>
      <c r="P34" s="3" t="s">
        <v>405</v>
      </c>
      <c r="Q34" s="2">
        <f>AVERAGE(D34:D41)</f>
        <v>50.312775000000002</v>
      </c>
      <c r="R34" s="2">
        <f t="shared" ref="R34:AB34" si="6">AVERAGE(E34:E41)</f>
        <v>0.27687499999999998</v>
      </c>
      <c r="S34" s="2">
        <f t="shared" si="6"/>
        <v>28.4114</v>
      </c>
      <c r="T34" s="2">
        <f t="shared" si="6"/>
        <v>2.2680250000000002</v>
      </c>
      <c r="U34" s="2">
        <f t="shared" si="6"/>
        <v>5.4150000000000004E-2</v>
      </c>
      <c r="V34" s="2">
        <f t="shared" si="6"/>
        <v>0.95679999999999987</v>
      </c>
      <c r="W34" s="2">
        <f t="shared" si="6"/>
        <v>14.0421625</v>
      </c>
      <c r="X34" s="2">
        <f t="shared" si="6"/>
        <v>2.6890874999999999</v>
      </c>
      <c r="Y34" s="2">
        <f t="shared" si="6"/>
        <v>0.14698749999999999</v>
      </c>
      <c r="Z34" s="2">
        <f t="shared" si="6"/>
        <v>4.7487500000000002E-2</v>
      </c>
      <c r="AA34" s="2">
        <f t="shared" si="6"/>
        <v>99.205749999999995</v>
      </c>
      <c r="AB34" s="10">
        <f t="shared" si="6"/>
        <v>74.23415054722814</v>
      </c>
      <c r="AC34" s="2"/>
      <c r="AD34" s="2">
        <f>_xlfn.STDEV.P(D34:D41)</f>
        <v>1.8573298863893279</v>
      </c>
      <c r="AE34" s="2">
        <f t="shared" ref="AE34:AO34" si="7">_xlfn.STDEV.P(E34:E41)</f>
        <v>0.1296570452193016</v>
      </c>
      <c r="AF34" s="2">
        <f t="shared" si="7"/>
        <v>1.6745455502911826</v>
      </c>
      <c r="AG34" s="2">
        <f t="shared" si="7"/>
        <v>0.51626015910100931</v>
      </c>
      <c r="AH34" s="2">
        <f t="shared" si="7"/>
        <v>2.8612147769784765E-2</v>
      </c>
      <c r="AI34" s="2">
        <f t="shared" si="7"/>
        <v>0.34296329249644253</v>
      </c>
      <c r="AJ34" s="2">
        <f t="shared" si="7"/>
        <v>1.1545909718786778</v>
      </c>
      <c r="AK34" s="2">
        <f t="shared" si="7"/>
        <v>0.47607079157804899</v>
      </c>
      <c r="AL34" s="2">
        <f t="shared" si="7"/>
        <v>5.3480357083232004E-2</v>
      </c>
      <c r="AM34" s="2">
        <f t="shared" si="7"/>
        <v>1.975388806665665E-2</v>
      </c>
      <c r="AN34" s="2">
        <f t="shared" si="7"/>
        <v>1.1992054160985095</v>
      </c>
      <c r="AO34" s="10">
        <f t="shared" si="7"/>
        <v>4.4626351139382807</v>
      </c>
    </row>
    <row r="35" spans="1:41" x14ac:dyDescent="0.2">
      <c r="C35" t="s">
        <v>166</v>
      </c>
      <c r="D35" s="2">
        <v>47.370600000000003</v>
      </c>
      <c r="E35" s="2">
        <v>0.23180000000000001</v>
      </c>
      <c r="F35" s="2">
        <v>29.395800000000001</v>
      </c>
      <c r="G35" s="2">
        <v>2.2829000000000002</v>
      </c>
      <c r="H35" s="2">
        <v>1.7299999999999999E-2</v>
      </c>
      <c r="I35" s="2">
        <v>0.88529999999999998</v>
      </c>
      <c r="J35" s="2">
        <v>15.5246</v>
      </c>
      <c r="K35" s="2">
        <v>2.0440999999999998</v>
      </c>
      <c r="L35" s="2">
        <v>0.1191</v>
      </c>
      <c r="M35" s="2">
        <v>6.5199999999999994E-2</v>
      </c>
      <c r="N35" s="2">
        <v>97.936599999999999</v>
      </c>
      <c r="O35" s="5">
        <v>80.757875037271688</v>
      </c>
      <c r="P35" s="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10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10"/>
    </row>
    <row r="36" spans="1:41" x14ac:dyDescent="0.2">
      <c r="C36" t="s">
        <v>25</v>
      </c>
      <c r="D36" s="2">
        <v>52.070099999999996</v>
      </c>
      <c r="E36" s="2">
        <v>0.14530000000000001</v>
      </c>
      <c r="F36" s="2">
        <v>29.130299999999998</v>
      </c>
      <c r="G36" s="2">
        <v>1.6988000000000001</v>
      </c>
      <c r="H36" s="2">
        <v>1.84E-2</v>
      </c>
      <c r="I36" s="2">
        <v>0.64059999999999995</v>
      </c>
      <c r="J36" s="2">
        <v>13.115</v>
      </c>
      <c r="K36" s="2">
        <v>3.4824999999999999</v>
      </c>
      <c r="L36" s="2">
        <v>0.1236</v>
      </c>
      <c r="M36" s="2">
        <v>1.77E-2</v>
      </c>
      <c r="N36" s="2">
        <v>100.4422</v>
      </c>
      <c r="O36" s="10">
        <v>67.543947480312895</v>
      </c>
      <c r="P36" s="3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10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10"/>
    </row>
    <row r="37" spans="1:41" x14ac:dyDescent="0.2">
      <c r="C37" t="s">
        <v>27</v>
      </c>
      <c r="D37" s="2">
        <v>49.288499999999999</v>
      </c>
      <c r="E37" s="2">
        <v>0.28870000000000001</v>
      </c>
      <c r="F37" s="2">
        <v>29.4511</v>
      </c>
      <c r="G37" s="2">
        <v>2.3921999999999999</v>
      </c>
      <c r="H37" s="2">
        <v>7.3400000000000007E-2</v>
      </c>
      <c r="I37" s="2">
        <v>0.92359999999999998</v>
      </c>
      <c r="J37" s="2">
        <v>14.898</v>
      </c>
      <c r="K37" s="2">
        <v>2.3290000000000002</v>
      </c>
      <c r="L37" s="2">
        <v>0.1338</v>
      </c>
      <c r="M37" s="2">
        <v>5.1400000000000001E-2</v>
      </c>
      <c r="N37" s="2">
        <v>99.829800000000006</v>
      </c>
      <c r="O37" s="10">
        <v>77.948596059553267</v>
      </c>
      <c r="P37" s="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10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10"/>
    </row>
    <row r="38" spans="1:41" x14ac:dyDescent="0.2">
      <c r="C38" t="s">
        <v>68</v>
      </c>
      <c r="D38" s="2">
        <v>51.897300000000001</v>
      </c>
      <c r="E38" s="2">
        <v>0.19439999999999999</v>
      </c>
      <c r="F38" s="2">
        <v>29.5242</v>
      </c>
      <c r="G38" s="2">
        <v>1.7705</v>
      </c>
      <c r="H38" s="2">
        <v>3.0099999999999998E-2</v>
      </c>
      <c r="I38" s="2">
        <v>0.65539999999999998</v>
      </c>
      <c r="J38" s="2">
        <v>13.458299999999999</v>
      </c>
      <c r="K38" s="2">
        <v>3.3540000000000001</v>
      </c>
      <c r="L38" s="2">
        <v>0.1046</v>
      </c>
      <c r="M38" s="2">
        <v>3.9E-2</v>
      </c>
      <c r="N38" s="2">
        <v>101.0277</v>
      </c>
      <c r="O38" s="10">
        <v>68.918838911706658</v>
      </c>
      <c r="P38" s="3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10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10"/>
    </row>
    <row r="39" spans="1:41" x14ac:dyDescent="0.2">
      <c r="C39" t="s">
        <v>32</v>
      </c>
      <c r="D39" s="2">
        <v>49.688299999999998</v>
      </c>
      <c r="E39" s="2">
        <v>0.34599999999999997</v>
      </c>
      <c r="F39" s="2">
        <v>29.0777</v>
      </c>
      <c r="G39" s="2">
        <v>2.5897000000000001</v>
      </c>
      <c r="H39" s="2">
        <v>5.3400000000000003E-2</v>
      </c>
      <c r="I39" s="2">
        <v>1.0532999999999999</v>
      </c>
      <c r="J39" s="2">
        <v>14.4975</v>
      </c>
      <c r="K39" s="2">
        <v>2.2673000000000001</v>
      </c>
      <c r="L39" s="2">
        <v>0.1241</v>
      </c>
      <c r="M39" s="2">
        <v>6.7699999999999996E-2</v>
      </c>
      <c r="N39" s="2">
        <v>99.765000000000001</v>
      </c>
      <c r="O39" s="10">
        <v>77.941694680052251</v>
      </c>
      <c r="P39" s="3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10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10"/>
    </row>
    <row r="40" spans="1:41" x14ac:dyDescent="0.2">
      <c r="C40" t="s">
        <v>113</v>
      </c>
      <c r="D40" s="2">
        <v>50.208599999999997</v>
      </c>
      <c r="E40" s="2">
        <v>0.1978</v>
      </c>
      <c r="F40" s="2">
        <v>28.493400000000001</v>
      </c>
      <c r="G40" s="2">
        <v>1.8383</v>
      </c>
      <c r="H40" s="2">
        <v>8.5199999999999998E-2</v>
      </c>
      <c r="I40" s="2">
        <v>0.75849999999999995</v>
      </c>
      <c r="J40" s="2">
        <v>14.554399999999999</v>
      </c>
      <c r="K40" s="2">
        <v>2.7665000000000002</v>
      </c>
      <c r="L40" s="2">
        <v>0.1787</v>
      </c>
      <c r="M40" s="2">
        <v>3.9800000000000002E-2</v>
      </c>
      <c r="N40" s="2">
        <v>99.121099999999998</v>
      </c>
      <c r="O40" s="10">
        <v>74.406324963768228</v>
      </c>
      <c r="P40" s="3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10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10"/>
    </row>
    <row r="41" spans="1:41" x14ac:dyDescent="0.2">
      <c r="C41" t="s">
        <v>151</v>
      </c>
      <c r="D41" s="2">
        <v>53.332099999999997</v>
      </c>
      <c r="E41" s="2">
        <v>0.58450000000000002</v>
      </c>
      <c r="F41" s="2">
        <v>24.162800000000001</v>
      </c>
      <c r="G41" s="2">
        <v>3.3860999999999999</v>
      </c>
      <c r="H41" s="2">
        <v>9.8799999999999999E-2</v>
      </c>
      <c r="I41" s="2">
        <v>1.7906</v>
      </c>
      <c r="J41" s="2">
        <v>11.6525</v>
      </c>
      <c r="K41" s="2">
        <v>2.6896</v>
      </c>
      <c r="L41" s="2">
        <v>0.27739999999999998</v>
      </c>
      <c r="M41" s="2">
        <v>7.5600000000000001E-2</v>
      </c>
      <c r="N41" s="2">
        <v>98.050200000000004</v>
      </c>
      <c r="O41" s="5">
        <v>70.537237721450182</v>
      </c>
      <c r="P41" s="3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10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10"/>
    </row>
    <row r="42" spans="1:41" x14ac:dyDescent="0.2">
      <c r="C42" t="s">
        <v>94</v>
      </c>
      <c r="D42" s="2">
        <v>53.6768</v>
      </c>
      <c r="E42" s="2">
        <v>0.52449999999999997</v>
      </c>
      <c r="F42" s="2">
        <v>24.070699999999999</v>
      </c>
      <c r="G42" s="2">
        <v>3.6610999999999998</v>
      </c>
      <c r="H42" s="2">
        <v>9.7600000000000006E-2</v>
      </c>
      <c r="I42" s="2">
        <v>1.6454</v>
      </c>
      <c r="J42" s="2">
        <v>11.2904</v>
      </c>
      <c r="K42" s="2">
        <v>3.8532000000000002</v>
      </c>
      <c r="L42" s="2">
        <v>0.27650000000000002</v>
      </c>
      <c r="M42" s="2">
        <v>0.113</v>
      </c>
      <c r="N42" s="2">
        <v>99.209199999999996</v>
      </c>
      <c r="O42" s="5">
        <v>61.820449536609395</v>
      </c>
      <c r="P42" s="3" t="s">
        <v>406</v>
      </c>
      <c r="Q42" s="2">
        <f>AVERAGE(D42:D43)</f>
        <v>53.778449999999999</v>
      </c>
      <c r="R42" s="2">
        <f t="shared" ref="R42:AB42" si="8">AVERAGE(E42:E43)</f>
        <v>0.46429999999999999</v>
      </c>
      <c r="S42" s="2">
        <f t="shared" si="8"/>
        <v>25.076499999999999</v>
      </c>
      <c r="T42" s="2">
        <f t="shared" si="8"/>
        <v>3.0407500000000001</v>
      </c>
      <c r="U42" s="2">
        <f t="shared" si="8"/>
        <v>7.7600000000000002E-2</v>
      </c>
      <c r="V42" s="2">
        <f t="shared" si="8"/>
        <v>1.3869500000000001</v>
      </c>
      <c r="W42" s="2">
        <f t="shared" si="8"/>
        <v>11.972149999999999</v>
      </c>
      <c r="X42" s="2">
        <f t="shared" si="8"/>
        <v>4.0183999999999997</v>
      </c>
      <c r="Y42" s="2">
        <f t="shared" si="8"/>
        <v>0.27350000000000002</v>
      </c>
      <c r="Z42" s="2">
        <f t="shared" si="8"/>
        <v>8.8249999999999995E-2</v>
      </c>
      <c r="AA42" s="2">
        <f t="shared" si="8"/>
        <v>100.17689999999999</v>
      </c>
      <c r="AB42" s="10">
        <f t="shared" si="8"/>
        <v>62.19364704646371</v>
      </c>
      <c r="AC42" s="2"/>
      <c r="AD42" s="2">
        <f>_xlfn.STDEV.P(D42:D43)</f>
        <v>0.10164999999999935</v>
      </c>
      <c r="AE42" s="2">
        <f t="shared" ref="AE42:AO42" si="9">_xlfn.STDEV.P(E42:E43)</f>
        <v>6.0200000000000191E-2</v>
      </c>
      <c r="AF42" s="2">
        <f t="shared" si="9"/>
        <v>1.0058000000000007</v>
      </c>
      <c r="AG42" s="2">
        <f t="shared" si="9"/>
        <v>0.62034999999999929</v>
      </c>
      <c r="AH42" s="2">
        <f t="shared" si="9"/>
        <v>2.0000000000000004E-2</v>
      </c>
      <c r="AI42" s="2">
        <f t="shared" si="9"/>
        <v>0.25844999999999929</v>
      </c>
      <c r="AJ42" s="2">
        <f t="shared" si="9"/>
        <v>0.68175000000000008</v>
      </c>
      <c r="AK42" s="2">
        <f t="shared" si="9"/>
        <v>0.16520000000000001</v>
      </c>
      <c r="AL42" s="2">
        <f t="shared" si="9"/>
        <v>3.0000000000000027E-3</v>
      </c>
      <c r="AM42" s="2">
        <f t="shared" si="9"/>
        <v>2.4750000000000022E-2</v>
      </c>
      <c r="AN42" s="2">
        <f t="shared" si="9"/>
        <v>0.96770000000000067</v>
      </c>
      <c r="AO42" s="10">
        <f t="shared" si="9"/>
        <v>0.37319750985431455</v>
      </c>
    </row>
    <row r="43" spans="1:41" x14ac:dyDescent="0.2">
      <c r="C43" t="s">
        <v>245</v>
      </c>
      <c r="D43" s="2">
        <v>53.880099999999999</v>
      </c>
      <c r="E43" s="2">
        <v>0.40410000000000001</v>
      </c>
      <c r="F43" s="2">
        <v>26.0823</v>
      </c>
      <c r="G43" s="2">
        <v>2.4203999999999999</v>
      </c>
      <c r="H43" s="2">
        <v>5.7599999999999998E-2</v>
      </c>
      <c r="I43" s="2">
        <v>1.1285000000000001</v>
      </c>
      <c r="J43" s="2">
        <v>12.6539</v>
      </c>
      <c r="K43" s="2">
        <v>4.1836000000000002</v>
      </c>
      <c r="L43" s="2">
        <v>0.27050000000000002</v>
      </c>
      <c r="M43" s="2">
        <v>6.3500000000000001E-2</v>
      </c>
      <c r="N43" s="2">
        <v>101.1446</v>
      </c>
      <c r="O43" s="5">
        <v>62.566844556318024</v>
      </c>
      <c r="P43" s="3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10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10"/>
    </row>
    <row r="44" spans="1:41" x14ac:dyDescent="0.2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/>
      <c r="P44" s="3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10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10"/>
    </row>
    <row r="45" spans="1:41" x14ac:dyDescent="0.2">
      <c r="B45" s="11" t="s">
        <v>119</v>
      </c>
      <c r="C45" t="s">
        <v>110</v>
      </c>
      <c r="D45" s="2">
        <v>48.989600000000003</v>
      </c>
      <c r="E45" s="2">
        <v>0.15709999999999999</v>
      </c>
      <c r="F45" s="2">
        <v>29.566199999999998</v>
      </c>
      <c r="G45" s="2">
        <v>1.5842000000000001</v>
      </c>
      <c r="H45" s="2">
        <v>4.8300000000000003E-2</v>
      </c>
      <c r="I45" s="2">
        <v>0.57030000000000003</v>
      </c>
      <c r="J45" s="2">
        <v>14.5517</v>
      </c>
      <c r="K45" s="2">
        <v>2.8090999999999999</v>
      </c>
      <c r="L45" s="2">
        <v>9.8900000000000002E-2</v>
      </c>
      <c r="M45" s="2">
        <v>4.0399999999999998E-2</v>
      </c>
      <c r="N45" s="2">
        <v>98.415899999999993</v>
      </c>
      <c r="O45" s="5">
        <v>74.110677774106207</v>
      </c>
      <c r="P45" s="3" t="s">
        <v>405</v>
      </c>
      <c r="Q45" s="2">
        <f>AVERAGE(D45:D47)</f>
        <v>49.771299999999997</v>
      </c>
      <c r="R45" s="2">
        <f t="shared" ref="R45:AB45" si="10">AVERAGE(E45:E47)</f>
        <v>0.27243333333333331</v>
      </c>
      <c r="S45" s="2">
        <f t="shared" si="10"/>
        <v>28.917066666666667</v>
      </c>
      <c r="T45" s="2">
        <f t="shared" si="10"/>
        <v>1.7741666666666667</v>
      </c>
      <c r="U45" s="2">
        <f t="shared" si="10"/>
        <v>4.5366666666666666E-2</v>
      </c>
      <c r="V45" s="2">
        <f t="shared" si="10"/>
        <v>0.77993333333333326</v>
      </c>
      <c r="W45" s="2">
        <f t="shared" si="10"/>
        <v>14.760566666666668</v>
      </c>
      <c r="X45" s="2">
        <f t="shared" si="10"/>
        <v>2.9319333333333333</v>
      </c>
      <c r="Y45" s="2">
        <f t="shared" si="10"/>
        <v>0.13636666666666666</v>
      </c>
      <c r="Z45" s="2">
        <f t="shared" si="10"/>
        <v>4.4266666666666669E-2</v>
      </c>
      <c r="AA45" s="2">
        <f t="shared" si="10"/>
        <v>99.433433333333326</v>
      </c>
      <c r="AB45" s="10">
        <f t="shared" si="10"/>
        <v>73.544907172912247</v>
      </c>
      <c r="AC45" s="2"/>
      <c r="AD45" s="2">
        <f t="shared" ref="AD45:AO45" si="11">_xlfn.STDEV.P(D45:D47)</f>
        <v>0.86165049759168388</v>
      </c>
      <c r="AE45" s="2">
        <f t="shared" si="11"/>
        <v>0.18070709879679753</v>
      </c>
      <c r="AF45" s="2">
        <f t="shared" si="11"/>
        <v>1.440203729415467</v>
      </c>
      <c r="AG45" s="2">
        <f t="shared" si="11"/>
        <v>0.57095803893300456</v>
      </c>
      <c r="AH45" s="2">
        <f t="shared" si="11"/>
        <v>3.1992325468600903E-2</v>
      </c>
      <c r="AI45" s="2">
        <f t="shared" si="11"/>
        <v>0.37693271135427997</v>
      </c>
      <c r="AJ45" s="2">
        <f t="shared" si="11"/>
        <v>0.83914871678915659</v>
      </c>
      <c r="AK45" s="2">
        <f t="shared" si="11"/>
        <v>0.13630075405351044</v>
      </c>
      <c r="AL45" s="2">
        <f t="shared" si="11"/>
        <v>6.3886635709060613E-2</v>
      </c>
      <c r="AM45" s="2">
        <f t="shared" si="11"/>
        <v>3.3099580393446411E-2</v>
      </c>
      <c r="AN45" s="2">
        <f t="shared" si="11"/>
        <v>0.84832019243260404</v>
      </c>
      <c r="AO45" s="10">
        <f t="shared" si="11"/>
        <v>0.56740631153262266</v>
      </c>
    </row>
    <row r="46" spans="1:41" x14ac:dyDescent="0.2">
      <c r="C46" t="s">
        <v>109</v>
      </c>
      <c r="D46" s="2">
        <v>50.971699999999998</v>
      </c>
      <c r="E46" s="2">
        <v>0.52759999999999996</v>
      </c>
      <c r="F46" s="2">
        <v>26.9206</v>
      </c>
      <c r="G46" s="2">
        <v>2.5488</v>
      </c>
      <c r="H46" s="2">
        <v>8.3000000000000004E-2</v>
      </c>
      <c r="I46" s="2">
        <v>1.3091999999999999</v>
      </c>
      <c r="J46" s="2">
        <v>13.853300000000001</v>
      </c>
      <c r="K46" s="2">
        <v>2.8647</v>
      </c>
      <c r="L46" s="2">
        <v>0.2263</v>
      </c>
      <c r="M46" s="2">
        <v>8.6599999999999996E-2</v>
      </c>
      <c r="N46" s="2">
        <v>99.391800000000003</v>
      </c>
      <c r="O46" s="5">
        <v>72.769221097489321</v>
      </c>
      <c r="P46" s="3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10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10"/>
    </row>
    <row r="47" spans="1:41" x14ac:dyDescent="0.2">
      <c r="C47" t="s">
        <v>50</v>
      </c>
      <c r="D47" s="2">
        <v>49.352600000000002</v>
      </c>
      <c r="E47" s="2">
        <v>0.1326</v>
      </c>
      <c r="F47" s="2">
        <v>30.264399999999998</v>
      </c>
      <c r="G47" s="2">
        <v>1.1895</v>
      </c>
      <c r="H47" s="2">
        <v>4.7999999999999996E-3</v>
      </c>
      <c r="I47" s="2">
        <v>0.46029999999999999</v>
      </c>
      <c r="J47" s="2">
        <v>15.8767</v>
      </c>
      <c r="K47" s="2">
        <v>3.1219999999999999</v>
      </c>
      <c r="L47" s="2">
        <v>8.3900000000000002E-2</v>
      </c>
      <c r="M47" s="2">
        <v>5.7999999999999996E-3</v>
      </c>
      <c r="N47" s="2">
        <v>100.4926</v>
      </c>
      <c r="O47" s="5">
        <v>73.754822647141211</v>
      </c>
      <c r="P47" s="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10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10"/>
    </row>
    <row r="48" spans="1:41" x14ac:dyDescent="0.2">
      <c r="C48" t="s">
        <v>110</v>
      </c>
      <c r="D48" s="2">
        <v>51.572299999999998</v>
      </c>
      <c r="E48" s="2">
        <v>0.2001</v>
      </c>
      <c r="F48" s="2">
        <v>26.7746</v>
      </c>
      <c r="G48" s="2">
        <v>2.0413999999999999</v>
      </c>
      <c r="H48" s="2">
        <v>3.8600000000000002E-2</v>
      </c>
      <c r="I48" s="2">
        <v>0.86809999999999998</v>
      </c>
      <c r="J48" s="2">
        <v>12.7211</v>
      </c>
      <c r="K48" s="2">
        <v>3.9477000000000002</v>
      </c>
      <c r="L48" s="2">
        <v>0.12659999999999999</v>
      </c>
      <c r="M48" s="2">
        <v>8.1299999999999997E-2</v>
      </c>
      <c r="N48" s="2">
        <v>98.371799999999993</v>
      </c>
      <c r="O48" s="5">
        <v>64.038009180445655</v>
      </c>
      <c r="P48" s="3" t="s">
        <v>406</v>
      </c>
      <c r="Q48" s="2">
        <f t="shared" ref="Q48:AB48" si="12">AVERAGE(D48:D49)</f>
        <v>51.146050000000002</v>
      </c>
      <c r="R48" s="2">
        <f t="shared" si="12"/>
        <v>0.18814999999999998</v>
      </c>
      <c r="S48" s="2">
        <f t="shared" si="12"/>
        <v>27.454900000000002</v>
      </c>
      <c r="T48" s="2">
        <f t="shared" si="12"/>
        <v>1.9045999999999998</v>
      </c>
      <c r="U48" s="2">
        <f t="shared" si="12"/>
        <v>3.9100000000000003E-2</v>
      </c>
      <c r="V48" s="2">
        <f t="shared" si="12"/>
        <v>0.75764999999999993</v>
      </c>
      <c r="W48" s="2">
        <f t="shared" si="12"/>
        <v>13.310749999999999</v>
      </c>
      <c r="X48" s="2">
        <f t="shared" si="12"/>
        <v>3.9128500000000002</v>
      </c>
      <c r="Y48" s="2">
        <f t="shared" si="12"/>
        <v>0.12445000000000001</v>
      </c>
      <c r="Z48" s="2">
        <f t="shared" si="12"/>
        <v>4.41E-2</v>
      </c>
      <c r="AA48" s="2">
        <f t="shared" si="12"/>
        <v>98.882649999999998</v>
      </c>
      <c r="AB48" s="10">
        <f t="shared" si="12"/>
        <v>65.244790078252038</v>
      </c>
      <c r="AC48" s="2"/>
      <c r="AD48" s="2">
        <f t="shared" ref="AD48:AO48" si="13">_xlfn.STDEV.P(D48:D49)</f>
        <v>0.42624999999999957</v>
      </c>
      <c r="AE48" s="2">
        <f t="shared" si="13"/>
        <v>1.1950000000000002E-2</v>
      </c>
      <c r="AF48" s="2">
        <f t="shared" si="13"/>
        <v>0.68030000000000079</v>
      </c>
      <c r="AG48" s="2">
        <f t="shared" si="13"/>
        <v>0.13679999999999992</v>
      </c>
      <c r="AH48" s="2">
        <f t="shared" si="13"/>
        <v>5.0000000000000044E-4</v>
      </c>
      <c r="AI48" s="2">
        <f t="shared" si="13"/>
        <v>0.11044999999999977</v>
      </c>
      <c r="AJ48" s="2">
        <f t="shared" si="13"/>
        <v>0.58964999999999979</v>
      </c>
      <c r="AK48" s="2">
        <f t="shared" si="13"/>
        <v>3.4850000000000048E-2</v>
      </c>
      <c r="AL48" s="2">
        <f t="shared" si="13"/>
        <v>2.1499999999999922E-3</v>
      </c>
      <c r="AM48" s="2">
        <f t="shared" si="13"/>
        <v>3.7199999999999997E-2</v>
      </c>
      <c r="AN48" s="2">
        <f t="shared" si="13"/>
        <v>0.51085000000000491</v>
      </c>
      <c r="AO48" s="10">
        <f t="shared" si="13"/>
        <v>1.2067808978063894</v>
      </c>
    </row>
    <row r="49" spans="2:41" x14ac:dyDescent="0.2">
      <c r="C49" t="s">
        <v>72</v>
      </c>
      <c r="D49" s="2">
        <v>50.719799999999999</v>
      </c>
      <c r="E49" s="2">
        <v>0.1762</v>
      </c>
      <c r="F49" s="2">
        <v>28.135200000000001</v>
      </c>
      <c r="G49" s="2">
        <v>1.7678</v>
      </c>
      <c r="H49" s="2">
        <v>3.9600000000000003E-2</v>
      </c>
      <c r="I49" s="2">
        <v>0.6472</v>
      </c>
      <c r="J49" s="2">
        <v>13.900399999999999</v>
      </c>
      <c r="K49" s="2">
        <v>3.8780000000000001</v>
      </c>
      <c r="L49" s="2">
        <v>0.12230000000000001</v>
      </c>
      <c r="M49" s="2">
        <v>6.8999999999999999E-3</v>
      </c>
      <c r="N49" s="2">
        <v>99.393500000000003</v>
      </c>
      <c r="O49" s="5">
        <v>66.451570976058434</v>
      </c>
      <c r="P49" s="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10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10"/>
    </row>
    <row r="50" spans="2:41" x14ac:dyDescent="0.2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/>
      <c r="P50" s="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10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10"/>
    </row>
    <row r="51" spans="2:41" x14ac:dyDescent="0.2">
      <c r="B51" s="11" t="s">
        <v>124</v>
      </c>
      <c r="C51" t="s">
        <v>197</v>
      </c>
      <c r="D51" s="2">
        <v>50.518099999999997</v>
      </c>
      <c r="E51" s="2">
        <v>0.26469999999999999</v>
      </c>
      <c r="F51" s="2">
        <v>27.741900000000001</v>
      </c>
      <c r="G51" s="2">
        <v>1.9317</v>
      </c>
      <c r="H51" s="2">
        <v>7.6899999999999996E-2</v>
      </c>
      <c r="I51" s="2">
        <v>1.2461</v>
      </c>
      <c r="J51" s="2">
        <v>14.1942</v>
      </c>
      <c r="K51" s="2">
        <v>2.6663000000000001</v>
      </c>
      <c r="L51" s="2">
        <v>0.24260000000000001</v>
      </c>
      <c r="M51" s="2">
        <v>4.8599999999999997E-2</v>
      </c>
      <c r="N51" s="2">
        <v>98.930899999999994</v>
      </c>
      <c r="O51" s="5">
        <v>74.63098109884703</v>
      </c>
      <c r="P51" s="3" t="s">
        <v>405</v>
      </c>
      <c r="Q51" s="2">
        <f>AVERAGE(D51:D52)</f>
        <v>49.298249999999996</v>
      </c>
      <c r="R51" s="2">
        <f t="shared" ref="R51:AB51" si="14">AVERAGE(E51:E52)</f>
        <v>0.19605</v>
      </c>
      <c r="S51" s="2">
        <f t="shared" si="14"/>
        <v>29.27355</v>
      </c>
      <c r="T51" s="2">
        <f t="shared" si="14"/>
        <v>1.7040999999999999</v>
      </c>
      <c r="U51" s="2">
        <f t="shared" si="14"/>
        <v>5.6749999999999995E-2</v>
      </c>
      <c r="V51" s="2">
        <f t="shared" si="14"/>
        <v>0.87019999999999997</v>
      </c>
      <c r="W51" s="2">
        <f t="shared" si="14"/>
        <v>15.390799999999999</v>
      </c>
      <c r="X51" s="2">
        <f t="shared" si="14"/>
        <v>2.3248500000000001</v>
      </c>
      <c r="Y51" s="2">
        <f t="shared" si="14"/>
        <v>0.17194999999999999</v>
      </c>
      <c r="Z51" s="2">
        <f t="shared" si="14"/>
        <v>5.185E-2</v>
      </c>
      <c r="AA51" s="2">
        <f t="shared" si="14"/>
        <v>99.338249999999988</v>
      </c>
      <c r="AB51" s="10">
        <f t="shared" si="14"/>
        <v>78.421044162697314</v>
      </c>
      <c r="AC51" s="2"/>
      <c r="AD51" s="2">
        <f>_xlfn.STDEV.P(D51:D52)</f>
        <v>1.2198499999999974</v>
      </c>
      <c r="AE51" s="2">
        <f t="shared" ref="AE51:AO51" si="15">_xlfn.STDEV.P(E51:E52)</f>
        <v>6.8650000000000044E-2</v>
      </c>
      <c r="AF51" s="2">
        <f t="shared" si="15"/>
        <v>1.5316499999999991</v>
      </c>
      <c r="AG51" s="2">
        <f t="shared" si="15"/>
        <v>0.22759999999999908</v>
      </c>
      <c r="AH51" s="2">
        <f t="shared" si="15"/>
        <v>2.0150000000000012E-2</v>
      </c>
      <c r="AI51" s="2">
        <f t="shared" si="15"/>
        <v>0.37590000000000023</v>
      </c>
      <c r="AJ51" s="2">
        <f t="shared" si="15"/>
        <v>1.1965999999999992</v>
      </c>
      <c r="AK51" s="2">
        <f t="shared" si="15"/>
        <v>0.34144999999999959</v>
      </c>
      <c r="AL51" s="2">
        <f t="shared" si="15"/>
        <v>7.065000000000006E-2</v>
      </c>
      <c r="AM51" s="2">
        <f t="shared" si="15"/>
        <v>3.2500000000000029E-3</v>
      </c>
      <c r="AN51" s="2">
        <f t="shared" si="15"/>
        <v>0.40735000000000099</v>
      </c>
      <c r="AO51" s="10">
        <f t="shared" si="15"/>
        <v>3.7900630638502903</v>
      </c>
    </row>
    <row r="52" spans="2:41" x14ac:dyDescent="0.2">
      <c r="C52" t="s">
        <v>198</v>
      </c>
      <c r="D52" s="2">
        <v>48.078400000000002</v>
      </c>
      <c r="E52" s="2">
        <v>0.12740000000000001</v>
      </c>
      <c r="F52" s="2">
        <v>30.805199999999999</v>
      </c>
      <c r="G52" s="2">
        <v>1.4764999999999999</v>
      </c>
      <c r="H52" s="2">
        <v>3.6600000000000001E-2</v>
      </c>
      <c r="I52" s="2">
        <v>0.49430000000000002</v>
      </c>
      <c r="J52" s="2">
        <v>16.587399999999999</v>
      </c>
      <c r="K52" s="2">
        <v>1.9834000000000001</v>
      </c>
      <c r="L52" s="2">
        <v>0.1013</v>
      </c>
      <c r="M52" s="2">
        <v>5.5100000000000003E-2</v>
      </c>
      <c r="N52" s="2">
        <v>99.745599999999996</v>
      </c>
      <c r="O52" s="5">
        <v>82.211107226547611</v>
      </c>
      <c r="P52" s="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10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10"/>
    </row>
    <row r="53" spans="2:41" x14ac:dyDescent="0.2">
      <c r="C53" t="s">
        <v>127</v>
      </c>
      <c r="D53" s="2">
        <v>53.536999999999999</v>
      </c>
      <c r="E53" s="2">
        <v>0.57489999999999997</v>
      </c>
      <c r="F53" s="2">
        <v>23.8706</v>
      </c>
      <c r="G53" s="2">
        <v>3.1627999999999998</v>
      </c>
      <c r="H53" s="2">
        <v>0.14879999999999999</v>
      </c>
      <c r="I53" s="2">
        <v>2.0002</v>
      </c>
      <c r="J53" s="2">
        <v>11.614599999999999</v>
      </c>
      <c r="K53" s="2">
        <v>3.0308000000000002</v>
      </c>
      <c r="L53" s="2">
        <v>0.35709999999999997</v>
      </c>
      <c r="M53" s="2">
        <v>0.1231</v>
      </c>
      <c r="N53" s="2">
        <v>98.42</v>
      </c>
      <c r="O53" s="5">
        <v>67.924878005856897</v>
      </c>
      <c r="P53" s="3" t="s">
        <v>406</v>
      </c>
      <c r="Q53" s="2">
        <f>AVERAGE(D53:D55)</f>
        <v>53.939699999999995</v>
      </c>
      <c r="R53" s="2">
        <f t="shared" ref="R53:AB53" si="16">AVERAGE(E53:E55)</f>
        <v>0.55153333333333332</v>
      </c>
      <c r="S53" s="2">
        <f t="shared" si="16"/>
        <v>22.866533333333333</v>
      </c>
      <c r="T53" s="2">
        <f t="shared" si="16"/>
        <v>3.4521333333333337</v>
      </c>
      <c r="U53" s="2">
        <f t="shared" si="16"/>
        <v>0.13383333333333333</v>
      </c>
      <c r="V53" s="2">
        <f t="shared" si="16"/>
        <v>2.2284000000000002</v>
      </c>
      <c r="W53" s="2">
        <f t="shared" si="16"/>
        <v>10.979433333333333</v>
      </c>
      <c r="X53" s="2">
        <f t="shared" si="16"/>
        <v>3.2987333333333333</v>
      </c>
      <c r="Y53" s="2">
        <f t="shared" si="16"/>
        <v>0.35716666666666663</v>
      </c>
      <c r="Z53" s="2">
        <f t="shared" si="16"/>
        <v>0.13503333333333334</v>
      </c>
      <c r="AA53" s="2">
        <f t="shared" si="16"/>
        <v>97.942600000000013</v>
      </c>
      <c r="AB53" s="10">
        <f t="shared" si="16"/>
        <v>64.842921556749175</v>
      </c>
      <c r="AC53" s="2"/>
      <c r="AD53" s="2">
        <f>_xlfn.STDEV.P(D53:D55)</f>
        <v>0.60534757508943959</v>
      </c>
      <c r="AE53" s="2">
        <f t="shared" ref="AE53:AO53" si="17">_xlfn.STDEV.P(E53:E55)</f>
        <v>9.6023342069635642E-2</v>
      </c>
      <c r="AF53" s="2">
        <f t="shared" si="17"/>
        <v>0.91659238608130666</v>
      </c>
      <c r="AG53" s="2">
        <f t="shared" si="17"/>
        <v>0.20489960685391498</v>
      </c>
      <c r="AH53" s="2">
        <f t="shared" si="17"/>
        <v>3.7804790995616219E-2</v>
      </c>
      <c r="AI53" s="2">
        <f t="shared" si="17"/>
        <v>0.24390220717875041</v>
      </c>
      <c r="AJ53" s="2">
        <f t="shared" si="17"/>
        <v>0.44913088169139348</v>
      </c>
      <c r="AK53" s="2">
        <f t="shared" si="17"/>
        <v>0.37679562394250232</v>
      </c>
      <c r="AL53" s="2">
        <f t="shared" si="17"/>
        <v>4.8336620577869215E-2</v>
      </c>
      <c r="AM53" s="2">
        <f t="shared" si="17"/>
        <v>8.7423617454832486E-3</v>
      </c>
      <c r="AN53" s="2">
        <f t="shared" si="17"/>
        <v>0.33760951803328654</v>
      </c>
      <c r="AO53" s="10">
        <f t="shared" si="17"/>
        <v>3.1052490174546232</v>
      </c>
    </row>
    <row r="54" spans="2:41" x14ac:dyDescent="0.2">
      <c r="C54" t="s">
        <v>128</v>
      </c>
      <c r="D54" s="2">
        <v>54.795299999999997</v>
      </c>
      <c r="E54" s="2">
        <v>0.65569999999999995</v>
      </c>
      <c r="F54" s="2">
        <v>21.654499999999999</v>
      </c>
      <c r="G54" s="2">
        <v>3.6105999999999998</v>
      </c>
      <c r="H54" s="2">
        <v>0.17080000000000001</v>
      </c>
      <c r="I54" s="2">
        <v>2.5665</v>
      </c>
      <c r="J54" s="2">
        <v>10.6624</v>
      </c>
      <c r="K54" s="2">
        <v>3.0337999999999998</v>
      </c>
      <c r="L54" s="2">
        <v>0.41639999999999999</v>
      </c>
      <c r="M54" s="2">
        <v>0.14380000000000001</v>
      </c>
      <c r="N54" s="2">
        <v>97.71</v>
      </c>
      <c r="O54" s="5">
        <v>66.011189634205692</v>
      </c>
      <c r="P54" s="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10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10"/>
    </row>
    <row r="55" spans="2:41" x14ac:dyDescent="0.2">
      <c r="C55" t="s">
        <v>199</v>
      </c>
      <c r="D55" s="2">
        <v>53.486800000000002</v>
      </c>
      <c r="E55" s="2">
        <v>0.42399999999999999</v>
      </c>
      <c r="F55" s="2">
        <v>23.0745</v>
      </c>
      <c r="G55" s="2">
        <v>3.5830000000000002</v>
      </c>
      <c r="H55" s="2">
        <v>8.1900000000000001E-2</v>
      </c>
      <c r="I55" s="2">
        <v>2.1185</v>
      </c>
      <c r="J55" s="2">
        <v>10.661300000000001</v>
      </c>
      <c r="K55" s="2">
        <v>3.8315999999999999</v>
      </c>
      <c r="L55" s="2">
        <v>0.29799999999999999</v>
      </c>
      <c r="M55" s="2">
        <v>0.13819999999999999</v>
      </c>
      <c r="N55" s="2">
        <v>97.697800000000001</v>
      </c>
      <c r="O55" s="5">
        <v>60.592697030184951</v>
      </c>
      <c r="P55" s="3"/>
      <c r="Q55" s="2"/>
      <c r="R55" s="2"/>
      <c r="S55" s="2"/>
      <c r="T55" s="9"/>
      <c r="U55" s="2"/>
      <c r="V55" s="2"/>
      <c r="W55" s="2"/>
      <c r="X55" s="2"/>
      <c r="Y55" s="2"/>
      <c r="Z55" s="2"/>
      <c r="AA55" s="2"/>
      <c r="AB55" s="10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10"/>
    </row>
    <row r="56" spans="2:41" x14ac:dyDescent="0.2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/>
      <c r="P56" s="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10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10"/>
    </row>
    <row r="57" spans="2:41" x14ac:dyDescent="0.2">
      <c r="B57" s="11" t="s">
        <v>136</v>
      </c>
      <c r="C57" t="s">
        <v>109</v>
      </c>
      <c r="D57" s="2">
        <v>48.677700000000002</v>
      </c>
      <c r="E57" s="2">
        <v>0.14749999999999999</v>
      </c>
      <c r="F57" s="2">
        <v>30.157499999999999</v>
      </c>
      <c r="G57" s="2">
        <v>2.1511</v>
      </c>
      <c r="H57" s="2">
        <v>8.2500000000000004E-2</v>
      </c>
      <c r="I57" s="2">
        <v>0.57089999999999996</v>
      </c>
      <c r="J57" s="2">
        <v>14.501300000000001</v>
      </c>
      <c r="K57" s="2">
        <v>2.6648000000000001</v>
      </c>
      <c r="L57" s="2">
        <v>0.12590000000000001</v>
      </c>
      <c r="M57" s="2">
        <v>3.44E-2</v>
      </c>
      <c r="N57" s="2">
        <v>99.113500000000002</v>
      </c>
      <c r="O57" s="5">
        <v>75.044642136177259</v>
      </c>
      <c r="P57" s="3"/>
      <c r="Q57" s="2">
        <f t="shared" ref="Q57:AB57" si="18">AVERAGE(D57:D66)</f>
        <v>49.471470000000004</v>
      </c>
      <c r="R57" s="2">
        <f t="shared" si="18"/>
        <v>7.959999999999999E-2</v>
      </c>
      <c r="S57" s="2">
        <f t="shared" si="18"/>
        <v>30.292149999999999</v>
      </c>
      <c r="T57" s="2">
        <f t="shared" si="18"/>
        <v>1.48882</v>
      </c>
      <c r="U57" s="2">
        <f t="shared" si="18"/>
        <v>2.0219999999999995E-2</v>
      </c>
      <c r="V57" s="2">
        <f t="shared" si="18"/>
        <v>0.28937999999999997</v>
      </c>
      <c r="W57" s="2">
        <f t="shared" si="18"/>
        <v>14.708220000000001</v>
      </c>
      <c r="X57" s="2">
        <f t="shared" si="18"/>
        <v>3.0413100000000002</v>
      </c>
      <c r="Y57" s="2">
        <f t="shared" si="18"/>
        <v>9.8249999999999976E-2</v>
      </c>
      <c r="Z57" s="2">
        <f t="shared" si="18"/>
        <v>2.3549999999999998E-2</v>
      </c>
      <c r="AA57" s="2">
        <f t="shared" si="18"/>
        <v>99.518950000000004</v>
      </c>
      <c r="AB57" s="10">
        <f t="shared" si="18"/>
        <v>72.748072624099194</v>
      </c>
      <c r="AC57" s="2"/>
      <c r="AD57" s="2">
        <f t="shared" ref="AD57:AO57" si="19">_xlfn.STDEV.P(D57:D66)</f>
        <v>0.90302938052978055</v>
      </c>
      <c r="AE57" s="2">
        <f t="shared" si="19"/>
        <v>3.7876166648698764E-2</v>
      </c>
      <c r="AF57" s="2">
        <f t="shared" si="19"/>
        <v>0.96925543511501666</v>
      </c>
      <c r="AG57" s="2">
        <f t="shared" si="19"/>
        <v>0.34493569487659675</v>
      </c>
      <c r="AH57" s="2">
        <f t="shared" si="19"/>
        <v>3.3708182982771416E-2</v>
      </c>
      <c r="AI57" s="2">
        <f t="shared" si="19"/>
        <v>0.17073523245071601</v>
      </c>
      <c r="AJ57" s="2">
        <f t="shared" si="19"/>
        <v>0.76369313444602849</v>
      </c>
      <c r="AK57" s="2">
        <f t="shared" si="19"/>
        <v>0.27453129311610364</v>
      </c>
      <c r="AL57" s="2">
        <f t="shared" si="19"/>
        <v>2.61168623689754E-2</v>
      </c>
      <c r="AM57" s="2">
        <f t="shared" si="19"/>
        <v>1.8037585758631892E-2</v>
      </c>
      <c r="AN57" s="2">
        <f t="shared" si="19"/>
        <v>0.4016655107175604</v>
      </c>
      <c r="AO57" s="10">
        <f t="shared" si="19"/>
        <v>2.6217705235228781</v>
      </c>
    </row>
    <row r="58" spans="2:41" x14ac:dyDescent="0.2">
      <c r="C58" t="s">
        <v>108</v>
      </c>
      <c r="D58" s="2">
        <v>48.668300000000002</v>
      </c>
      <c r="E58" s="2">
        <v>4.9399999999999999E-2</v>
      </c>
      <c r="F58" s="2">
        <v>31.708200000000001</v>
      </c>
      <c r="G58" s="2">
        <v>1.1714</v>
      </c>
      <c r="H58" s="2">
        <v>3.0099999999999998E-2</v>
      </c>
      <c r="I58" s="2">
        <v>0.1149</v>
      </c>
      <c r="J58" s="2">
        <v>15.297599999999999</v>
      </c>
      <c r="K58" s="2">
        <v>2.5796000000000001</v>
      </c>
      <c r="L58" s="2">
        <v>5.3699999999999998E-2</v>
      </c>
      <c r="M58" s="2">
        <v>4.3200000000000002E-2</v>
      </c>
      <c r="N58" s="2">
        <v>99.716300000000004</v>
      </c>
      <c r="O58" s="5">
        <v>76.619458123142635</v>
      </c>
      <c r="P58" s="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10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10"/>
    </row>
    <row r="59" spans="2:41" x14ac:dyDescent="0.2">
      <c r="C59" t="s">
        <v>35</v>
      </c>
      <c r="D59" s="2">
        <v>51.101999999999997</v>
      </c>
      <c r="E59" s="2">
        <v>0.14069999999999999</v>
      </c>
      <c r="F59" s="2">
        <v>28.6236</v>
      </c>
      <c r="G59" s="2">
        <v>1.9987999999999999</v>
      </c>
      <c r="H59" s="2">
        <v>5.3600000000000002E-2</v>
      </c>
      <c r="I59" s="2">
        <v>0.57269999999999999</v>
      </c>
      <c r="J59" s="2">
        <v>12.9594</v>
      </c>
      <c r="K59" s="2">
        <v>3.4378000000000002</v>
      </c>
      <c r="L59" s="2">
        <v>0.1444</v>
      </c>
      <c r="M59" s="2">
        <v>5.7299999999999997E-2</v>
      </c>
      <c r="N59" s="2">
        <v>99.090400000000002</v>
      </c>
      <c r="O59" s="5">
        <v>67.565503595595459</v>
      </c>
      <c r="P59" s="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10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10"/>
    </row>
    <row r="60" spans="2:41" x14ac:dyDescent="0.2">
      <c r="C60" t="s">
        <v>26</v>
      </c>
      <c r="D60" s="2">
        <v>49.744799999999998</v>
      </c>
      <c r="E60" s="2">
        <v>5.33E-2</v>
      </c>
      <c r="F60" s="2">
        <v>30.473800000000001</v>
      </c>
      <c r="G60" s="2">
        <v>1.2051000000000001</v>
      </c>
      <c r="H60" s="2">
        <v>4.3E-3</v>
      </c>
      <c r="I60" s="2">
        <v>0.1353</v>
      </c>
      <c r="J60" s="2">
        <v>14.2752</v>
      </c>
      <c r="K60" s="2">
        <v>3.0781000000000001</v>
      </c>
      <c r="L60" s="2">
        <v>8.0399999999999999E-2</v>
      </c>
      <c r="M60" s="2">
        <v>1.67E-2</v>
      </c>
      <c r="N60" s="2">
        <v>99.066900000000004</v>
      </c>
      <c r="O60" s="5">
        <v>71.932110652374035</v>
      </c>
      <c r="P60" s="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10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10"/>
    </row>
    <row r="61" spans="2:41" x14ac:dyDescent="0.2">
      <c r="C61" t="s">
        <v>109</v>
      </c>
      <c r="D61" s="2">
        <v>48.7545</v>
      </c>
      <c r="E61" s="2">
        <v>4.4400000000000002E-2</v>
      </c>
      <c r="F61" s="2">
        <v>31.1921</v>
      </c>
      <c r="G61" s="2">
        <v>1.1867000000000001</v>
      </c>
      <c r="H61" s="2">
        <v>-1.35E-2</v>
      </c>
      <c r="I61" s="2">
        <v>0.13009999999999999</v>
      </c>
      <c r="J61" s="2">
        <v>15.661300000000001</v>
      </c>
      <c r="K61" s="2">
        <v>2.9077999999999999</v>
      </c>
      <c r="L61" s="2">
        <v>8.7099999999999997E-2</v>
      </c>
      <c r="M61" s="2">
        <v>1.6799999999999999E-2</v>
      </c>
      <c r="N61" s="2">
        <v>99.980599999999995</v>
      </c>
      <c r="O61" s="5">
        <v>74.850998347564271</v>
      </c>
      <c r="P61" s="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10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10"/>
    </row>
    <row r="62" spans="2:41" x14ac:dyDescent="0.2">
      <c r="C62" t="s">
        <v>108</v>
      </c>
      <c r="D62" s="2">
        <v>49.726700000000001</v>
      </c>
      <c r="E62" s="2">
        <v>8.8999999999999996E-2</v>
      </c>
      <c r="F62" s="2">
        <v>29.450500000000002</v>
      </c>
      <c r="G62" s="2">
        <v>1.6460999999999999</v>
      </c>
      <c r="H62" s="2">
        <v>5.2999999999999999E-2</v>
      </c>
      <c r="I62" s="2">
        <v>0.371</v>
      </c>
      <c r="J62" s="2">
        <v>14.647500000000001</v>
      </c>
      <c r="K62" s="2">
        <v>3.0987</v>
      </c>
      <c r="L62" s="2">
        <v>8.4599999999999995E-2</v>
      </c>
      <c r="M62" s="2">
        <v>1.8499999999999999E-2</v>
      </c>
      <c r="N62" s="2">
        <v>99.185599999999994</v>
      </c>
      <c r="O62" s="5">
        <v>72.315630769759295</v>
      </c>
      <c r="P62" s="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10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10"/>
    </row>
    <row r="63" spans="2:41" x14ac:dyDescent="0.2">
      <c r="C63" t="s">
        <v>35</v>
      </c>
      <c r="D63" s="2">
        <v>48.321599999999997</v>
      </c>
      <c r="E63" s="2">
        <v>5.33E-2</v>
      </c>
      <c r="F63" s="2">
        <v>31.424700000000001</v>
      </c>
      <c r="G63" s="2">
        <v>1.6732</v>
      </c>
      <c r="H63" s="2">
        <v>2.8000000000000001E-2</v>
      </c>
      <c r="I63" s="2">
        <v>0.3569</v>
      </c>
      <c r="J63" s="2">
        <v>15.4412</v>
      </c>
      <c r="K63" s="2">
        <v>2.9279000000000002</v>
      </c>
      <c r="L63" s="2">
        <v>7.7899999999999997E-2</v>
      </c>
      <c r="M63" s="2">
        <v>4.0000000000000002E-4</v>
      </c>
      <c r="N63" s="2">
        <v>100.3051</v>
      </c>
      <c r="O63" s="5">
        <v>74.452828576426072</v>
      </c>
      <c r="P63" s="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10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10"/>
    </row>
    <row r="64" spans="2:41" x14ac:dyDescent="0.2">
      <c r="C64" t="s">
        <v>26</v>
      </c>
      <c r="D64" s="2">
        <v>50.9435</v>
      </c>
      <c r="E64" s="2">
        <v>0.111</v>
      </c>
      <c r="F64" s="2">
        <v>29.0197</v>
      </c>
      <c r="G64" s="2">
        <v>1.4316</v>
      </c>
      <c r="H64" s="2">
        <v>4.7999999999999996E-3</v>
      </c>
      <c r="I64" s="2">
        <v>0.34089999999999998</v>
      </c>
      <c r="J64" s="2">
        <v>14.1113</v>
      </c>
      <c r="K64" s="2">
        <v>3.4396</v>
      </c>
      <c r="L64" s="2">
        <v>0.127</v>
      </c>
      <c r="M64" s="2">
        <v>-6.0000000000000001E-3</v>
      </c>
      <c r="N64" s="2">
        <v>99.529399999999995</v>
      </c>
      <c r="O64" s="5">
        <v>69.391912152985952</v>
      </c>
      <c r="P64" s="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10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10"/>
    </row>
    <row r="65" spans="2:41" x14ac:dyDescent="0.2">
      <c r="C65" t="s">
        <v>50</v>
      </c>
      <c r="D65" s="2">
        <v>49.209099999999999</v>
      </c>
      <c r="E65" s="2">
        <v>5.8799999999999998E-2</v>
      </c>
      <c r="F65" s="2">
        <v>30.651199999999999</v>
      </c>
      <c r="G65" s="2">
        <v>1.2535000000000001</v>
      </c>
      <c r="H65" s="2">
        <v>-9.7000000000000003E-3</v>
      </c>
      <c r="I65" s="2">
        <v>0.15210000000000001</v>
      </c>
      <c r="J65" s="2">
        <v>15.309799999999999</v>
      </c>
      <c r="K65" s="2">
        <v>3.0204</v>
      </c>
      <c r="L65" s="2">
        <v>9.5299999999999996E-2</v>
      </c>
      <c r="M65" s="2">
        <v>3.2500000000000001E-2</v>
      </c>
      <c r="N65" s="2">
        <v>99.782799999999995</v>
      </c>
      <c r="O65" s="5">
        <v>73.691380247900682</v>
      </c>
      <c r="P65" s="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10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10"/>
    </row>
    <row r="66" spans="2:41" x14ac:dyDescent="0.2">
      <c r="C66" t="s">
        <v>53</v>
      </c>
      <c r="D66" s="2">
        <v>49.566499999999998</v>
      </c>
      <c r="E66" s="2">
        <v>4.8599999999999997E-2</v>
      </c>
      <c r="F66" s="2">
        <v>30.220199999999998</v>
      </c>
      <c r="G66" s="2">
        <v>1.1707000000000001</v>
      </c>
      <c r="H66" s="2">
        <v>-3.09E-2</v>
      </c>
      <c r="I66" s="2">
        <v>0.14899999999999999</v>
      </c>
      <c r="J66" s="2">
        <v>14.877599999999999</v>
      </c>
      <c r="K66" s="2">
        <v>3.2584</v>
      </c>
      <c r="L66" s="2">
        <v>0.1062</v>
      </c>
      <c r="M66" s="2">
        <v>2.1700000000000001E-2</v>
      </c>
      <c r="N66" s="2">
        <v>99.418899999999994</v>
      </c>
      <c r="O66" s="5">
        <v>71.616261639066281</v>
      </c>
      <c r="P66" s="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10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10"/>
    </row>
    <row r="67" spans="2:41" x14ac:dyDescent="0.2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/>
      <c r="P67" s="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10"/>
      <c r="AC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10"/>
    </row>
    <row r="68" spans="2:41" x14ac:dyDescent="0.2">
      <c r="B68" s="11" t="s">
        <v>149</v>
      </c>
      <c r="C68" t="s">
        <v>30</v>
      </c>
      <c r="D68" s="2">
        <v>54.007100000000001</v>
      </c>
      <c r="E68" s="2">
        <v>6.1899999999999997E-2</v>
      </c>
      <c r="F68" s="2">
        <v>27.572900000000001</v>
      </c>
      <c r="G68" s="2">
        <v>1.5524</v>
      </c>
      <c r="H68" s="2">
        <v>4.3E-3</v>
      </c>
      <c r="I68" s="2">
        <v>0.14099999999999999</v>
      </c>
      <c r="J68" s="2">
        <v>11.9293</v>
      </c>
      <c r="K68" s="2">
        <v>4.5720999999999998</v>
      </c>
      <c r="L68" s="2">
        <v>0.1462</v>
      </c>
      <c r="M68" s="2">
        <v>3.9399999999999998E-2</v>
      </c>
      <c r="N68" s="2">
        <v>100.0266</v>
      </c>
      <c r="O68" s="5">
        <v>59.04703870575009</v>
      </c>
      <c r="P68" s="3"/>
      <c r="Q68" s="2">
        <f t="shared" ref="Q68:AB68" si="20">AVERAGE(D68:D78)</f>
        <v>52.854809090909107</v>
      </c>
      <c r="R68" s="2">
        <f t="shared" si="20"/>
        <v>7.5945454545454552E-2</v>
      </c>
      <c r="S68" s="2">
        <f t="shared" si="20"/>
        <v>27.769254545454544</v>
      </c>
      <c r="T68" s="2">
        <f t="shared" si="20"/>
        <v>1.6942818181818182</v>
      </c>
      <c r="U68" s="2">
        <f t="shared" si="20"/>
        <v>1.1481818181818182E-2</v>
      </c>
      <c r="V68" s="2">
        <f t="shared" si="20"/>
        <v>0.24958181818181815</v>
      </c>
      <c r="W68" s="2">
        <f t="shared" si="20"/>
        <v>12.341218181818181</v>
      </c>
      <c r="X68" s="2">
        <f t="shared" si="20"/>
        <v>4.245000000000001</v>
      </c>
      <c r="Y68" s="2">
        <f t="shared" si="20"/>
        <v>0.12892727272727272</v>
      </c>
      <c r="Z68" s="2">
        <f t="shared" si="20"/>
        <v>2.117272727272727E-2</v>
      </c>
      <c r="AA68" s="2">
        <f t="shared" si="20"/>
        <v>99.397572727272731</v>
      </c>
      <c r="AB68" s="10">
        <f t="shared" si="20"/>
        <v>61.626455978768078</v>
      </c>
      <c r="AC68" s="2"/>
      <c r="AD68" s="2">
        <f t="shared" ref="AD68:AO68" si="21">_xlfn.STDEV.P(D68:D78)</f>
        <v>0.88195919968973335</v>
      </c>
      <c r="AE68" s="2">
        <f t="shared" si="21"/>
        <v>3.1245519348201651E-2</v>
      </c>
      <c r="AF68" s="2">
        <f t="shared" si="21"/>
        <v>0.4164825334406681</v>
      </c>
      <c r="AG68" s="2">
        <f t="shared" si="21"/>
        <v>0.3298327780673162</v>
      </c>
      <c r="AH68" s="2">
        <f t="shared" si="21"/>
        <v>1.5806489931890072E-2</v>
      </c>
      <c r="AI68" s="2">
        <f t="shared" si="21"/>
        <v>0.16151792367852399</v>
      </c>
      <c r="AJ68" s="2">
        <f t="shared" si="21"/>
        <v>0.49046739826448277</v>
      </c>
      <c r="AK68" s="2">
        <f t="shared" si="21"/>
        <v>0.20443411919469101</v>
      </c>
      <c r="AL68" s="2">
        <f t="shared" si="21"/>
        <v>2.2225091917555742E-2</v>
      </c>
      <c r="AM68" s="2">
        <f t="shared" si="21"/>
        <v>2.4805244713351576E-2</v>
      </c>
      <c r="AN68" s="2">
        <f t="shared" si="21"/>
        <v>0.39865383728677589</v>
      </c>
      <c r="AO68" s="10">
        <f t="shared" si="21"/>
        <v>1.8639167732058377</v>
      </c>
    </row>
    <row r="69" spans="2:41" x14ac:dyDescent="0.2">
      <c r="C69" t="s">
        <v>20</v>
      </c>
      <c r="D69" s="2">
        <v>53.019599999999997</v>
      </c>
      <c r="E69" s="2">
        <v>8.5699999999999998E-2</v>
      </c>
      <c r="F69" s="2">
        <v>27.7637</v>
      </c>
      <c r="G69" s="2">
        <v>1.6133</v>
      </c>
      <c r="H69" s="2">
        <v>-2.0999999999999999E-3</v>
      </c>
      <c r="I69" s="2">
        <v>0.20069999999999999</v>
      </c>
      <c r="J69" s="2">
        <v>12.0739</v>
      </c>
      <c r="K69" s="2">
        <v>4.2855999999999996</v>
      </c>
      <c r="L69" s="2">
        <v>0.1361</v>
      </c>
      <c r="M69" s="2">
        <v>3.2000000000000001E-2</v>
      </c>
      <c r="N69" s="2">
        <v>99.210700000000003</v>
      </c>
      <c r="O69" s="5">
        <v>60.889525925342809</v>
      </c>
      <c r="P69" s="3"/>
      <c r="R69" s="2"/>
      <c r="S69" s="2"/>
      <c r="T69" s="2"/>
      <c r="U69" s="2"/>
      <c r="V69" s="2"/>
      <c r="W69" s="2"/>
      <c r="X69" s="2"/>
      <c r="Y69" s="2"/>
      <c r="Z69" s="2"/>
      <c r="AA69" s="2"/>
      <c r="AB69" s="10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10"/>
    </row>
    <row r="70" spans="2:41" x14ac:dyDescent="0.2">
      <c r="C70" t="s">
        <v>21</v>
      </c>
      <c r="D70" s="2">
        <v>53.494100000000003</v>
      </c>
      <c r="E70" s="2">
        <v>5.3999999999999999E-2</v>
      </c>
      <c r="F70" s="2">
        <v>27.782599999999999</v>
      </c>
      <c r="G70" s="2">
        <v>1.5586</v>
      </c>
      <c r="H70" s="2">
        <v>-4.3E-3</v>
      </c>
      <c r="I70" s="2">
        <v>0.15659999999999999</v>
      </c>
      <c r="J70" s="2">
        <v>11.779199999999999</v>
      </c>
      <c r="K70" s="2">
        <v>4.3143000000000002</v>
      </c>
      <c r="L70" s="2">
        <v>0.1095</v>
      </c>
      <c r="M70" s="2">
        <v>-2.06E-2</v>
      </c>
      <c r="N70" s="2">
        <v>99.248900000000006</v>
      </c>
      <c r="O70" s="5">
        <v>60.139607914650021</v>
      </c>
      <c r="P70" s="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10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10"/>
    </row>
    <row r="71" spans="2:41" x14ac:dyDescent="0.2">
      <c r="C71" t="s">
        <v>29</v>
      </c>
      <c r="D71" s="2">
        <v>53.154400000000003</v>
      </c>
      <c r="E71" s="2">
        <v>4.0099999999999997E-2</v>
      </c>
      <c r="F71" s="2">
        <v>27.811299999999999</v>
      </c>
      <c r="G71" s="2">
        <v>1.6444000000000001</v>
      </c>
      <c r="H71" s="2">
        <v>3.2199999999999999E-2</v>
      </c>
      <c r="I71" s="2">
        <v>0.13500000000000001</v>
      </c>
      <c r="J71" s="2">
        <v>12.2463</v>
      </c>
      <c r="K71" s="2">
        <v>4.1540999999999997</v>
      </c>
      <c r="L71" s="2">
        <v>0.1007</v>
      </c>
      <c r="M71" s="2">
        <v>-9.2999999999999992E-3</v>
      </c>
      <c r="N71" s="2">
        <v>99.318399999999997</v>
      </c>
      <c r="O71" s="5">
        <v>61.963832420099791</v>
      </c>
      <c r="P71" s="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10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10"/>
    </row>
    <row r="72" spans="2:41" x14ac:dyDescent="0.2">
      <c r="C72" t="s">
        <v>22</v>
      </c>
      <c r="D72" s="2">
        <v>52.924599999999998</v>
      </c>
      <c r="E72" s="2">
        <v>5.6599999999999998E-2</v>
      </c>
      <c r="F72" s="2">
        <v>27.6326</v>
      </c>
      <c r="G72" s="2">
        <v>1.5023</v>
      </c>
      <c r="H72" s="2">
        <v>-4.3E-3</v>
      </c>
      <c r="I72" s="2">
        <v>0.16919999999999999</v>
      </c>
      <c r="J72" s="2">
        <v>12.0596</v>
      </c>
      <c r="K72" s="2">
        <v>4.2828999999999997</v>
      </c>
      <c r="L72" s="2">
        <v>0.1021</v>
      </c>
      <c r="M72" s="2">
        <v>2.6599999999999999E-2</v>
      </c>
      <c r="N72" s="2">
        <v>98.756500000000003</v>
      </c>
      <c r="O72" s="5">
        <v>60.876311602400307</v>
      </c>
      <c r="P72" s="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10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10"/>
    </row>
    <row r="73" spans="2:41" x14ac:dyDescent="0.2">
      <c r="C73" t="s">
        <v>31</v>
      </c>
      <c r="D73" s="2">
        <v>53.709600000000002</v>
      </c>
      <c r="E73" s="2">
        <v>0.14580000000000001</v>
      </c>
      <c r="F73" s="2">
        <v>26.741399999999999</v>
      </c>
      <c r="G73" s="2">
        <v>1.9859</v>
      </c>
      <c r="H73" s="2">
        <v>2.0400000000000001E-2</v>
      </c>
      <c r="I73" s="2">
        <v>0.49890000000000001</v>
      </c>
      <c r="J73" s="2">
        <v>11.8169</v>
      </c>
      <c r="K73" s="2">
        <v>4.1771000000000003</v>
      </c>
      <c r="L73" s="2">
        <v>0.18479999999999999</v>
      </c>
      <c r="M73" s="2">
        <v>2.86E-2</v>
      </c>
      <c r="N73" s="2">
        <v>99.309299999999993</v>
      </c>
      <c r="O73" s="5">
        <v>60.987785415267162</v>
      </c>
      <c r="P73" s="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10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10"/>
    </row>
    <row r="74" spans="2:41" x14ac:dyDescent="0.2">
      <c r="C74" t="s">
        <v>23</v>
      </c>
      <c r="D74" s="2">
        <v>52.9636</v>
      </c>
      <c r="E74" s="2">
        <v>7.4999999999999997E-2</v>
      </c>
      <c r="F74" s="2">
        <v>28.0685</v>
      </c>
      <c r="G74" s="2">
        <v>1.5862000000000001</v>
      </c>
      <c r="H74" s="2">
        <v>3.8600000000000002E-2</v>
      </c>
      <c r="I74" s="2">
        <v>0.16009999999999999</v>
      </c>
      <c r="J74" s="2">
        <v>12.283300000000001</v>
      </c>
      <c r="K74" s="2">
        <v>4.2210999999999999</v>
      </c>
      <c r="L74" s="2">
        <v>0.12659999999999999</v>
      </c>
      <c r="M74" s="2">
        <v>4.5499999999999999E-2</v>
      </c>
      <c r="N74" s="2">
        <v>99.5685</v>
      </c>
      <c r="O74" s="5">
        <v>61.657364124879862</v>
      </c>
      <c r="P74" s="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10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10"/>
    </row>
    <row r="75" spans="2:41" x14ac:dyDescent="0.2">
      <c r="C75" t="s">
        <v>32</v>
      </c>
      <c r="D75" s="2">
        <v>50.479100000000003</v>
      </c>
      <c r="E75" s="2">
        <v>0.1236</v>
      </c>
      <c r="F75" s="2">
        <v>27.580300000000001</v>
      </c>
      <c r="G75" s="9">
        <v>2.6324000000000001</v>
      </c>
      <c r="H75" s="2">
        <v>2.2200000000000001E-2</v>
      </c>
      <c r="I75" s="2">
        <v>0.61</v>
      </c>
      <c r="J75" s="2">
        <v>13.333500000000001</v>
      </c>
      <c r="K75" s="2">
        <v>3.7477999999999998</v>
      </c>
      <c r="L75" s="2">
        <v>0.12759999999999999</v>
      </c>
      <c r="M75" s="2">
        <v>6.0600000000000001E-2</v>
      </c>
      <c r="N75" s="2">
        <v>98.716999999999999</v>
      </c>
      <c r="O75" s="5">
        <v>66.284445951307703</v>
      </c>
      <c r="P75" s="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10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10"/>
    </row>
    <row r="76" spans="2:41" x14ac:dyDescent="0.2">
      <c r="C76" t="s">
        <v>33</v>
      </c>
      <c r="D76" s="2">
        <v>52.671999999999997</v>
      </c>
      <c r="E76" s="2">
        <v>5.57E-2</v>
      </c>
      <c r="F76" s="2">
        <v>28.1736</v>
      </c>
      <c r="G76" s="2">
        <v>1.456</v>
      </c>
      <c r="H76" s="2">
        <v>-9.7000000000000003E-3</v>
      </c>
      <c r="I76" s="2">
        <v>0.13059999999999999</v>
      </c>
      <c r="J76" s="2">
        <v>12.5608</v>
      </c>
      <c r="K76" s="2">
        <v>4.4469000000000003</v>
      </c>
      <c r="L76" s="2">
        <v>0.122</v>
      </c>
      <c r="M76" s="2">
        <v>1.4800000000000001E-2</v>
      </c>
      <c r="N76" s="2">
        <v>99.632499999999993</v>
      </c>
      <c r="O76" s="5">
        <v>60.951141929201498</v>
      </c>
      <c r="P76" s="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10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10"/>
    </row>
    <row r="77" spans="2:41" x14ac:dyDescent="0.2">
      <c r="C77" t="s">
        <v>113</v>
      </c>
      <c r="D77" s="2">
        <v>52.564100000000003</v>
      </c>
      <c r="E77" s="2">
        <v>5.0700000000000002E-2</v>
      </c>
      <c r="F77" s="2">
        <v>28.472799999999999</v>
      </c>
      <c r="G77" s="2">
        <v>1.4137999999999999</v>
      </c>
      <c r="H77" s="2">
        <v>2.4199999999999999E-2</v>
      </c>
      <c r="I77" s="2">
        <v>0.15049999999999999</v>
      </c>
      <c r="J77" s="2">
        <v>12.517899999999999</v>
      </c>
      <c r="K77" s="2">
        <v>4.3939000000000004</v>
      </c>
      <c r="L77" s="2">
        <v>0.13039999999999999</v>
      </c>
      <c r="M77" s="2">
        <v>-1.4800000000000001E-2</v>
      </c>
      <c r="N77" s="2">
        <v>99.718299999999999</v>
      </c>
      <c r="O77" s="5">
        <v>61.154892555799044</v>
      </c>
      <c r="P77" s="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10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10"/>
    </row>
    <row r="78" spans="2:41" x14ac:dyDescent="0.2">
      <c r="C78" t="s">
        <v>114</v>
      </c>
      <c r="D78" s="2">
        <v>52.414700000000003</v>
      </c>
      <c r="E78" s="2">
        <v>8.6300000000000002E-2</v>
      </c>
      <c r="F78" s="2">
        <v>27.862100000000002</v>
      </c>
      <c r="G78" s="2">
        <v>1.6918</v>
      </c>
      <c r="H78" s="2">
        <v>4.7999999999999996E-3</v>
      </c>
      <c r="I78" s="2">
        <v>0.39279999999999998</v>
      </c>
      <c r="J78" s="2">
        <v>13.152699999999999</v>
      </c>
      <c r="K78" s="2">
        <v>4.0991999999999997</v>
      </c>
      <c r="L78" s="2">
        <v>0.13220000000000001</v>
      </c>
      <c r="M78" s="2">
        <v>3.0099999999999998E-2</v>
      </c>
      <c r="N78" s="2">
        <v>99.866600000000005</v>
      </c>
      <c r="O78" s="5">
        <v>63.939069221750501</v>
      </c>
      <c r="P78" s="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10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10"/>
    </row>
    <row r="79" spans="2:41" x14ac:dyDescent="0.2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/>
      <c r="Q79"/>
      <c r="R79"/>
      <c r="S79"/>
      <c r="T79"/>
      <c r="U79"/>
      <c r="V79"/>
      <c r="W79"/>
      <c r="X79"/>
      <c r="Y79"/>
      <c r="Z79"/>
      <c r="AA79"/>
      <c r="AB79" s="10"/>
      <c r="AC79"/>
      <c r="AD79"/>
      <c r="AE79"/>
      <c r="AF79"/>
      <c r="AG79"/>
      <c r="AH79"/>
      <c r="AI79"/>
      <c r="AJ79"/>
      <c r="AK79"/>
      <c r="AL79"/>
      <c r="AM79"/>
      <c r="AN79"/>
      <c r="AO79" s="10"/>
    </row>
    <row r="80" spans="2:41" x14ac:dyDescent="0.2">
      <c r="B80" s="11" t="s">
        <v>169</v>
      </c>
      <c r="C80" t="s">
        <v>68</v>
      </c>
      <c r="D80" s="2">
        <v>54.5852</v>
      </c>
      <c r="E80" s="2">
        <v>0.1022</v>
      </c>
      <c r="F80" s="2">
        <v>26.508800000000001</v>
      </c>
      <c r="G80" s="2">
        <v>1.4066000000000001</v>
      </c>
      <c r="H80" s="2">
        <v>5.57E-2</v>
      </c>
      <c r="I80" s="2">
        <v>0.21290000000000001</v>
      </c>
      <c r="J80" s="2">
        <v>10.516500000000001</v>
      </c>
      <c r="K80" s="2">
        <v>5.4930000000000003</v>
      </c>
      <c r="L80" s="2">
        <v>0.154</v>
      </c>
      <c r="M80" s="2">
        <v>3.9399999999999998E-2</v>
      </c>
      <c r="N80" s="2">
        <v>99.074200000000005</v>
      </c>
      <c r="O80" s="10">
        <v>51.408532901314445</v>
      </c>
      <c r="Q80" s="2">
        <f>AVERAGE(D80)</f>
        <v>54.5852</v>
      </c>
      <c r="R80" s="2">
        <f t="shared" ref="R80:AB80" si="22">AVERAGE(E80)</f>
        <v>0.1022</v>
      </c>
      <c r="S80" s="2">
        <f t="shared" si="22"/>
        <v>26.508800000000001</v>
      </c>
      <c r="T80" s="2">
        <f t="shared" si="22"/>
        <v>1.4066000000000001</v>
      </c>
      <c r="U80" s="2">
        <f t="shared" si="22"/>
        <v>5.57E-2</v>
      </c>
      <c r="V80" s="2">
        <f t="shared" si="22"/>
        <v>0.21290000000000001</v>
      </c>
      <c r="W80" s="2">
        <f t="shared" si="22"/>
        <v>10.516500000000001</v>
      </c>
      <c r="X80" s="2">
        <f t="shared" si="22"/>
        <v>5.4930000000000003</v>
      </c>
      <c r="Y80" s="2">
        <f t="shared" si="22"/>
        <v>0.154</v>
      </c>
      <c r="Z80" s="2">
        <f t="shared" si="22"/>
        <v>3.9399999999999998E-2</v>
      </c>
      <c r="AA80" s="2">
        <f t="shared" si="22"/>
        <v>99.074200000000005</v>
      </c>
      <c r="AB80" s="10">
        <f t="shared" si="22"/>
        <v>51.408532901314445</v>
      </c>
      <c r="AC80"/>
      <c r="AD80" s="2">
        <f>_xlfn.STDEV.P(D80)</f>
        <v>0</v>
      </c>
      <c r="AE80" s="2">
        <f t="shared" ref="AE80:AO80" si="23">_xlfn.STDEV.P(E80)</f>
        <v>0</v>
      </c>
      <c r="AF80" s="2">
        <f t="shared" si="23"/>
        <v>0</v>
      </c>
      <c r="AG80" s="2">
        <f t="shared" si="23"/>
        <v>0</v>
      </c>
      <c r="AH80" s="2">
        <f t="shared" si="23"/>
        <v>0</v>
      </c>
      <c r="AI80" s="2">
        <f t="shared" si="23"/>
        <v>0</v>
      </c>
      <c r="AJ80" s="2">
        <f t="shared" si="23"/>
        <v>0</v>
      </c>
      <c r="AK80" s="2">
        <f t="shared" si="23"/>
        <v>0</v>
      </c>
      <c r="AL80" s="2">
        <f t="shared" si="23"/>
        <v>0</v>
      </c>
      <c r="AM80" s="2">
        <f t="shared" si="23"/>
        <v>0</v>
      </c>
      <c r="AN80" s="2">
        <f t="shared" si="23"/>
        <v>0</v>
      </c>
      <c r="AO80" s="10">
        <f t="shared" si="23"/>
        <v>0</v>
      </c>
    </row>
    <row r="81" spans="1:41" x14ac:dyDescent="0.2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/>
      <c r="Q81"/>
      <c r="R81"/>
      <c r="S81"/>
      <c r="T81"/>
      <c r="U81"/>
      <c r="V81"/>
      <c r="W81"/>
      <c r="X81"/>
      <c r="Y81"/>
      <c r="Z81"/>
      <c r="AA81"/>
      <c r="AB81" s="10"/>
      <c r="AC81"/>
      <c r="AD81"/>
      <c r="AE81"/>
      <c r="AF81"/>
      <c r="AG81"/>
      <c r="AH81"/>
      <c r="AI81"/>
      <c r="AJ81"/>
      <c r="AK81"/>
      <c r="AL81"/>
      <c r="AM81"/>
      <c r="AN81"/>
      <c r="AO81" s="10"/>
    </row>
    <row r="82" spans="1:41" x14ac:dyDescent="0.2">
      <c r="B82" s="11" t="s">
        <v>176</v>
      </c>
      <c r="C82" t="s">
        <v>309</v>
      </c>
      <c r="D82" s="2">
        <v>52.300899999999999</v>
      </c>
      <c r="E82" s="2">
        <v>0.1229</v>
      </c>
      <c r="F82" s="2">
        <v>29.180399999999999</v>
      </c>
      <c r="G82" s="2">
        <v>1.6028</v>
      </c>
      <c r="H82" s="2">
        <v>2.4899999999999999E-2</v>
      </c>
      <c r="I82" s="2">
        <v>0.45639999999999997</v>
      </c>
      <c r="J82" s="2">
        <v>13.566000000000001</v>
      </c>
      <c r="K82" s="2">
        <v>3.4283000000000001</v>
      </c>
      <c r="L82" s="2">
        <v>0.18540000000000001</v>
      </c>
      <c r="M82" s="2">
        <v>9.64E-2</v>
      </c>
      <c r="N82" s="2">
        <v>100.96420000000001</v>
      </c>
      <c r="O82" s="10">
        <v>68.619444231297038</v>
      </c>
      <c r="Q82" s="2">
        <f>AVERAGE(D82:D84)</f>
        <v>50.990433333333328</v>
      </c>
      <c r="R82" s="2">
        <f t="shared" ref="R82:AB82" si="24">AVERAGE(E82:E84)</f>
        <v>0.21083333333333334</v>
      </c>
      <c r="S82" s="2">
        <f t="shared" si="24"/>
        <v>29.03776666666667</v>
      </c>
      <c r="T82" s="2">
        <f t="shared" si="24"/>
        <v>1.8084999999999998</v>
      </c>
      <c r="U82" s="2">
        <f t="shared" si="24"/>
        <v>4.363333333333333E-2</v>
      </c>
      <c r="V82" s="2">
        <f t="shared" si="24"/>
        <v>0.4991666666666667</v>
      </c>
      <c r="W82" s="2">
        <f t="shared" si="24"/>
        <v>14.178833333333335</v>
      </c>
      <c r="X82" s="2">
        <f t="shared" si="24"/>
        <v>2.7629666666666668</v>
      </c>
      <c r="Y82" s="2">
        <f t="shared" si="24"/>
        <v>0.19123333333333334</v>
      </c>
      <c r="Z82" s="2">
        <f t="shared" si="24"/>
        <v>8.6766666666666672E-2</v>
      </c>
      <c r="AA82" s="2">
        <f t="shared" si="24"/>
        <v>99.81</v>
      </c>
      <c r="AB82" s="10">
        <f t="shared" si="24"/>
        <v>74.021764279186272</v>
      </c>
      <c r="AC82"/>
      <c r="AD82" s="2">
        <f>_xlfn.STDEV.P(D82:D84)</f>
        <v>0.98256541880030557</v>
      </c>
      <c r="AE82" s="2">
        <f t="shared" ref="AE82:AO82" si="25">_xlfn.STDEV.P(E82:E84)</f>
        <v>6.3798920227714023E-2</v>
      </c>
      <c r="AF82" s="2">
        <f t="shared" si="25"/>
        <v>0.38601685915974532</v>
      </c>
      <c r="AG82" s="2">
        <f t="shared" si="25"/>
        <v>0.15054427920050634</v>
      </c>
      <c r="AH82" s="2">
        <f t="shared" si="25"/>
        <v>2.9878011238292888E-2</v>
      </c>
      <c r="AI82" s="2">
        <f t="shared" si="25"/>
        <v>9.4575554746221396E-2</v>
      </c>
      <c r="AJ82" s="2">
        <f t="shared" si="25"/>
        <v>0.60944840817104584</v>
      </c>
      <c r="AK82" s="2">
        <f t="shared" si="25"/>
        <v>0.54374659743507525</v>
      </c>
      <c r="AL82" s="2">
        <f t="shared" si="25"/>
        <v>2.5041077364114313E-2</v>
      </c>
      <c r="AM82" s="2">
        <f t="shared" si="25"/>
        <v>1.2304561033300623E-2</v>
      </c>
      <c r="AN82" s="2">
        <f t="shared" si="25"/>
        <v>0.89069816810559732</v>
      </c>
      <c r="AO82" s="10">
        <f t="shared" si="25"/>
        <v>4.5833847008605497</v>
      </c>
    </row>
    <row r="83" spans="1:41" x14ac:dyDescent="0.2">
      <c r="C83" t="s">
        <v>31</v>
      </c>
      <c r="D83" s="2">
        <v>49.935000000000002</v>
      </c>
      <c r="E83" s="2">
        <v>0.27229999999999999</v>
      </c>
      <c r="F83" s="2">
        <v>29.422799999999999</v>
      </c>
      <c r="G83" s="2">
        <v>1.9589000000000001</v>
      </c>
      <c r="H83" s="2">
        <v>8.5800000000000001E-2</v>
      </c>
      <c r="I83" s="2">
        <v>0.63029999999999997</v>
      </c>
      <c r="J83" s="2">
        <v>15.0101</v>
      </c>
      <c r="K83" s="2">
        <v>2.0964</v>
      </c>
      <c r="L83" s="2">
        <v>0.16389999999999999</v>
      </c>
      <c r="M83" s="2">
        <v>9.4500000000000001E-2</v>
      </c>
      <c r="N83" s="2">
        <v>99.669799999999995</v>
      </c>
      <c r="O83" s="10">
        <v>79.824911819104216</v>
      </c>
      <c r="Q83"/>
      <c r="R83"/>
      <c r="S83"/>
      <c r="T83"/>
      <c r="U83"/>
      <c r="V83"/>
      <c r="W83"/>
      <c r="X83"/>
      <c r="Y83"/>
      <c r="Z83"/>
      <c r="AA83"/>
      <c r="AB83" s="10"/>
      <c r="AC83"/>
      <c r="AD83"/>
      <c r="AE83"/>
      <c r="AF83"/>
      <c r="AG83"/>
      <c r="AH83"/>
      <c r="AI83"/>
      <c r="AJ83"/>
      <c r="AK83"/>
      <c r="AL83"/>
      <c r="AM83"/>
      <c r="AN83"/>
      <c r="AO83" s="10"/>
    </row>
    <row r="84" spans="1:41" x14ac:dyDescent="0.2">
      <c r="C84" t="s">
        <v>25</v>
      </c>
      <c r="D84" s="2">
        <v>50.735399999999998</v>
      </c>
      <c r="E84" s="2">
        <v>0.23730000000000001</v>
      </c>
      <c r="F84" s="2">
        <v>28.510100000000001</v>
      </c>
      <c r="G84" s="2">
        <v>1.8637999999999999</v>
      </c>
      <c r="H84" s="2">
        <v>2.0199999999999999E-2</v>
      </c>
      <c r="I84" s="2">
        <v>0.4108</v>
      </c>
      <c r="J84" s="2">
        <v>13.9604</v>
      </c>
      <c r="K84" s="2">
        <v>2.7642000000000002</v>
      </c>
      <c r="L84" s="2">
        <v>0.22439999999999999</v>
      </c>
      <c r="M84" s="2">
        <v>6.9400000000000003E-2</v>
      </c>
      <c r="N84" s="2">
        <v>98.796000000000006</v>
      </c>
      <c r="O84" s="10">
        <v>73.620936787157547</v>
      </c>
      <c r="Q84"/>
      <c r="R84"/>
      <c r="S84"/>
      <c r="T84"/>
      <c r="U84"/>
      <c r="V84"/>
      <c r="W84"/>
      <c r="X84"/>
      <c r="Y84"/>
      <c r="Z84"/>
      <c r="AA84"/>
      <c r="AB84" s="10"/>
      <c r="AC84"/>
      <c r="AD84"/>
      <c r="AE84"/>
      <c r="AF84"/>
      <c r="AG84"/>
      <c r="AH84"/>
      <c r="AI84"/>
      <c r="AJ84"/>
      <c r="AK84"/>
      <c r="AL84"/>
      <c r="AM84"/>
      <c r="AN84"/>
      <c r="AO84" s="10"/>
    </row>
    <row r="85" spans="1:41" s="13" customFormat="1" ht="17" thickBot="1" x14ac:dyDescent="0.25">
      <c r="B85" s="23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21"/>
      <c r="P85" s="19"/>
      <c r="AB85" s="22"/>
      <c r="AO85" s="22"/>
    </row>
    <row r="86" spans="1:41" x14ac:dyDescent="0.2">
      <c r="A86" t="s">
        <v>1</v>
      </c>
      <c r="B86" s="11" t="s">
        <v>182</v>
      </c>
      <c r="C86" s="6" t="s">
        <v>407</v>
      </c>
      <c r="D86" s="12">
        <v>56.264699999999998</v>
      </c>
      <c r="E86" s="12">
        <v>6.4799999999999996E-2</v>
      </c>
      <c r="F86" s="12">
        <v>26.961099999999998</v>
      </c>
      <c r="G86" s="12">
        <v>1.2605</v>
      </c>
      <c r="H86" s="12">
        <v>3.3500000000000002E-2</v>
      </c>
      <c r="I86" s="12">
        <v>0.1171</v>
      </c>
      <c r="J86" s="12">
        <v>9.9475999999999996</v>
      </c>
      <c r="K86" s="12">
        <v>5.4763999999999999</v>
      </c>
      <c r="L86" s="12">
        <v>0.1585</v>
      </c>
      <c r="M86" s="12">
        <v>6.1999999999999998E-3</v>
      </c>
      <c r="N86" s="12">
        <v>100.2903</v>
      </c>
      <c r="O86" s="5">
        <v>50.094217247019508</v>
      </c>
      <c r="P86" s="3"/>
      <c r="Q86" s="2">
        <f t="shared" ref="Q86:AB86" si="26">AVERAGE(D86:D94)</f>
        <v>56.150033333333333</v>
      </c>
      <c r="R86" s="2">
        <f t="shared" si="26"/>
        <v>6.8077777777777779E-2</v>
      </c>
      <c r="S86" s="2">
        <f t="shared" si="26"/>
        <v>26.909099999999999</v>
      </c>
      <c r="T86" s="2">
        <f t="shared" si="26"/>
        <v>1.1625555555555556</v>
      </c>
      <c r="U86" s="2">
        <f t="shared" si="26"/>
        <v>2.9200000000000004E-2</v>
      </c>
      <c r="V86" s="2">
        <f t="shared" si="26"/>
        <v>0.12804444444444443</v>
      </c>
      <c r="W86" s="2">
        <f t="shared" si="26"/>
        <v>10.267244444444444</v>
      </c>
      <c r="X86" s="2">
        <f t="shared" si="26"/>
        <v>5.3243555555555551</v>
      </c>
      <c r="Y86" s="2">
        <f t="shared" si="26"/>
        <v>0.15798888888888887</v>
      </c>
      <c r="Z86" s="2">
        <f t="shared" si="26"/>
        <v>2.6855555555555556E-2</v>
      </c>
      <c r="AA86" s="2">
        <f t="shared" si="26"/>
        <v>100.226</v>
      </c>
      <c r="AB86" s="10">
        <f t="shared" si="26"/>
        <v>51.589899296858057</v>
      </c>
      <c r="AC86" s="2"/>
      <c r="AD86" s="2">
        <f t="shared" ref="AD86:AO86" si="27">_xlfn.STDEV.P(D86:D94)</f>
        <v>0.23470887404517868</v>
      </c>
      <c r="AE86" s="2">
        <f t="shared" si="27"/>
        <v>1.3912726210821633E-2</v>
      </c>
      <c r="AF86" s="2">
        <f t="shared" si="27"/>
        <v>0.25871383161065525</v>
      </c>
      <c r="AG86" s="2">
        <f t="shared" si="27"/>
        <v>6.8464834625133739E-2</v>
      </c>
      <c r="AH86" s="2">
        <f t="shared" si="27"/>
        <v>1.9898743678936116E-2</v>
      </c>
      <c r="AI86" s="2">
        <f t="shared" si="27"/>
        <v>4.1451205882770285E-2</v>
      </c>
      <c r="AJ86" s="2">
        <f t="shared" si="27"/>
        <v>0.21725476141623401</v>
      </c>
      <c r="AK86" s="2">
        <f t="shared" si="27"/>
        <v>0.13491863483111352</v>
      </c>
      <c r="AL86" s="2">
        <f t="shared" si="27"/>
        <v>1.4999440318776666E-2</v>
      </c>
      <c r="AM86" s="2">
        <f t="shared" si="27"/>
        <v>2.0788090132525996E-2</v>
      </c>
      <c r="AN86" s="2">
        <f t="shared" si="27"/>
        <v>0.272903271426992</v>
      </c>
      <c r="AO86" s="10">
        <f t="shared" si="27"/>
        <v>1.1383223887731484</v>
      </c>
    </row>
    <row r="87" spans="1:41" x14ac:dyDescent="0.2">
      <c r="C87" s="6" t="s">
        <v>408</v>
      </c>
      <c r="D87" s="12">
        <v>56.040799999999997</v>
      </c>
      <c r="E87" s="12">
        <v>8.8599999999999998E-2</v>
      </c>
      <c r="F87" s="12">
        <v>26.750699999999998</v>
      </c>
      <c r="G87" s="12">
        <v>1.1739999999999999</v>
      </c>
      <c r="H87" s="12">
        <v>3.7900000000000003E-2</v>
      </c>
      <c r="I87" s="12">
        <v>0.15820000000000001</v>
      </c>
      <c r="J87" s="12">
        <v>10.0787</v>
      </c>
      <c r="K87" s="12">
        <v>5.4794999999999998</v>
      </c>
      <c r="L87" s="12">
        <v>0.18099999999999999</v>
      </c>
      <c r="M87" s="12">
        <v>3.1600000000000003E-2</v>
      </c>
      <c r="N87" s="12">
        <v>100.0209</v>
      </c>
      <c r="O87" s="5">
        <v>50.407384965493712</v>
      </c>
      <c r="P87" s="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10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10"/>
    </row>
    <row r="88" spans="1:41" x14ac:dyDescent="0.2">
      <c r="C88" t="s">
        <v>109</v>
      </c>
      <c r="D88" s="2">
        <v>55.934100000000001</v>
      </c>
      <c r="E88" s="2">
        <v>7.46E-2</v>
      </c>
      <c r="F88" s="2">
        <v>27.3139</v>
      </c>
      <c r="G88" s="2">
        <v>1.0359</v>
      </c>
      <c r="H88" s="2">
        <v>-1.89E-2</v>
      </c>
      <c r="I88" s="2">
        <v>6.9000000000000006E-2</v>
      </c>
      <c r="J88" s="2">
        <v>10.4107</v>
      </c>
      <c r="K88" s="2">
        <v>5.2872000000000003</v>
      </c>
      <c r="L88" s="2">
        <v>0.14380000000000001</v>
      </c>
      <c r="M88" s="2">
        <v>4.4699999999999997E-2</v>
      </c>
      <c r="N88" s="2">
        <v>100.3138</v>
      </c>
      <c r="O88" s="5">
        <v>52.109513186640605</v>
      </c>
      <c r="P88" s="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10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10"/>
    </row>
    <row r="89" spans="1:41" x14ac:dyDescent="0.2">
      <c r="C89" t="s">
        <v>108</v>
      </c>
      <c r="D89" s="2">
        <v>55.8611</v>
      </c>
      <c r="E89" s="2">
        <v>4.3999999999999997E-2</v>
      </c>
      <c r="F89" s="2">
        <v>26.7194</v>
      </c>
      <c r="G89" s="2">
        <v>1.1032</v>
      </c>
      <c r="H89" s="2">
        <v>2.47E-2</v>
      </c>
      <c r="I89" s="2">
        <v>0.10299999999999999</v>
      </c>
      <c r="J89" s="2">
        <v>10.5268</v>
      </c>
      <c r="K89" s="2">
        <v>5.2668999999999997</v>
      </c>
      <c r="L89" s="2">
        <v>0.14380000000000001</v>
      </c>
      <c r="M89" s="2">
        <v>1.4999999999999999E-2</v>
      </c>
      <c r="N89" s="2">
        <v>99.807900000000004</v>
      </c>
      <c r="O89" s="5">
        <v>52.482151978977939</v>
      </c>
      <c r="P89" s="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10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10"/>
    </row>
    <row r="90" spans="1:41" x14ac:dyDescent="0.2">
      <c r="C90" t="s">
        <v>35</v>
      </c>
      <c r="D90" s="2">
        <v>56.485500000000002</v>
      </c>
      <c r="E90" s="2">
        <v>6.7100000000000007E-2</v>
      </c>
      <c r="F90" s="2">
        <v>27.184899999999999</v>
      </c>
      <c r="G90" s="2">
        <v>1.2178</v>
      </c>
      <c r="H90" s="2">
        <v>2.3199999999999998E-2</v>
      </c>
      <c r="I90" s="2">
        <v>0.11070000000000001</v>
      </c>
      <c r="J90" s="2">
        <v>10.2248</v>
      </c>
      <c r="K90" s="2">
        <v>5.3472999999999997</v>
      </c>
      <c r="L90" s="2">
        <v>0.15010000000000001</v>
      </c>
      <c r="M90" s="2">
        <v>4.4600000000000001E-2</v>
      </c>
      <c r="N90" s="2">
        <v>100.85599999999999</v>
      </c>
      <c r="O90" s="5">
        <v>51.377394170139567</v>
      </c>
      <c r="P90" s="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10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10"/>
    </row>
    <row r="91" spans="1:41" x14ac:dyDescent="0.2">
      <c r="C91" t="s">
        <v>26</v>
      </c>
      <c r="D91" s="2">
        <v>55.991599999999998</v>
      </c>
      <c r="E91" s="2">
        <v>6.1899999999999997E-2</v>
      </c>
      <c r="F91" s="2">
        <v>26.981100000000001</v>
      </c>
      <c r="G91" s="2">
        <v>1.1625000000000001</v>
      </c>
      <c r="H91" s="2">
        <v>2.18E-2</v>
      </c>
      <c r="I91" s="2">
        <v>8.5999999999999993E-2</v>
      </c>
      <c r="J91" s="2">
        <v>10.3497</v>
      </c>
      <c r="K91" s="2">
        <v>5.2396000000000003</v>
      </c>
      <c r="L91" s="2">
        <v>0.1459</v>
      </c>
      <c r="M91" s="2">
        <v>-4.5999999999999999E-3</v>
      </c>
      <c r="N91" s="2">
        <v>100.04</v>
      </c>
      <c r="O91" s="5">
        <v>52.18854330555434</v>
      </c>
      <c r="P91" s="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10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10"/>
    </row>
    <row r="92" spans="1:41" x14ac:dyDescent="0.2">
      <c r="C92" t="s">
        <v>50</v>
      </c>
      <c r="D92" s="2">
        <v>56.122500000000002</v>
      </c>
      <c r="E92" s="2">
        <v>5.4300000000000001E-2</v>
      </c>
      <c r="F92" s="2">
        <v>26.8764</v>
      </c>
      <c r="G92" s="2">
        <v>1.0923</v>
      </c>
      <c r="H92" s="2">
        <v>4.8000000000000001E-2</v>
      </c>
      <c r="I92" s="2">
        <v>0.15479999999999999</v>
      </c>
      <c r="J92" s="2">
        <v>10.467499999999999</v>
      </c>
      <c r="K92" s="2">
        <v>5.1933999999999996</v>
      </c>
      <c r="L92" s="2">
        <v>0.14699999999999999</v>
      </c>
      <c r="M92" s="2">
        <v>3.3999999999999998E-3</v>
      </c>
      <c r="N92" s="2">
        <v>100.15949999999999</v>
      </c>
      <c r="O92" s="5">
        <v>52.691694197499395</v>
      </c>
      <c r="P92" s="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10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10"/>
    </row>
    <row r="93" spans="1:41" x14ac:dyDescent="0.2">
      <c r="C93" t="s">
        <v>110</v>
      </c>
      <c r="D93" s="2">
        <v>56.0595</v>
      </c>
      <c r="E93" s="2">
        <v>6.7900000000000002E-2</v>
      </c>
      <c r="F93" s="2">
        <v>27.015499999999999</v>
      </c>
      <c r="G93" s="2">
        <v>1.1896</v>
      </c>
      <c r="H93" s="2">
        <v>3.9E-2</v>
      </c>
      <c r="I93" s="2">
        <v>0.13950000000000001</v>
      </c>
      <c r="J93" s="2">
        <v>10.4655</v>
      </c>
      <c r="K93" s="2">
        <v>5.1059999999999999</v>
      </c>
      <c r="L93" s="2">
        <v>0.1681</v>
      </c>
      <c r="M93" s="2">
        <v>4.7399999999999998E-2</v>
      </c>
      <c r="N93" s="2">
        <v>100.298</v>
      </c>
      <c r="O93" s="5">
        <v>53.109809290307332</v>
      </c>
      <c r="P93" s="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10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10"/>
    </row>
    <row r="94" spans="1:41" x14ac:dyDescent="0.2">
      <c r="C94" s="6" t="s">
        <v>409</v>
      </c>
      <c r="D94" s="12">
        <v>56.590499999999999</v>
      </c>
      <c r="E94" s="12">
        <v>8.9499999999999996E-2</v>
      </c>
      <c r="F94" s="12">
        <v>26.378900000000002</v>
      </c>
      <c r="G94" s="12">
        <v>1.2272000000000001</v>
      </c>
      <c r="H94" s="12">
        <v>5.3600000000000002E-2</v>
      </c>
      <c r="I94" s="12">
        <v>0.21410000000000001</v>
      </c>
      <c r="J94" s="12">
        <v>9.9338999999999995</v>
      </c>
      <c r="K94" s="12">
        <v>5.5228999999999999</v>
      </c>
      <c r="L94" s="12">
        <v>0.1837</v>
      </c>
      <c r="M94" s="12">
        <v>5.3400000000000003E-2</v>
      </c>
      <c r="N94" s="12">
        <v>100.24760000000001</v>
      </c>
      <c r="O94" s="5">
        <v>49.84838533009016</v>
      </c>
      <c r="P94" s="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10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10"/>
    </row>
    <row r="95" spans="1:41" x14ac:dyDescent="0.2">
      <c r="C95" s="6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5"/>
      <c r="P95" s="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10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10"/>
    </row>
    <row r="96" spans="1:41" x14ac:dyDescent="0.2">
      <c r="B96" s="11" t="s">
        <v>185</v>
      </c>
      <c r="C96" t="s">
        <v>70</v>
      </c>
      <c r="D96" s="2">
        <v>50.532499999999999</v>
      </c>
      <c r="E96" s="2">
        <v>9.3600000000000003E-2</v>
      </c>
      <c r="F96" s="2">
        <v>29.409500000000001</v>
      </c>
      <c r="G96" s="2">
        <v>1.7165999999999999</v>
      </c>
      <c r="H96" s="2">
        <v>1.21E-2</v>
      </c>
      <c r="I96" s="2">
        <v>0.36059999999999998</v>
      </c>
      <c r="J96" s="2">
        <v>13.295299999999999</v>
      </c>
      <c r="K96" s="2">
        <v>3.4613999999999998</v>
      </c>
      <c r="L96" s="2">
        <v>0.10780000000000001</v>
      </c>
      <c r="M96" s="2">
        <v>4.7399999999999998E-2</v>
      </c>
      <c r="N96" s="2">
        <v>99.041499999999999</v>
      </c>
      <c r="O96" s="5">
        <v>67.974992253355865</v>
      </c>
      <c r="P96" s="3" t="s">
        <v>405</v>
      </c>
      <c r="Q96" s="2">
        <f t="shared" ref="Q96:AB96" si="28">AVERAGE(D96:D104)</f>
        <v>51.574922222222227</v>
      </c>
      <c r="R96" s="2">
        <f t="shared" si="28"/>
        <v>5.2922222222222218E-2</v>
      </c>
      <c r="S96" s="2">
        <f t="shared" si="28"/>
        <v>29.660244444444444</v>
      </c>
      <c r="T96" s="2">
        <f t="shared" si="28"/>
        <v>1.215811111111111</v>
      </c>
      <c r="U96" s="2">
        <f t="shared" si="28"/>
        <v>1.2088888888888889E-2</v>
      </c>
      <c r="V96" s="2">
        <f t="shared" si="28"/>
        <v>0.17196666666666666</v>
      </c>
      <c r="W96" s="2">
        <f t="shared" si="28"/>
        <v>13.188588888888887</v>
      </c>
      <c r="X96" s="2">
        <f t="shared" si="28"/>
        <v>3.8008222222222221</v>
      </c>
      <c r="Y96" s="2">
        <f t="shared" si="28"/>
        <v>0.10100000000000001</v>
      </c>
      <c r="Z96" s="2">
        <f t="shared" si="28"/>
        <v>2.7311111111111109E-2</v>
      </c>
      <c r="AA96" s="2">
        <f t="shared" si="28"/>
        <v>99.829166666666666</v>
      </c>
      <c r="AB96" s="10">
        <f t="shared" si="28"/>
        <v>65.741876518709148</v>
      </c>
      <c r="AC96" s="2"/>
      <c r="AD96" s="2">
        <f t="shared" ref="AD96:AO96" si="29">_xlfn.STDEV.P(D96:D104)</f>
        <v>0.50136259173881514</v>
      </c>
      <c r="AE96" s="2">
        <f t="shared" si="29"/>
        <v>1.7627174587852065E-2</v>
      </c>
      <c r="AF96" s="2">
        <f t="shared" si="29"/>
        <v>0.35448035868205452</v>
      </c>
      <c r="AG96" s="2">
        <f t="shared" si="29"/>
        <v>0.18583014014861665</v>
      </c>
      <c r="AH96" s="2">
        <f t="shared" si="29"/>
        <v>1.7660089621292945E-2</v>
      </c>
      <c r="AI96" s="2">
        <f t="shared" si="29"/>
        <v>7.1619488347174867E-2</v>
      </c>
      <c r="AJ96" s="2">
        <f t="shared" si="29"/>
        <v>0.1514473465116907</v>
      </c>
      <c r="AK96" s="2">
        <f t="shared" si="29"/>
        <v>0.2077079133878886</v>
      </c>
      <c r="AL96" s="2">
        <f t="shared" si="29"/>
        <v>1.3506130295371623E-2</v>
      </c>
      <c r="AM96" s="2">
        <f t="shared" si="29"/>
        <v>9.3434997540707953E-3</v>
      </c>
      <c r="AN96" s="2">
        <f t="shared" si="29"/>
        <v>0.3097318553559234</v>
      </c>
      <c r="AO96" s="10">
        <f t="shared" si="29"/>
        <v>1.4512909012370874</v>
      </c>
    </row>
    <row r="97" spans="2:41" x14ac:dyDescent="0.2">
      <c r="C97" t="s">
        <v>30</v>
      </c>
      <c r="D97" s="2">
        <v>51.723700000000001</v>
      </c>
      <c r="E97" s="2">
        <v>4.9399999999999999E-2</v>
      </c>
      <c r="F97" s="2">
        <v>29.770600000000002</v>
      </c>
      <c r="G97" s="2">
        <v>1.1823999999999999</v>
      </c>
      <c r="H97" s="2">
        <v>2.2700000000000001E-2</v>
      </c>
      <c r="I97" s="2">
        <v>0.1522</v>
      </c>
      <c r="J97" s="2">
        <v>13.1358</v>
      </c>
      <c r="K97" s="2">
        <v>3.8702999999999999</v>
      </c>
      <c r="L97" s="2">
        <v>0.1023</v>
      </c>
      <c r="M97" s="2">
        <v>2.1600000000000001E-2</v>
      </c>
      <c r="N97" s="2">
        <v>100.0839</v>
      </c>
      <c r="O97" s="5">
        <v>65.223878133386208</v>
      </c>
      <c r="P97" s="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10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10"/>
    </row>
    <row r="98" spans="2:41" x14ac:dyDescent="0.2">
      <c r="C98" t="s">
        <v>20</v>
      </c>
      <c r="D98" s="2">
        <v>51.722999999999999</v>
      </c>
      <c r="E98" s="2">
        <v>6.4699999999999994E-2</v>
      </c>
      <c r="F98" s="2">
        <v>29.342300000000002</v>
      </c>
      <c r="G98" s="2">
        <v>1.2605999999999999</v>
      </c>
      <c r="H98" s="2">
        <v>-8.0000000000000004E-4</v>
      </c>
      <c r="I98" s="2">
        <v>0.19719999999999999</v>
      </c>
      <c r="J98" s="2">
        <v>13.083299999999999</v>
      </c>
      <c r="K98" s="2">
        <v>3.8696000000000002</v>
      </c>
      <c r="L98" s="2">
        <v>0.1164</v>
      </c>
      <c r="M98" s="2">
        <v>3.1399999999999997E-2</v>
      </c>
      <c r="N98" s="2">
        <v>99.714299999999994</v>
      </c>
      <c r="O98" s="5">
        <v>65.137094129957731</v>
      </c>
      <c r="P98" s="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10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10"/>
    </row>
    <row r="99" spans="2:41" x14ac:dyDescent="0.2">
      <c r="C99" t="s">
        <v>29</v>
      </c>
      <c r="D99" s="2">
        <v>51.703200000000002</v>
      </c>
      <c r="E99" s="2">
        <v>4.8599999999999997E-2</v>
      </c>
      <c r="F99" s="2">
        <v>29.7607</v>
      </c>
      <c r="G99" s="2">
        <v>1.1727000000000001</v>
      </c>
      <c r="H99" s="2">
        <v>-2.0299999999999999E-2</v>
      </c>
      <c r="I99" s="2">
        <v>0.1105</v>
      </c>
      <c r="J99" s="2">
        <v>13.2103</v>
      </c>
      <c r="K99" s="2">
        <v>3.9598</v>
      </c>
      <c r="L99" s="2">
        <v>9.06E-2</v>
      </c>
      <c r="M99" s="2">
        <v>1.9400000000000001E-2</v>
      </c>
      <c r="N99" s="2">
        <v>100.1195</v>
      </c>
      <c r="O99" s="5">
        <v>64.832590704830551</v>
      </c>
      <c r="P99" s="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10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10"/>
    </row>
    <row r="100" spans="2:41" x14ac:dyDescent="0.2">
      <c r="C100" t="s">
        <v>22</v>
      </c>
      <c r="D100" s="2">
        <v>51.134599999999999</v>
      </c>
      <c r="E100" s="2">
        <v>3.5400000000000001E-2</v>
      </c>
      <c r="F100" s="2">
        <v>30.063099999999999</v>
      </c>
      <c r="G100" s="2">
        <v>1.1204000000000001</v>
      </c>
      <c r="H100" s="2">
        <v>3.8899999999999997E-2</v>
      </c>
      <c r="I100" s="2">
        <v>0.14749999999999999</v>
      </c>
      <c r="J100" s="2">
        <v>13.417400000000001</v>
      </c>
      <c r="K100" s="2">
        <v>3.7408000000000001</v>
      </c>
      <c r="L100" s="2">
        <v>8.14E-2</v>
      </c>
      <c r="M100" s="2">
        <v>2.0799999999999999E-2</v>
      </c>
      <c r="N100" s="2">
        <v>99.839500000000001</v>
      </c>
      <c r="O100" s="5">
        <v>66.466167603348836</v>
      </c>
      <c r="P100" s="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10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10"/>
    </row>
    <row r="101" spans="2:41" x14ac:dyDescent="0.2">
      <c r="C101" t="s">
        <v>109</v>
      </c>
      <c r="D101" s="2">
        <v>51.614899999999999</v>
      </c>
      <c r="E101" s="2">
        <v>6.0999999999999999E-2</v>
      </c>
      <c r="F101" s="2">
        <v>30.094100000000001</v>
      </c>
      <c r="G101" s="2">
        <v>1.1989000000000001</v>
      </c>
      <c r="H101" s="2">
        <v>7.3000000000000001E-3</v>
      </c>
      <c r="I101" s="2">
        <v>0.1767</v>
      </c>
      <c r="J101" s="2">
        <v>13.3393</v>
      </c>
      <c r="K101" s="2">
        <v>3.4702999999999999</v>
      </c>
      <c r="L101" s="2">
        <v>9.6199999999999994E-2</v>
      </c>
      <c r="M101" s="2">
        <v>3.2000000000000001E-2</v>
      </c>
      <c r="N101" s="2">
        <v>100.0907</v>
      </c>
      <c r="O101" s="5">
        <v>67.991013463796065</v>
      </c>
      <c r="P101" s="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10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10"/>
    </row>
    <row r="102" spans="2:41" x14ac:dyDescent="0.2">
      <c r="C102" t="s">
        <v>32</v>
      </c>
      <c r="D102" s="2">
        <v>51.6614</v>
      </c>
      <c r="E102" s="2">
        <v>4.8800000000000003E-2</v>
      </c>
      <c r="F102" s="2">
        <v>29.737500000000001</v>
      </c>
      <c r="G102" s="2">
        <v>1.1429</v>
      </c>
      <c r="H102" s="2">
        <v>3.4000000000000002E-2</v>
      </c>
      <c r="I102" s="2">
        <v>0.10979999999999999</v>
      </c>
      <c r="J102" s="2">
        <v>13.270799999999999</v>
      </c>
      <c r="K102" s="2">
        <v>3.7673999999999999</v>
      </c>
      <c r="L102" s="2">
        <v>8.8300000000000003E-2</v>
      </c>
      <c r="M102" s="2">
        <v>3.3300000000000003E-2</v>
      </c>
      <c r="N102" s="2">
        <v>99.908500000000004</v>
      </c>
      <c r="O102" s="5">
        <v>66.062179117118603</v>
      </c>
      <c r="P102" s="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10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10"/>
    </row>
    <row r="103" spans="2:41" x14ac:dyDescent="0.2">
      <c r="C103" t="s">
        <v>181</v>
      </c>
      <c r="D103" s="2">
        <v>52.529699999999998</v>
      </c>
      <c r="E103" s="2">
        <v>3.0300000000000001E-2</v>
      </c>
      <c r="F103" s="2">
        <v>28.916599999999999</v>
      </c>
      <c r="G103" s="2">
        <v>1.0692999999999999</v>
      </c>
      <c r="H103" s="2">
        <v>-2.8999999999999998E-3</v>
      </c>
      <c r="I103" s="2">
        <v>0.14530000000000001</v>
      </c>
      <c r="J103" s="2">
        <v>12.92</v>
      </c>
      <c r="K103" s="2">
        <v>4.1223000000000001</v>
      </c>
      <c r="L103" s="2">
        <v>0.127</v>
      </c>
      <c r="M103" s="2">
        <v>2.5499999999999998E-2</v>
      </c>
      <c r="N103" s="2">
        <v>99.886099999999999</v>
      </c>
      <c r="O103" s="5">
        <v>63.396169944805301</v>
      </c>
      <c r="P103" s="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10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10"/>
    </row>
    <row r="104" spans="2:41" x14ac:dyDescent="0.2">
      <c r="C104" t="s">
        <v>33</v>
      </c>
      <c r="D104" s="2">
        <v>51.551299999999998</v>
      </c>
      <c r="E104" s="2">
        <v>4.4499999999999998E-2</v>
      </c>
      <c r="F104" s="2">
        <v>29.847799999999999</v>
      </c>
      <c r="G104" s="2">
        <v>1.0785</v>
      </c>
      <c r="H104" s="2">
        <v>1.78E-2</v>
      </c>
      <c r="I104" s="2">
        <v>0.1479</v>
      </c>
      <c r="J104" s="2">
        <v>13.0251</v>
      </c>
      <c r="K104" s="2">
        <v>3.9455</v>
      </c>
      <c r="L104" s="2">
        <v>9.9000000000000005E-2</v>
      </c>
      <c r="M104" s="2">
        <v>1.44E-2</v>
      </c>
      <c r="N104" s="2">
        <v>99.778499999999994</v>
      </c>
      <c r="O104" s="5">
        <v>64.592803317783137</v>
      </c>
      <c r="P104" s="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10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10"/>
    </row>
    <row r="105" spans="2:41" x14ac:dyDescent="0.2">
      <c r="C105" t="s">
        <v>122</v>
      </c>
      <c r="D105" s="2">
        <v>53.904899999999998</v>
      </c>
      <c r="E105" s="2">
        <v>0.10780000000000001</v>
      </c>
      <c r="F105" s="2">
        <v>27.429500000000001</v>
      </c>
      <c r="G105" s="2">
        <v>1.0876999999999999</v>
      </c>
      <c r="H105" s="2">
        <v>1.01E-2</v>
      </c>
      <c r="I105" s="2">
        <v>0.1173</v>
      </c>
      <c r="J105" s="2">
        <v>11.302199999999999</v>
      </c>
      <c r="K105" s="2">
        <v>4.9602000000000004</v>
      </c>
      <c r="L105" s="2">
        <v>0.15160000000000001</v>
      </c>
      <c r="M105" s="2">
        <v>3.0800000000000001E-2</v>
      </c>
      <c r="N105" s="2">
        <v>99.102199999999996</v>
      </c>
      <c r="O105" s="5">
        <v>55.735558671948063</v>
      </c>
      <c r="P105" s="3" t="s">
        <v>410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10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10"/>
    </row>
    <row r="106" spans="2:41" x14ac:dyDescent="0.2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5"/>
      <c r="P106" s="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10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10"/>
    </row>
    <row r="107" spans="2:41" x14ac:dyDescent="0.2">
      <c r="B107" s="11" t="s">
        <v>186</v>
      </c>
      <c r="C107" t="s">
        <v>237</v>
      </c>
      <c r="D107" s="2">
        <v>50.497700000000002</v>
      </c>
      <c r="E107" s="2">
        <v>8.2600000000000007E-2</v>
      </c>
      <c r="F107" s="2">
        <v>30.480399999999999</v>
      </c>
      <c r="G107" s="2">
        <v>1.5343</v>
      </c>
      <c r="H107" s="2">
        <v>3.8E-3</v>
      </c>
      <c r="I107" s="2">
        <v>0.18279999999999999</v>
      </c>
      <c r="J107" s="2">
        <v>14.462999999999999</v>
      </c>
      <c r="K107" s="2">
        <v>3.3822000000000001</v>
      </c>
      <c r="L107" s="2">
        <v>9.5100000000000004E-2</v>
      </c>
      <c r="M107" s="2">
        <v>1.5900000000000001E-2</v>
      </c>
      <c r="N107" s="2">
        <v>100.73779999999999</v>
      </c>
      <c r="O107" s="5">
        <v>70.265075266740581</v>
      </c>
      <c r="P107" s="3" t="s">
        <v>405</v>
      </c>
      <c r="AB107" s="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10"/>
    </row>
    <row r="108" spans="2:41" x14ac:dyDescent="0.2">
      <c r="C108" t="s">
        <v>241</v>
      </c>
      <c r="D108" s="2">
        <v>53.197000000000003</v>
      </c>
      <c r="E108" s="2">
        <v>4.9099999999999998E-2</v>
      </c>
      <c r="F108" s="2">
        <v>28.984200000000001</v>
      </c>
      <c r="G108" s="2">
        <v>1.2172000000000001</v>
      </c>
      <c r="H108" s="2">
        <v>1.6000000000000001E-3</v>
      </c>
      <c r="I108" s="2">
        <v>9.4100000000000003E-2</v>
      </c>
      <c r="J108" s="2">
        <v>12.5557</v>
      </c>
      <c r="K108" s="2">
        <v>4.4189999999999996</v>
      </c>
      <c r="L108" s="2">
        <v>0.1285</v>
      </c>
      <c r="M108" s="2">
        <v>2.5499999999999998E-2</v>
      </c>
      <c r="N108" s="2">
        <v>100.672</v>
      </c>
      <c r="O108" s="5">
        <v>61.091182532988519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10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10"/>
    </row>
    <row r="109" spans="2:41" x14ac:dyDescent="0.2">
      <c r="C109" t="s">
        <v>21</v>
      </c>
      <c r="D109" s="2">
        <v>53.016300000000001</v>
      </c>
      <c r="E109" s="2">
        <v>7.1400000000000005E-2</v>
      </c>
      <c r="F109" s="2">
        <v>28.8398</v>
      </c>
      <c r="G109" s="2">
        <v>1.2649999999999999</v>
      </c>
      <c r="H109" s="2">
        <v>2.7000000000000001E-3</v>
      </c>
      <c r="I109" s="2">
        <v>0.1741</v>
      </c>
      <c r="J109" s="2">
        <v>12.458</v>
      </c>
      <c r="K109" s="2">
        <v>4.3174000000000001</v>
      </c>
      <c r="L109" s="2">
        <v>0.13550000000000001</v>
      </c>
      <c r="M109" s="2">
        <v>3.0999999999999999E-3</v>
      </c>
      <c r="N109" s="2">
        <v>100.2833</v>
      </c>
      <c r="O109" s="5">
        <v>61.457750995246343</v>
      </c>
      <c r="P109" s="3" t="s">
        <v>410</v>
      </c>
      <c r="Q109" s="2">
        <f t="shared" ref="Q109:AB109" si="30">AVERAGE(D108:D116)</f>
        <v>53.557244444444443</v>
      </c>
      <c r="R109" s="2">
        <f t="shared" si="30"/>
        <v>6.4011111111111116E-2</v>
      </c>
      <c r="S109" s="2">
        <f t="shared" si="30"/>
        <v>28.320722222222216</v>
      </c>
      <c r="T109" s="2">
        <f t="shared" si="30"/>
        <v>1.261122222222222</v>
      </c>
      <c r="U109" s="2">
        <f t="shared" si="30"/>
        <v>2.4800000000000003E-2</v>
      </c>
      <c r="V109" s="2">
        <f t="shared" si="30"/>
        <v>0.18387777777777775</v>
      </c>
      <c r="W109" s="2">
        <f t="shared" si="30"/>
        <v>12.072499999999998</v>
      </c>
      <c r="X109" s="2">
        <f t="shared" si="30"/>
        <v>4.4401555555555552</v>
      </c>
      <c r="Y109" s="2">
        <f t="shared" si="30"/>
        <v>0.11707777777777778</v>
      </c>
      <c r="Z109" s="2">
        <f t="shared" si="30"/>
        <v>1.0022222222222222E-2</v>
      </c>
      <c r="AA109" s="2">
        <f t="shared" si="30"/>
        <v>100.0557888888889</v>
      </c>
      <c r="AB109" s="10">
        <f t="shared" si="30"/>
        <v>60.038330455137206</v>
      </c>
      <c r="AC109" s="2"/>
      <c r="AD109" s="2">
        <f t="shared" ref="AD109:AO109" si="31">_xlfn.STDEV.P(D108:D116)</f>
        <v>0.41952092547759745</v>
      </c>
      <c r="AE109" s="2">
        <f t="shared" si="31"/>
        <v>1.3539936356689765E-2</v>
      </c>
      <c r="AF109" s="2">
        <f t="shared" si="31"/>
        <v>0.48395314460476446</v>
      </c>
      <c r="AG109" s="2">
        <f t="shared" si="31"/>
        <v>0.16387714760201721</v>
      </c>
      <c r="AH109" s="2">
        <f t="shared" si="31"/>
        <v>2.5033577451095555E-2</v>
      </c>
      <c r="AI109" s="2">
        <f t="shared" si="31"/>
        <v>0.12043389867731298</v>
      </c>
      <c r="AJ109" s="2">
        <f t="shared" si="31"/>
        <v>0.34044644871762764</v>
      </c>
      <c r="AK109" s="2">
        <f t="shared" si="31"/>
        <v>0.16791359624065316</v>
      </c>
      <c r="AL109" s="2">
        <f t="shared" si="31"/>
        <v>2.1680907001208689E-2</v>
      </c>
      <c r="AM109" s="2">
        <f t="shared" si="31"/>
        <v>2.0374045459727964E-2</v>
      </c>
      <c r="AN109" s="2">
        <f t="shared" si="31"/>
        <v>0.38439466248012627</v>
      </c>
      <c r="AO109" s="10">
        <f t="shared" si="31"/>
        <v>1.4813315976178094</v>
      </c>
    </row>
    <row r="110" spans="2:41" x14ac:dyDescent="0.2">
      <c r="C110" t="s">
        <v>190</v>
      </c>
      <c r="D110" s="2">
        <v>53.865000000000002</v>
      </c>
      <c r="E110" s="2">
        <v>5.1900000000000002E-2</v>
      </c>
      <c r="F110" s="2">
        <v>28.276399999999999</v>
      </c>
      <c r="G110" s="2">
        <v>1.2122999999999999</v>
      </c>
      <c r="H110" s="2">
        <v>6.0699999999999997E-2</v>
      </c>
      <c r="I110" s="2">
        <v>0.1101</v>
      </c>
      <c r="J110" s="2">
        <v>11.853899999999999</v>
      </c>
      <c r="K110" s="2">
        <v>4.6383999999999999</v>
      </c>
      <c r="L110" s="2">
        <v>9.5399999999999999E-2</v>
      </c>
      <c r="M110" s="2">
        <v>-7.1000000000000004E-3</v>
      </c>
      <c r="N110" s="2">
        <v>100.16419999999999</v>
      </c>
      <c r="O110" s="5">
        <v>58.544650259543175</v>
      </c>
      <c r="P110" s="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10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10"/>
    </row>
    <row r="111" spans="2:41" x14ac:dyDescent="0.2">
      <c r="C111" t="s">
        <v>174</v>
      </c>
      <c r="D111" s="2">
        <v>53.4497</v>
      </c>
      <c r="E111" s="2">
        <v>5.2699999999999997E-2</v>
      </c>
      <c r="F111" s="2">
        <v>28.554500000000001</v>
      </c>
      <c r="G111" s="2">
        <v>1.141</v>
      </c>
      <c r="H111" s="2">
        <v>1.01E-2</v>
      </c>
      <c r="I111" s="2">
        <v>9.5200000000000007E-2</v>
      </c>
      <c r="J111" s="2">
        <v>12.1492</v>
      </c>
      <c r="K111" s="2">
        <v>4.2130999999999998</v>
      </c>
      <c r="L111" s="2">
        <v>0.11550000000000001</v>
      </c>
      <c r="M111" s="2">
        <v>2.86E-2</v>
      </c>
      <c r="N111" s="2">
        <v>99.8095</v>
      </c>
      <c r="O111" s="5">
        <v>61.442471329528026</v>
      </c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10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10"/>
    </row>
    <row r="112" spans="2:41" x14ac:dyDescent="0.2">
      <c r="C112" t="s">
        <v>177</v>
      </c>
      <c r="D112" s="2">
        <v>54.013500000000001</v>
      </c>
      <c r="E112" s="2">
        <v>5.7200000000000001E-2</v>
      </c>
      <c r="F112" s="2">
        <v>28.1906</v>
      </c>
      <c r="G112" s="2">
        <v>1.1294999999999999</v>
      </c>
      <c r="H112" s="2">
        <v>1.2999999999999999E-2</v>
      </c>
      <c r="I112" s="2">
        <v>0.11600000000000001</v>
      </c>
      <c r="J112" s="2">
        <v>11.9732</v>
      </c>
      <c r="K112" s="2">
        <v>4.4621000000000004</v>
      </c>
      <c r="L112" s="2">
        <v>0.11559999999999999</v>
      </c>
      <c r="M112" s="2">
        <v>-2.3199999999999998E-2</v>
      </c>
      <c r="N112" s="2">
        <v>100.07080000000001</v>
      </c>
      <c r="O112" s="5">
        <v>59.723000511798112</v>
      </c>
      <c r="P112" s="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10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10"/>
    </row>
    <row r="113" spans="2:41" x14ac:dyDescent="0.2">
      <c r="C113" t="s">
        <v>175</v>
      </c>
      <c r="D113" s="2">
        <v>53.771799999999999</v>
      </c>
      <c r="E113" s="2">
        <v>5.4300000000000001E-2</v>
      </c>
      <c r="F113" s="2">
        <v>28.310600000000001</v>
      </c>
      <c r="G113" s="2">
        <v>1.1477999999999999</v>
      </c>
      <c r="H113" s="2">
        <v>1.8800000000000001E-2</v>
      </c>
      <c r="I113" s="2">
        <v>0.1148</v>
      </c>
      <c r="J113" s="2">
        <v>12.018700000000001</v>
      </c>
      <c r="K113" s="2">
        <v>4.399</v>
      </c>
      <c r="L113" s="2">
        <v>8.7499999999999994E-2</v>
      </c>
      <c r="M113" s="2">
        <v>8.8000000000000005E-3</v>
      </c>
      <c r="N113" s="2">
        <v>99.932000000000002</v>
      </c>
      <c r="O113" s="5">
        <v>60.156059875840583</v>
      </c>
      <c r="P113" s="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10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10"/>
    </row>
    <row r="114" spans="2:41" x14ac:dyDescent="0.2">
      <c r="C114" t="s">
        <v>178</v>
      </c>
      <c r="D114" s="2">
        <v>53.412199999999999</v>
      </c>
      <c r="E114" s="2">
        <v>8.8400000000000006E-2</v>
      </c>
      <c r="F114" s="2">
        <v>27.291499999999999</v>
      </c>
      <c r="G114" s="2">
        <v>1.6984999999999999</v>
      </c>
      <c r="H114" s="2">
        <v>6.5000000000000002E-2</v>
      </c>
      <c r="I114" s="2">
        <v>0.37269999999999998</v>
      </c>
      <c r="J114" s="2">
        <v>11.654400000000001</v>
      </c>
      <c r="K114" s="2">
        <v>4.4978999999999996</v>
      </c>
      <c r="L114" s="2">
        <v>0.1246</v>
      </c>
      <c r="M114" s="2">
        <v>4.6800000000000001E-2</v>
      </c>
      <c r="N114" s="2">
        <v>99.251999999999995</v>
      </c>
      <c r="O114" s="5">
        <v>58.878829267544532</v>
      </c>
      <c r="P114" s="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10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10"/>
    </row>
    <row r="115" spans="2:41" x14ac:dyDescent="0.2">
      <c r="C115" t="s">
        <v>309</v>
      </c>
      <c r="D115" s="2">
        <v>53.026499999999999</v>
      </c>
      <c r="E115" s="2">
        <v>6.8599999999999994E-2</v>
      </c>
      <c r="F115" s="2">
        <v>28.569299999999998</v>
      </c>
      <c r="G115" s="2">
        <v>1.2952999999999999</v>
      </c>
      <c r="H115" s="2">
        <v>0</v>
      </c>
      <c r="I115" s="2">
        <v>0.14410000000000001</v>
      </c>
      <c r="J115" s="2">
        <v>12.446199999999999</v>
      </c>
      <c r="K115" s="2">
        <v>4.2495000000000003</v>
      </c>
      <c r="L115" s="2">
        <v>9.2299999999999993E-2</v>
      </c>
      <c r="M115" s="2">
        <v>-7.9000000000000008E-3</v>
      </c>
      <c r="N115" s="2">
        <v>99.891800000000003</v>
      </c>
      <c r="O115" s="5">
        <v>61.810186318829949</v>
      </c>
      <c r="P115" s="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10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10"/>
    </row>
    <row r="116" spans="2:41" x14ac:dyDescent="0.2">
      <c r="C116" t="s">
        <v>235</v>
      </c>
      <c r="D116" s="2">
        <v>54.263199999999998</v>
      </c>
      <c r="E116" s="2">
        <v>8.2500000000000004E-2</v>
      </c>
      <c r="F116" s="2">
        <v>27.869599999999998</v>
      </c>
      <c r="G116" s="2">
        <v>1.2435</v>
      </c>
      <c r="H116" s="2">
        <v>5.1299999999999998E-2</v>
      </c>
      <c r="I116" s="2">
        <v>0.43380000000000002</v>
      </c>
      <c r="J116" s="2">
        <v>11.543200000000001</v>
      </c>
      <c r="K116" s="2">
        <v>4.7649999999999997</v>
      </c>
      <c r="L116" s="2">
        <v>0.1588</v>
      </c>
      <c r="M116" s="2">
        <v>1.5599999999999999E-2</v>
      </c>
      <c r="N116" s="2">
        <v>100.4265</v>
      </c>
      <c r="O116" s="5">
        <v>57.24084300491559</v>
      </c>
      <c r="P116" s="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10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10"/>
    </row>
    <row r="117" spans="2:41" x14ac:dyDescent="0.2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5"/>
      <c r="P117" s="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10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10"/>
    </row>
    <row r="118" spans="2:41" x14ac:dyDescent="0.2">
      <c r="B118" s="11" t="s">
        <v>196</v>
      </c>
      <c r="C118" t="s">
        <v>183</v>
      </c>
      <c r="D118" s="2">
        <v>54.110900000000001</v>
      </c>
      <c r="E118" s="2">
        <v>6.1800000000000001E-2</v>
      </c>
      <c r="F118" s="2">
        <v>28.292200000000001</v>
      </c>
      <c r="G118" s="2">
        <v>1.0184</v>
      </c>
      <c r="H118" s="2">
        <v>2.0299999999999999E-2</v>
      </c>
      <c r="I118" s="2">
        <v>0.1278</v>
      </c>
      <c r="J118" s="2">
        <v>11.943</v>
      </c>
      <c r="K118" s="2">
        <v>4.6914999999999996</v>
      </c>
      <c r="L118" s="2">
        <v>0.15409999999999999</v>
      </c>
      <c r="M118" s="2">
        <v>3.9399999999999998E-2</v>
      </c>
      <c r="N118" s="2">
        <v>100.45950000000001</v>
      </c>
      <c r="O118" s="5">
        <v>58.450100407779132</v>
      </c>
      <c r="P118" s="3"/>
      <c r="Q118" s="2">
        <f t="shared" ref="Q118:AB118" si="32">AVERAGE(D118:D121)</f>
        <v>53.106050000000003</v>
      </c>
      <c r="R118" s="2">
        <f t="shared" si="32"/>
        <v>7.097500000000001E-2</v>
      </c>
      <c r="S118" s="2">
        <f t="shared" si="32"/>
        <v>27.970124999999999</v>
      </c>
      <c r="T118" s="2">
        <f t="shared" si="32"/>
        <v>1.1834750000000001</v>
      </c>
      <c r="U118" s="2">
        <f t="shared" si="32"/>
        <v>2.8949999999999997E-2</v>
      </c>
      <c r="V118" s="2">
        <f t="shared" si="32"/>
        <v>0.19727499999999998</v>
      </c>
      <c r="W118" s="2">
        <f t="shared" si="32"/>
        <v>11.873474999999999</v>
      </c>
      <c r="X118" s="2">
        <f t="shared" si="32"/>
        <v>4.4000499999999994</v>
      </c>
      <c r="Y118" s="2">
        <f t="shared" si="32"/>
        <v>0.17425000000000002</v>
      </c>
      <c r="Z118" s="2">
        <f t="shared" si="32"/>
        <v>5.1450000000000003E-2</v>
      </c>
      <c r="AA118" s="2">
        <f t="shared" si="32"/>
        <v>99.056125000000009</v>
      </c>
      <c r="AB118" s="10">
        <f t="shared" si="32"/>
        <v>59.869006925870956</v>
      </c>
      <c r="AC118" s="2"/>
      <c r="AD118" s="2">
        <f t="shared" ref="AD118:AO118" si="33">_xlfn.STDEV.P(D118:D121)</f>
        <v>0.82355018820955928</v>
      </c>
      <c r="AE118" s="2">
        <f t="shared" si="33"/>
        <v>2.9511216088124848E-2</v>
      </c>
      <c r="AF118" s="2">
        <f t="shared" si="33"/>
        <v>0.7597923050906743</v>
      </c>
      <c r="AG118" s="2">
        <f t="shared" si="33"/>
        <v>0.22641841107780925</v>
      </c>
      <c r="AH118" s="2">
        <f t="shared" si="33"/>
        <v>1.2410781603106233E-2</v>
      </c>
      <c r="AI118" s="2">
        <f t="shared" si="33"/>
        <v>0.12332011950610494</v>
      </c>
      <c r="AJ118" s="2">
        <f t="shared" si="33"/>
        <v>0.36407306529733829</v>
      </c>
      <c r="AK118" s="2">
        <f t="shared" si="33"/>
        <v>0.21458183170995618</v>
      </c>
      <c r="AL118" s="2">
        <f t="shared" si="33"/>
        <v>6.0519025933998605E-2</v>
      </c>
      <c r="AM118" s="2">
        <f t="shared" si="33"/>
        <v>1.8306624484049478E-2</v>
      </c>
      <c r="AN118" s="2">
        <f t="shared" si="33"/>
        <v>0.87569071702000223</v>
      </c>
      <c r="AO118" s="10">
        <f t="shared" si="33"/>
        <v>1.252887097062731</v>
      </c>
    </row>
    <row r="119" spans="2:41" x14ac:dyDescent="0.2">
      <c r="C119" t="s">
        <v>411</v>
      </c>
      <c r="D119" s="2">
        <v>52.185600000000001</v>
      </c>
      <c r="E119" s="2">
        <v>6.1100000000000002E-2</v>
      </c>
      <c r="F119" s="2">
        <v>28.081600000000002</v>
      </c>
      <c r="G119" s="2">
        <v>1.3192999999999999</v>
      </c>
      <c r="H119" s="2">
        <v>3.7499999999999999E-2</v>
      </c>
      <c r="I119" s="2">
        <v>0.1983</v>
      </c>
      <c r="J119" s="2">
        <v>12.071300000000001</v>
      </c>
      <c r="K119" s="2">
        <v>4.1205999999999996</v>
      </c>
      <c r="L119" s="2">
        <v>0.14399999999999999</v>
      </c>
      <c r="M119" s="2">
        <v>2.8400000000000002E-2</v>
      </c>
      <c r="N119" s="2">
        <v>98.247900000000001</v>
      </c>
      <c r="O119" s="5">
        <v>61.815330326252997</v>
      </c>
      <c r="P119" s="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10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10"/>
    </row>
    <row r="120" spans="2:41" x14ac:dyDescent="0.2">
      <c r="C120" t="s">
        <v>412</v>
      </c>
      <c r="D120" s="2">
        <v>52.411000000000001</v>
      </c>
      <c r="E120" s="2">
        <v>4.1000000000000002E-2</v>
      </c>
      <c r="F120" s="2">
        <v>28.777799999999999</v>
      </c>
      <c r="G120" s="2">
        <v>0.91620000000000001</v>
      </c>
      <c r="H120" s="2">
        <v>1.37E-2</v>
      </c>
      <c r="I120" s="2">
        <v>6.7699999999999996E-2</v>
      </c>
      <c r="J120" s="2">
        <v>12.214399999999999</v>
      </c>
      <c r="K120" s="2">
        <v>4.4966999999999997</v>
      </c>
      <c r="L120" s="2">
        <v>0.12180000000000001</v>
      </c>
      <c r="M120" s="2">
        <v>6.4100000000000004E-2</v>
      </c>
      <c r="N120" s="2">
        <v>99.124300000000005</v>
      </c>
      <c r="O120" s="5">
        <v>60.016607092783467</v>
      </c>
      <c r="P120" s="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10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10"/>
    </row>
    <row r="121" spans="2:41" x14ac:dyDescent="0.2">
      <c r="C121" t="s">
        <v>413</v>
      </c>
      <c r="D121" s="2">
        <v>53.716700000000003</v>
      </c>
      <c r="E121" s="2">
        <v>0.12</v>
      </c>
      <c r="F121" s="2">
        <v>26.728899999999999</v>
      </c>
      <c r="G121" s="2">
        <v>1.48</v>
      </c>
      <c r="H121" s="2">
        <v>4.4299999999999999E-2</v>
      </c>
      <c r="I121" s="2">
        <v>0.39529999999999998</v>
      </c>
      <c r="J121" s="2">
        <v>11.2652</v>
      </c>
      <c r="K121" s="2">
        <v>4.2914000000000003</v>
      </c>
      <c r="L121" s="2">
        <v>0.27710000000000001</v>
      </c>
      <c r="M121" s="2">
        <v>7.3899999999999993E-2</v>
      </c>
      <c r="N121" s="2">
        <v>98.392799999999994</v>
      </c>
      <c r="O121" s="5">
        <v>59.193989876668248</v>
      </c>
      <c r="P121" s="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10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10"/>
    </row>
    <row r="122" spans="2:41" x14ac:dyDescent="0.2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5"/>
      <c r="P122" s="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10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10"/>
    </row>
    <row r="123" spans="2:41" x14ac:dyDescent="0.2">
      <c r="B123" s="11" t="s">
        <v>233</v>
      </c>
      <c r="C123" t="s">
        <v>183</v>
      </c>
      <c r="D123" s="2">
        <v>52.058</v>
      </c>
      <c r="E123" s="2">
        <v>0.14299999999999999</v>
      </c>
      <c r="F123" s="2">
        <v>28.280799999999999</v>
      </c>
      <c r="G123" s="2">
        <v>1.2978000000000001</v>
      </c>
      <c r="H123" s="2">
        <v>4.1700000000000001E-2</v>
      </c>
      <c r="I123" s="2">
        <v>0.4279</v>
      </c>
      <c r="J123" s="2">
        <v>12.5349</v>
      </c>
      <c r="K123" s="2">
        <v>3.5880000000000001</v>
      </c>
      <c r="L123" s="2">
        <v>0.154</v>
      </c>
      <c r="M123" s="2">
        <v>6.8500000000000005E-2</v>
      </c>
      <c r="N123" s="2">
        <v>98.594700000000003</v>
      </c>
      <c r="O123" s="5">
        <v>65.876762070431838</v>
      </c>
      <c r="P123" s="3"/>
      <c r="Q123" s="2">
        <f t="shared" ref="Q123:AB123" si="34">AVERAGE(D123:D131)</f>
        <v>50.843244444444444</v>
      </c>
      <c r="R123" s="2">
        <f t="shared" si="34"/>
        <v>4.7800000000000002E-2</v>
      </c>
      <c r="S123" s="2">
        <f t="shared" si="34"/>
        <v>29.703566666666664</v>
      </c>
      <c r="T123" s="2">
        <f t="shared" si="34"/>
        <v>1.0067000000000002</v>
      </c>
      <c r="U123" s="2">
        <f t="shared" si="34"/>
        <v>5.4444444444444436E-3</v>
      </c>
      <c r="V123" s="2">
        <f t="shared" si="34"/>
        <v>0.12965555555555555</v>
      </c>
      <c r="W123" s="2">
        <f t="shared" si="34"/>
        <v>13.668266666666668</v>
      </c>
      <c r="X123" s="2">
        <f t="shared" si="34"/>
        <v>3.5638777777777779</v>
      </c>
      <c r="Y123" s="2">
        <f t="shared" si="34"/>
        <v>8.1666666666666679E-2</v>
      </c>
      <c r="Z123" s="2">
        <f t="shared" si="34"/>
        <v>1.7155555555555559E-2</v>
      </c>
      <c r="AA123" s="2">
        <f t="shared" si="34"/>
        <v>99.073811111111098</v>
      </c>
      <c r="AB123" s="10">
        <f t="shared" si="34"/>
        <v>67.934010862805707</v>
      </c>
      <c r="AC123" s="2"/>
      <c r="AD123" s="2">
        <f t="shared" ref="AD123:AO123" si="35">_xlfn.STDEV.P(D123:D131)</f>
        <v>0.9078501970297258</v>
      </c>
      <c r="AE123" s="2">
        <f t="shared" si="35"/>
        <v>3.4692682545779334E-2</v>
      </c>
      <c r="AF123" s="2">
        <f t="shared" si="35"/>
        <v>0.82950546713086815</v>
      </c>
      <c r="AG123" s="2">
        <f t="shared" si="35"/>
        <v>0.12192024715635362</v>
      </c>
      <c r="AH123" s="2">
        <f t="shared" si="35"/>
        <v>1.8550118964045671E-2</v>
      </c>
      <c r="AI123" s="2">
        <f t="shared" si="35"/>
        <v>0.10994920151406397</v>
      </c>
      <c r="AJ123" s="2">
        <f t="shared" si="35"/>
        <v>0.59825278566468509</v>
      </c>
      <c r="AK123" s="2">
        <f t="shared" si="35"/>
        <v>0.27018924963307472</v>
      </c>
      <c r="AL123" s="2">
        <f t="shared" si="35"/>
        <v>2.9572509757092476E-2</v>
      </c>
      <c r="AM123" s="2">
        <f t="shared" si="35"/>
        <v>2.408900676477925E-2</v>
      </c>
      <c r="AN123" s="2">
        <f t="shared" si="35"/>
        <v>0.2918891435095966</v>
      </c>
      <c r="AO123" s="10">
        <f t="shared" si="35"/>
        <v>2.436785565406328</v>
      </c>
    </row>
    <row r="124" spans="2:41" x14ac:dyDescent="0.2">
      <c r="C124" t="s">
        <v>110</v>
      </c>
      <c r="D124" s="2">
        <v>51.088799999999999</v>
      </c>
      <c r="E124" s="2">
        <v>2.9399999999999999E-2</v>
      </c>
      <c r="F124" s="2">
        <v>29.457000000000001</v>
      </c>
      <c r="G124" s="2">
        <v>0.99160000000000004</v>
      </c>
      <c r="H124" s="2">
        <v>1.44E-2</v>
      </c>
      <c r="I124" s="2">
        <v>7.7299999999999994E-2</v>
      </c>
      <c r="J124" s="2">
        <v>13.4087</v>
      </c>
      <c r="K124" s="2">
        <v>3.8380000000000001</v>
      </c>
      <c r="L124" s="2">
        <v>9.7000000000000003E-2</v>
      </c>
      <c r="M124" s="2">
        <v>3.0300000000000001E-2</v>
      </c>
      <c r="N124" s="2">
        <v>99.032399999999996</v>
      </c>
      <c r="O124" s="5">
        <v>65.877448645347812</v>
      </c>
      <c r="P124" s="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0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10"/>
    </row>
    <row r="125" spans="2:41" x14ac:dyDescent="0.2">
      <c r="C125" t="s">
        <v>70</v>
      </c>
      <c r="D125" s="2">
        <v>50.6477</v>
      </c>
      <c r="E125" s="2">
        <v>2.86E-2</v>
      </c>
      <c r="F125" s="2">
        <v>29.857700000000001</v>
      </c>
      <c r="G125" s="2">
        <v>0.94589999999999996</v>
      </c>
      <c r="H125" s="2">
        <v>2.3099999999999999E-2</v>
      </c>
      <c r="I125" s="2">
        <v>9.7900000000000001E-2</v>
      </c>
      <c r="J125" s="2">
        <v>13.6633</v>
      </c>
      <c r="K125" s="2">
        <v>3.6092</v>
      </c>
      <c r="L125" s="2">
        <v>4.8899999999999999E-2</v>
      </c>
      <c r="M125" s="2">
        <v>-4.7000000000000002E-3</v>
      </c>
      <c r="N125" s="2">
        <v>98.922399999999996</v>
      </c>
      <c r="O125" s="5">
        <v>67.658299474849215</v>
      </c>
      <c r="P125" s="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10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10"/>
    </row>
    <row r="126" spans="2:41" x14ac:dyDescent="0.2">
      <c r="C126" t="s">
        <v>71</v>
      </c>
      <c r="D126" s="2">
        <v>50.824300000000001</v>
      </c>
      <c r="E126" s="2">
        <v>3.0700000000000002E-2</v>
      </c>
      <c r="F126" s="2">
        <v>29.619</v>
      </c>
      <c r="G126" s="2">
        <v>0.84660000000000002</v>
      </c>
      <c r="H126" s="2">
        <v>-4.3E-3</v>
      </c>
      <c r="I126" s="2">
        <v>8.0699999999999994E-2</v>
      </c>
      <c r="J126" s="2">
        <v>13.6538</v>
      </c>
      <c r="K126" s="2">
        <v>3.6522999999999999</v>
      </c>
      <c r="L126" s="2">
        <v>7.0900000000000005E-2</v>
      </c>
      <c r="M126" s="2">
        <v>5.1999999999999998E-3</v>
      </c>
      <c r="N126" s="2">
        <v>98.783500000000004</v>
      </c>
      <c r="O126" s="5">
        <v>67.382713366391869</v>
      </c>
      <c r="P126" s="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10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10"/>
    </row>
    <row r="127" spans="2:41" x14ac:dyDescent="0.2">
      <c r="C127" t="s">
        <v>72</v>
      </c>
      <c r="D127" s="2">
        <v>51.2179</v>
      </c>
      <c r="E127" s="2">
        <v>3.5499999999999997E-2</v>
      </c>
      <c r="F127" s="2">
        <v>29.497499999999999</v>
      </c>
      <c r="G127" s="2">
        <v>0.98129999999999995</v>
      </c>
      <c r="H127" s="2">
        <v>-4.3E-3</v>
      </c>
      <c r="I127" s="2">
        <v>6.2300000000000001E-2</v>
      </c>
      <c r="J127" s="2">
        <v>13.5892</v>
      </c>
      <c r="K127" s="2">
        <v>3.8540000000000001</v>
      </c>
      <c r="L127" s="2">
        <v>6.6900000000000001E-2</v>
      </c>
      <c r="M127" s="2">
        <v>1.0800000000000001E-2</v>
      </c>
      <c r="N127" s="2">
        <v>99.3155</v>
      </c>
      <c r="O127" s="5">
        <v>66.084209294333974</v>
      </c>
      <c r="P127" s="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0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10"/>
    </row>
    <row r="128" spans="2:41" x14ac:dyDescent="0.2">
      <c r="C128" t="s">
        <v>30</v>
      </c>
      <c r="D128" s="2">
        <v>48.559800000000003</v>
      </c>
      <c r="E128" s="2">
        <v>3.4000000000000002E-2</v>
      </c>
      <c r="F128" s="2">
        <v>31.707899999999999</v>
      </c>
      <c r="G128" s="2">
        <v>0.89770000000000005</v>
      </c>
      <c r="H128" s="2">
        <v>-4.3E-3</v>
      </c>
      <c r="I128" s="2">
        <v>7.0900000000000005E-2</v>
      </c>
      <c r="J128" s="2">
        <v>15.001200000000001</v>
      </c>
      <c r="K128" s="2">
        <v>2.8717999999999999</v>
      </c>
      <c r="L128" s="2">
        <v>6.4699999999999994E-2</v>
      </c>
      <c r="M128" s="2">
        <v>1.61E-2</v>
      </c>
      <c r="N128" s="2">
        <v>99.224100000000007</v>
      </c>
      <c r="O128" s="5">
        <v>74.270516735680673</v>
      </c>
      <c r="P128" s="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10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10"/>
    </row>
    <row r="129" spans="2:41" x14ac:dyDescent="0.2">
      <c r="C129" t="s">
        <v>20</v>
      </c>
      <c r="D129" s="2">
        <v>50.912599999999998</v>
      </c>
      <c r="E129" s="2">
        <v>3.3399999999999999E-2</v>
      </c>
      <c r="F129" s="2">
        <v>29.604900000000001</v>
      </c>
      <c r="G129" s="2">
        <v>0.98170000000000002</v>
      </c>
      <c r="H129" s="2">
        <v>-2.7400000000000001E-2</v>
      </c>
      <c r="I129" s="2">
        <v>0.06</v>
      </c>
      <c r="J129" s="2">
        <v>13.757899999999999</v>
      </c>
      <c r="K129" s="2">
        <v>3.5222000000000002</v>
      </c>
      <c r="L129" s="2">
        <v>8.0799999999999997E-2</v>
      </c>
      <c r="M129" s="2">
        <v>-1.2999999999999999E-3</v>
      </c>
      <c r="N129" s="2">
        <v>98.953400000000002</v>
      </c>
      <c r="O129" s="5">
        <v>68.339384375896131</v>
      </c>
      <c r="P129" s="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10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10"/>
    </row>
    <row r="130" spans="2:41" x14ac:dyDescent="0.2">
      <c r="C130" t="s">
        <v>29</v>
      </c>
      <c r="D130" s="2">
        <v>51.532299999999999</v>
      </c>
      <c r="E130" s="2">
        <v>3.73E-2</v>
      </c>
      <c r="F130" s="2">
        <v>29.6204</v>
      </c>
      <c r="G130" s="2">
        <v>1.08</v>
      </c>
      <c r="H130" s="2">
        <v>1.4E-3</v>
      </c>
      <c r="I130" s="2">
        <v>0.13089999999999999</v>
      </c>
      <c r="J130" s="2">
        <v>13.5082</v>
      </c>
      <c r="K130" s="2">
        <v>3.6265999999999998</v>
      </c>
      <c r="L130" s="2">
        <v>5.8000000000000003E-2</v>
      </c>
      <c r="M130" s="2">
        <v>4.1200000000000001E-2</v>
      </c>
      <c r="N130" s="2">
        <v>99.636300000000006</v>
      </c>
      <c r="O130" s="5">
        <v>67.302233869417833</v>
      </c>
      <c r="P130" s="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10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10"/>
    </row>
    <row r="131" spans="2:41" x14ac:dyDescent="0.2">
      <c r="C131" t="s">
        <v>22</v>
      </c>
      <c r="D131" s="2">
        <v>50.747799999999998</v>
      </c>
      <c r="E131" s="2">
        <v>5.8299999999999998E-2</v>
      </c>
      <c r="F131" s="2">
        <v>29.686900000000001</v>
      </c>
      <c r="G131" s="2">
        <v>1.0377000000000001</v>
      </c>
      <c r="H131" s="2">
        <v>8.6999999999999994E-3</v>
      </c>
      <c r="I131" s="2">
        <v>0.159</v>
      </c>
      <c r="J131" s="2">
        <v>13.8972</v>
      </c>
      <c r="K131" s="2">
        <v>3.5127999999999999</v>
      </c>
      <c r="L131" s="2">
        <v>9.3799999999999994E-2</v>
      </c>
      <c r="M131" s="2">
        <v>-1.17E-2</v>
      </c>
      <c r="N131" s="2">
        <v>99.201999999999998</v>
      </c>
      <c r="O131" s="5">
        <v>68.614529932901959</v>
      </c>
      <c r="P131" s="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0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10"/>
    </row>
    <row r="132" spans="2:41" x14ac:dyDescent="0.2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5"/>
      <c r="P132" s="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10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10"/>
    </row>
    <row r="133" spans="2:41" x14ac:dyDescent="0.2">
      <c r="B133" s="11" t="s">
        <v>234</v>
      </c>
      <c r="C133" t="s">
        <v>151</v>
      </c>
      <c r="D133" s="2">
        <v>45.457000000000001</v>
      </c>
      <c r="E133" s="2">
        <v>5.6599999999999998E-2</v>
      </c>
      <c r="F133" s="2">
        <v>35.016399999999997</v>
      </c>
      <c r="G133" s="2">
        <v>1.0508</v>
      </c>
      <c r="H133" s="2">
        <v>3.32E-2</v>
      </c>
      <c r="I133" s="2">
        <v>0.12909999999999999</v>
      </c>
      <c r="J133" s="2">
        <v>16.000800000000002</v>
      </c>
      <c r="K133" s="2">
        <v>1.8841000000000001</v>
      </c>
      <c r="L133" s="2">
        <v>4.9599999999999998E-2</v>
      </c>
      <c r="M133" s="2">
        <v>3.3099999999999997E-2</v>
      </c>
      <c r="N133" s="2">
        <v>99.710700000000003</v>
      </c>
      <c r="O133" s="5">
        <v>82.434594252688896</v>
      </c>
      <c r="P133" s="3" t="s">
        <v>405</v>
      </c>
      <c r="Q133" s="2">
        <f>AVERAGE(D133:D134)</f>
        <v>46.259349999999998</v>
      </c>
      <c r="R133" s="2">
        <f t="shared" ref="R133:AB133" si="36">AVERAGE(E133:E134)</f>
        <v>3.9099999999999996E-2</v>
      </c>
      <c r="S133" s="2">
        <f t="shared" si="36"/>
        <v>34.29345</v>
      </c>
      <c r="T133" s="2">
        <f t="shared" si="36"/>
        <v>0.97665000000000002</v>
      </c>
      <c r="U133" s="2">
        <f t="shared" si="36"/>
        <v>2.945E-2</v>
      </c>
      <c r="V133" s="2">
        <f t="shared" si="36"/>
        <v>0.12345</v>
      </c>
      <c r="W133" s="2">
        <f t="shared" si="36"/>
        <v>15.733600000000001</v>
      </c>
      <c r="X133" s="2">
        <f t="shared" si="36"/>
        <v>2.0838999999999999</v>
      </c>
      <c r="Y133" s="2">
        <f t="shared" si="36"/>
        <v>5.6899999999999992E-2</v>
      </c>
      <c r="Z133" s="2">
        <f t="shared" si="36"/>
        <v>3.3399999999999999E-2</v>
      </c>
      <c r="AA133" s="2">
        <f t="shared" si="36"/>
        <v>99.629249999999999</v>
      </c>
      <c r="AB133" s="10">
        <f t="shared" si="36"/>
        <v>80.674371877985962</v>
      </c>
      <c r="AC133" s="2"/>
      <c r="AD133" s="2">
        <f t="shared" ref="AD133:AO133" si="37">_xlfn.STDEV.P(D133:D134)</f>
        <v>0.80235000000000056</v>
      </c>
      <c r="AE133" s="2">
        <f t="shared" si="37"/>
        <v>1.7500000000000009E-2</v>
      </c>
      <c r="AF133" s="2">
        <f t="shared" si="37"/>
        <v>0.72294999999999732</v>
      </c>
      <c r="AG133" s="2">
        <f t="shared" si="37"/>
        <v>7.4149999999999994E-2</v>
      </c>
      <c r="AH133" s="2">
        <f t="shared" si="37"/>
        <v>3.7499999999999999E-3</v>
      </c>
      <c r="AI133" s="2">
        <f t="shared" si="37"/>
        <v>5.6499999999999953E-3</v>
      </c>
      <c r="AJ133" s="2">
        <f t="shared" si="37"/>
        <v>0.26720000000000077</v>
      </c>
      <c r="AK133" s="2">
        <f t="shared" si="37"/>
        <v>0.19979999999999998</v>
      </c>
      <c r="AL133" s="2">
        <f t="shared" si="37"/>
        <v>7.2999999999999975E-3</v>
      </c>
      <c r="AM133" s="2">
        <f t="shared" si="37"/>
        <v>3.0000000000000165E-4</v>
      </c>
      <c r="AN133" s="2">
        <f t="shared" si="37"/>
        <v>8.1450000000003797E-2</v>
      </c>
      <c r="AO133" s="10">
        <f t="shared" si="37"/>
        <v>1.7602223747029342</v>
      </c>
    </row>
    <row r="134" spans="2:41" x14ac:dyDescent="0.2">
      <c r="C134" t="s">
        <v>166</v>
      </c>
      <c r="D134" s="2">
        <v>47.061700000000002</v>
      </c>
      <c r="E134" s="2">
        <v>2.1600000000000001E-2</v>
      </c>
      <c r="F134" s="2">
        <v>33.570500000000003</v>
      </c>
      <c r="G134" s="2">
        <v>0.90249999999999997</v>
      </c>
      <c r="H134" s="2">
        <v>2.5700000000000001E-2</v>
      </c>
      <c r="I134" s="2">
        <v>0.1178</v>
      </c>
      <c r="J134" s="2">
        <v>15.4664</v>
      </c>
      <c r="K134" s="2">
        <v>2.2837000000000001</v>
      </c>
      <c r="L134" s="2">
        <v>6.4199999999999993E-2</v>
      </c>
      <c r="M134" s="2">
        <v>3.3700000000000001E-2</v>
      </c>
      <c r="N134" s="2">
        <v>99.547799999999995</v>
      </c>
      <c r="O134" s="5">
        <v>78.914149503283028</v>
      </c>
      <c r="P134" s="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10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10"/>
    </row>
    <row r="135" spans="2:41" x14ac:dyDescent="0.2">
      <c r="C135" t="s">
        <v>243</v>
      </c>
      <c r="D135" s="2">
        <v>49.675699999999999</v>
      </c>
      <c r="E135" s="2">
        <v>4.0099999999999997E-2</v>
      </c>
      <c r="F135" s="2">
        <v>31.026199999999999</v>
      </c>
      <c r="G135" s="2">
        <v>0.97089999999999999</v>
      </c>
      <c r="H135" s="2">
        <v>4.3200000000000002E-2</v>
      </c>
      <c r="I135" s="2">
        <v>0.1492</v>
      </c>
      <c r="J135" s="2">
        <v>14.7281</v>
      </c>
      <c r="K135" s="2">
        <v>2.7629000000000001</v>
      </c>
      <c r="L135" s="2">
        <v>9.8599999999999993E-2</v>
      </c>
      <c r="M135" s="2">
        <v>4.8800000000000003E-2</v>
      </c>
      <c r="N135" s="2">
        <v>99.543700000000001</v>
      </c>
      <c r="O135" s="5">
        <v>74.656242749908117</v>
      </c>
      <c r="P135" s="3" t="s">
        <v>406</v>
      </c>
      <c r="Q135" s="2">
        <f>AVERAGE(D135:D143)</f>
        <v>50.878377777777779</v>
      </c>
      <c r="R135" s="2">
        <f t="shared" ref="R135:AB135" si="38">AVERAGE(E135:E143)</f>
        <v>5.1055555555555548E-2</v>
      </c>
      <c r="S135" s="2">
        <f t="shared" si="38"/>
        <v>30.379222222222225</v>
      </c>
      <c r="T135" s="2">
        <f t="shared" si="38"/>
        <v>1.0244000000000002</v>
      </c>
      <c r="U135" s="2">
        <f t="shared" si="38"/>
        <v>3.6766666666666656E-2</v>
      </c>
      <c r="V135" s="2">
        <f t="shared" si="38"/>
        <v>0.20733333333333334</v>
      </c>
      <c r="W135" s="2">
        <f t="shared" si="38"/>
        <v>14.134377777777779</v>
      </c>
      <c r="X135" s="2">
        <f t="shared" si="38"/>
        <v>2.987966666666666</v>
      </c>
      <c r="Y135" s="2">
        <f t="shared" si="38"/>
        <v>0.10779999999999998</v>
      </c>
      <c r="Z135" s="2">
        <f t="shared" si="38"/>
        <v>3.6433333333333338E-2</v>
      </c>
      <c r="AA135" s="2">
        <f t="shared" si="38"/>
        <v>99.844333333333338</v>
      </c>
      <c r="AB135" s="10">
        <f t="shared" si="38"/>
        <v>72.308670732307533</v>
      </c>
      <c r="AC135" s="2"/>
      <c r="AD135" s="2">
        <f t="shared" ref="AD135:AO135" si="39">_xlfn.STDEV.P(D135:D143)</f>
        <v>1.3774942167878435</v>
      </c>
      <c r="AE135" s="2">
        <f t="shared" si="39"/>
        <v>2.4416165460662925E-2</v>
      </c>
      <c r="AF135" s="2">
        <f t="shared" si="39"/>
        <v>1.2205274012835394</v>
      </c>
      <c r="AG135" s="2">
        <f t="shared" si="39"/>
        <v>0.17100625719545967</v>
      </c>
      <c r="AH135" s="2">
        <f t="shared" si="39"/>
        <v>2.4585542273638995E-2</v>
      </c>
      <c r="AI135" s="2">
        <f t="shared" si="39"/>
        <v>0.17259025336198897</v>
      </c>
      <c r="AJ135" s="2">
        <f t="shared" si="39"/>
        <v>0.86262546498437309</v>
      </c>
      <c r="AK135" s="2">
        <f t="shared" si="39"/>
        <v>0.26942641543347851</v>
      </c>
      <c r="AL135" s="2">
        <f t="shared" si="39"/>
        <v>6.0673735851867784E-2</v>
      </c>
      <c r="AM135" s="2">
        <f t="shared" si="39"/>
        <v>2.0273792606877145E-2</v>
      </c>
      <c r="AN135" s="2">
        <f t="shared" si="39"/>
        <v>0.66263690744714177</v>
      </c>
      <c r="AO135" s="10">
        <f t="shared" si="39"/>
        <v>2.3600350498504885</v>
      </c>
    </row>
    <row r="136" spans="2:41" x14ac:dyDescent="0.2">
      <c r="C136" t="s">
        <v>166</v>
      </c>
      <c r="D136" s="2">
        <v>50.554600000000001</v>
      </c>
      <c r="E136" s="2">
        <v>3.4299999999999997E-2</v>
      </c>
      <c r="F136" s="2">
        <v>30.996500000000001</v>
      </c>
      <c r="G136" s="2">
        <v>1.0947</v>
      </c>
      <c r="H136" s="2">
        <v>2.1600000000000001E-2</v>
      </c>
      <c r="I136" s="2">
        <v>0.1545</v>
      </c>
      <c r="J136" s="2">
        <v>14.7577</v>
      </c>
      <c r="K136" s="2">
        <v>2.9599000000000002</v>
      </c>
      <c r="L136" s="2">
        <v>6.3700000000000007E-2</v>
      </c>
      <c r="M136" s="2">
        <v>4.0000000000000002E-4</v>
      </c>
      <c r="N136" s="2">
        <v>100.6378</v>
      </c>
      <c r="O136" s="5">
        <v>73.370353500764679</v>
      </c>
      <c r="P136" s="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10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10"/>
    </row>
    <row r="137" spans="2:41" x14ac:dyDescent="0.2">
      <c r="C137" t="s">
        <v>167</v>
      </c>
      <c r="D137" s="2">
        <v>50.992899999999999</v>
      </c>
      <c r="E137" s="2">
        <v>2.92E-2</v>
      </c>
      <c r="F137" s="2">
        <v>30.8186</v>
      </c>
      <c r="G137" s="2">
        <v>0.85629999999999995</v>
      </c>
      <c r="H137" s="2">
        <v>5.62E-2</v>
      </c>
      <c r="I137" s="2">
        <v>2.4799999999999999E-2</v>
      </c>
      <c r="J137" s="2">
        <v>14.095000000000001</v>
      </c>
      <c r="K137" s="2">
        <v>3.2987000000000002</v>
      </c>
      <c r="L137" s="2">
        <v>6.08E-2</v>
      </c>
      <c r="M137" s="2">
        <v>3.2099999999999997E-2</v>
      </c>
      <c r="N137" s="2">
        <v>100.2645</v>
      </c>
      <c r="O137" s="5">
        <v>70.248867783860121</v>
      </c>
      <c r="P137" s="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10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10"/>
    </row>
    <row r="138" spans="2:41" x14ac:dyDescent="0.2">
      <c r="C138" t="s">
        <v>168</v>
      </c>
      <c r="D138" s="2">
        <v>51.169600000000003</v>
      </c>
      <c r="E138" s="2">
        <v>4.9799999999999997E-2</v>
      </c>
      <c r="F138" s="2">
        <v>30.735199999999999</v>
      </c>
      <c r="G138" s="2">
        <v>0.93320000000000003</v>
      </c>
      <c r="H138" s="2">
        <v>4.9000000000000002E-2</v>
      </c>
      <c r="I138" s="2">
        <v>0.1394</v>
      </c>
      <c r="J138" s="2">
        <v>14.4643</v>
      </c>
      <c r="K138" s="2">
        <v>3.1198999999999999</v>
      </c>
      <c r="L138" s="2">
        <v>0.1195</v>
      </c>
      <c r="M138" s="2">
        <v>3.3300000000000003E-2</v>
      </c>
      <c r="N138" s="2">
        <v>100.813</v>
      </c>
      <c r="O138" s="5">
        <v>71.925474830983418</v>
      </c>
      <c r="P138" s="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10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10"/>
    </row>
    <row r="139" spans="2:41" x14ac:dyDescent="0.2">
      <c r="C139" t="s">
        <v>272</v>
      </c>
      <c r="D139" s="2">
        <v>54.250700000000002</v>
      </c>
      <c r="E139" s="2">
        <v>0.1095</v>
      </c>
      <c r="F139" s="2">
        <v>27.4878</v>
      </c>
      <c r="G139" s="2">
        <v>1.2908999999999999</v>
      </c>
      <c r="H139" s="2">
        <v>7.9399999999999998E-2</v>
      </c>
      <c r="I139" s="2">
        <v>0.61719999999999997</v>
      </c>
      <c r="J139" s="2">
        <v>12.0783</v>
      </c>
      <c r="K139" s="2">
        <v>2.8210999999999999</v>
      </c>
      <c r="L139" s="2">
        <v>0.25679999999999997</v>
      </c>
      <c r="M139" s="2">
        <v>6.8400000000000002E-2</v>
      </c>
      <c r="N139" s="2">
        <v>99.060100000000006</v>
      </c>
      <c r="O139" s="5">
        <v>70.290481389491859</v>
      </c>
      <c r="P139" s="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10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10"/>
    </row>
    <row r="140" spans="2:41" x14ac:dyDescent="0.2">
      <c r="C140" t="s">
        <v>235</v>
      </c>
      <c r="D140" s="2">
        <v>50.939900000000002</v>
      </c>
      <c r="E140" s="2">
        <v>2.3699999999999999E-2</v>
      </c>
      <c r="F140" s="2">
        <v>30.380700000000001</v>
      </c>
      <c r="G140" s="2">
        <v>0.87639999999999996</v>
      </c>
      <c r="H140" s="2">
        <v>5.7999999999999996E-3</v>
      </c>
      <c r="I140" s="2">
        <v>8.6099999999999996E-2</v>
      </c>
      <c r="J140" s="2">
        <v>14.2386</v>
      </c>
      <c r="K140" s="2">
        <v>3.3955000000000002</v>
      </c>
      <c r="L140" s="2">
        <v>5.6899999999999999E-2</v>
      </c>
      <c r="M140" s="2">
        <v>1.83E-2</v>
      </c>
      <c r="N140" s="2">
        <v>100.02200000000001</v>
      </c>
      <c r="O140" s="5">
        <v>69.854753557680112</v>
      </c>
      <c r="P140" s="3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10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10"/>
    </row>
    <row r="141" spans="2:41" x14ac:dyDescent="0.2">
      <c r="C141" t="s">
        <v>237</v>
      </c>
      <c r="D141" s="2">
        <v>49.406999999999996</v>
      </c>
      <c r="E141" s="2">
        <v>5.45E-2</v>
      </c>
      <c r="F141" s="2">
        <v>31.667899999999999</v>
      </c>
      <c r="G141" s="2">
        <v>0.84589999999999999</v>
      </c>
      <c r="H141" s="2">
        <v>3.7499999999999999E-2</v>
      </c>
      <c r="I141" s="2">
        <v>8.8300000000000003E-2</v>
      </c>
      <c r="J141" s="2">
        <v>14.847200000000001</v>
      </c>
      <c r="K141" s="2">
        <v>2.7307999999999999</v>
      </c>
      <c r="L141" s="2">
        <v>5.6800000000000003E-2</v>
      </c>
      <c r="M141" s="2">
        <v>2.0799999999999999E-2</v>
      </c>
      <c r="N141" s="2">
        <v>99.756799999999998</v>
      </c>
      <c r="O141" s="5">
        <v>75.027922016872793</v>
      </c>
      <c r="P141" s="3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10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10"/>
    </row>
    <row r="142" spans="2:41" x14ac:dyDescent="0.2">
      <c r="C142" t="s">
        <v>238</v>
      </c>
      <c r="D142" s="2">
        <v>49.582099999999997</v>
      </c>
      <c r="E142" s="2">
        <v>4.9799999999999997E-2</v>
      </c>
      <c r="F142" s="2">
        <v>31.189699999999998</v>
      </c>
      <c r="G142" s="2">
        <v>1.331</v>
      </c>
      <c r="H142" s="2">
        <v>-5.7999999999999996E-3</v>
      </c>
      <c r="I142" s="2">
        <v>0.23719999999999999</v>
      </c>
      <c r="J142" s="2">
        <v>14.729200000000001</v>
      </c>
      <c r="K142" s="2">
        <v>2.5752000000000002</v>
      </c>
      <c r="L142" s="2">
        <v>0.11269999999999999</v>
      </c>
      <c r="M142" s="2">
        <v>5.9299999999999999E-2</v>
      </c>
      <c r="N142" s="2">
        <v>99.866</v>
      </c>
      <c r="O142" s="5">
        <v>75.965519251550845</v>
      </c>
      <c r="P142" s="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10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10"/>
    </row>
    <row r="143" spans="2:41" x14ac:dyDescent="0.2">
      <c r="C143" t="s">
        <v>167</v>
      </c>
      <c r="D143" s="2">
        <v>51.332900000000002</v>
      </c>
      <c r="E143" s="2">
        <v>6.8599999999999994E-2</v>
      </c>
      <c r="F143" s="2">
        <v>29.110399999999998</v>
      </c>
      <c r="G143" s="2">
        <v>1.0203</v>
      </c>
      <c r="H143" s="2">
        <v>4.3999999999999997E-2</v>
      </c>
      <c r="I143" s="2">
        <v>0.36930000000000002</v>
      </c>
      <c r="J143" s="2">
        <v>13.271000000000001</v>
      </c>
      <c r="K143" s="2">
        <v>3.2277</v>
      </c>
      <c r="L143" s="2">
        <v>0.1444</v>
      </c>
      <c r="M143" s="2">
        <v>4.65E-2</v>
      </c>
      <c r="N143" s="2">
        <v>98.635099999999994</v>
      </c>
      <c r="O143" s="5">
        <v>69.438421509655811</v>
      </c>
      <c r="P143" s="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10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10"/>
    </row>
    <row r="144" spans="2:41" x14ac:dyDescent="0.2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5"/>
      <c r="P144" s="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10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10"/>
    </row>
    <row r="145" spans="2:41" x14ac:dyDescent="0.2">
      <c r="B145" s="11" t="s">
        <v>242</v>
      </c>
      <c r="C145" t="s">
        <v>77</v>
      </c>
      <c r="D145" s="2">
        <v>51.367800000000003</v>
      </c>
      <c r="E145" s="2">
        <v>0.1176</v>
      </c>
      <c r="F145" s="2">
        <v>28.883500000000002</v>
      </c>
      <c r="G145" s="2">
        <v>1.2685</v>
      </c>
      <c r="H145" s="2">
        <v>3.1099999999999999E-2</v>
      </c>
      <c r="I145" s="2">
        <v>0.45150000000000001</v>
      </c>
      <c r="J145" s="2">
        <v>13.277799999999999</v>
      </c>
      <c r="K145" s="2">
        <v>3.5038999999999998</v>
      </c>
      <c r="L145" s="2">
        <v>0.1565</v>
      </c>
      <c r="M145" s="2">
        <v>8.2600000000000007E-2</v>
      </c>
      <c r="N145" s="2">
        <v>99.140799999999999</v>
      </c>
      <c r="O145" s="5">
        <v>67.679949279195156</v>
      </c>
      <c r="P145" s="3"/>
      <c r="Q145" s="2">
        <f t="shared" ref="Q145:AB145" si="40">AVERAGE(D145:D153)</f>
        <v>51.541811111111109</v>
      </c>
      <c r="R145" s="2">
        <f t="shared" si="40"/>
        <v>5.609999999999999E-2</v>
      </c>
      <c r="S145" s="2">
        <f t="shared" si="40"/>
        <v>30.280277777777783</v>
      </c>
      <c r="T145" s="2">
        <f t="shared" si="40"/>
        <v>1.0470444444444444</v>
      </c>
      <c r="U145" s="2">
        <f t="shared" si="40"/>
        <v>4.7333333333333333E-3</v>
      </c>
      <c r="V145" s="2">
        <f t="shared" si="40"/>
        <v>0.15495555555555554</v>
      </c>
      <c r="W145" s="2">
        <f t="shared" si="40"/>
        <v>13.692377777777775</v>
      </c>
      <c r="X145" s="2">
        <f t="shared" si="40"/>
        <v>3.4472666666666663</v>
      </c>
      <c r="Y145" s="2">
        <f t="shared" si="40"/>
        <v>9.6588888888888891E-2</v>
      </c>
      <c r="Z145" s="2">
        <f t="shared" si="40"/>
        <v>2.8522222222222227E-2</v>
      </c>
      <c r="AA145" s="2">
        <f t="shared" si="40"/>
        <v>100.35802222222223</v>
      </c>
      <c r="AB145" s="10">
        <f t="shared" si="40"/>
        <v>68.694253586295829</v>
      </c>
      <c r="AC145" s="2"/>
      <c r="AD145" s="2">
        <f t="shared" ref="AD145:AO145" si="41">_xlfn.STDEV.P(D145:D153)</f>
        <v>0.37546702013609223</v>
      </c>
      <c r="AE145" s="2">
        <f t="shared" si="41"/>
        <v>2.7925973573001923E-2</v>
      </c>
      <c r="AF145" s="2">
        <f t="shared" si="41"/>
        <v>0.5610813206613291</v>
      </c>
      <c r="AG145" s="2">
        <f t="shared" si="41"/>
        <v>0.11319520122446355</v>
      </c>
      <c r="AH145" s="2">
        <f t="shared" si="41"/>
        <v>2.2626385777081884E-2</v>
      </c>
      <c r="AI145" s="2">
        <f t="shared" si="41"/>
        <v>0.10922720571879431</v>
      </c>
      <c r="AJ145" s="2">
        <f t="shared" si="41"/>
        <v>0.28606000838121681</v>
      </c>
      <c r="AK145" s="2">
        <f t="shared" si="41"/>
        <v>8.0637515393822023E-2</v>
      </c>
      <c r="AL145" s="2">
        <f t="shared" si="41"/>
        <v>2.757605420345877E-2</v>
      </c>
      <c r="AM145" s="2">
        <f t="shared" si="41"/>
        <v>2.4130376327948039E-2</v>
      </c>
      <c r="AN145" s="2">
        <f t="shared" si="41"/>
        <v>0.53194462071363635</v>
      </c>
      <c r="AO145" s="10">
        <f t="shared" si="41"/>
        <v>0.91262396648457189</v>
      </c>
    </row>
    <row r="146" spans="2:41" x14ac:dyDescent="0.2">
      <c r="C146" t="s">
        <v>247</v>
      </c>
      <c r="D146" s="2">
        <v>51.220500000000001</v>
      </c>
      <c r="E146" s="2">
        <v>5.0900000000000001E-2</v>
      </c>
      <c r="F146" s="2">
        <v>30.6206</v>
      </c>
      <c r="G146" s="2">
        <v>0.95960000000000001</v>
      </c>
      <c r="H146" s="2">
        <v>4.19E-2</v>
      </c>
      <c r="I146" s="2">
        <v>0.14560000000000001</v>
      </c>
      <c r="J146" s="2">
        <v>13.9293</v>
      </c>
      <c r="K146" s="2">
        <v>3.3959999999999999</v>
      </c>
      <c r="L146" s="2">
        <v>9.9000000000000005E-2</v>
      </c>
      <c r="M146" s="2">
        <v>1.2E-2</v>
      </c>
      <c r="N146" s="2">
        <v>100.47539999999999</v>
      </c>
      <c r="O146" s="5">
        <v>69.387144891035533</v>
      </c>
      <c r="P146" s="3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10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10"/>
    </row>
    <row r="147" spans="2:41" x14ac:dyDescent="0.2">
      <c r="C147" t="s">
        <v>273</v>
      </c>
      <c r="D147" s="2">
        <v>51.497999999999998</v>
      </c>
      <c r="E147" s="2">
        <v>3.7600000000000001E-2</v>
      </c>
      <c r="F147" s="2">
        <v>30.693200000000001</v>
      </c>
      <c r="G147" s="2">
        <v>0.86199999999999999</v>
      </c>
      <c r="H147" s="2">
        <v>-2.8899999999999999E-2</v>
      </c>
      <c r="I147" s="2">
        <v>9.64E-2</v>
      </c>
      <c r="J147" s="2">
        <v>14.028600000000001</v>
      </c>
      <c r="K147" s="2">
        <v>3.4171999999999998</v>
      </c>
      <c r="L147" s="2">
        <v>9.1999999999999998E-2</v>
      </c>
      <c r="M147" s="2">
        <v>2.4199999999999999E-2</v>
      </c>
      <c r="N147" s="2">
        <v>100.7491</v>
      </c>
      <c r="O147" s="5">
        <v>69.40584120999857</v>
      </c>
      <c r="P147" s="3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10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10"/>
    </row>
    <row r="148" spans="2:41" x14ac:dyDescent="0.2">
      <c r="C148" t="s">
        <v>239</v>
      </c>
      <c r="D148" s="2">
        <v>51.617800000000003</v>
      </c>
      <c r="E148" s="2">
        <v>7.9600000000000004E-2</v>
      </c>
      <c r="F148" s="2">
        <v>30.063300000000002</v>
      </c>
      <c r="G148" s="2">
        <v>1.1303000000000001</v>
      </c>
      <c r="H148" s="2">
        <v>4.3E-3</v>
      </c>
      <c r="I148" s="2">
        <v>0.12670000000000001</v>
      </c>
      <c r="J148" s="2">
        <v>13.6473</v>
      </c>
      <c r="K148" s="2">
        <v>3.3929</v>
      </c>
      <c r="L148" s="2">
        <v>9.4E-2</v>
      </c>
      <c r="M148" s="2">
        <v>-7.1999999999999998E-3</v>
      </c>
      <c r="N148" s="2">
        <v>100.1563</v>
      </c>
      <c r="O148" s="5">
        <v>68.970532186599371</v>
      </c>
      <c r="P148" s="3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10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10"/>
    </row>
    <row r="149" spans="2:41" x14ac:dyDescent="0.2">
      <c r="C149" t="s">
        <v>240</v>
      </c>
      <c r="D149" s="2">
        <v>51.875799999999998</v>
      </c>
      <c r="E149" s="2">
        <v>2.47E-2</v>
      </c>
      <c r="F149" s="2">
        <v>30.7895</v>
      </c>
      <c r="G149" s="2">
        <v>1.0327999999999999</v>
      </c>
      <c r="H149" s="2">
        <v>-4.3E-3</v>
      </c>
      <c r="I149" s="2">
        <v>7.9100000000000004E-2</v>
      </c>
      <c r="J149" s="2">
        <v>13.667999999999999</v>
      </c>
      <c r="K149" s="2">
        <v>3.5350000000000001</v>
      </c>
      <c r="L149" s="2">
        <v>4.2999999999999997E-2</v>
      </c>
      <c r="M149" s="2">
        <v>3.78E-2</v>
      </c>
      <c r="N149" s="2">
        <v>101.0857</v>
      </c>
      <c r="O149" s="5">
        <v>68.118639698950545</v>
      </c>
      <c r="P149" s="3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10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10"/>
    </row>
    <row r="150" spans="2:41" x14ac:dyDescent="0.2">
      <c r="C150" t="s">
        <v>241</v>
      </c>
      <c r="D150" s="2">
        <v>51.639099999999999</v>
      </c>
      <c r="E150" s="2">
        <v>3.1699999999999999E-2</v>
      </c>
      <c r="F150" s="2">
        <v>30.4619</v>
      </c>
      <c r="G150" s="2">
        <v>0.98750000000000004</v>
      </c>
      <c r="H150" s="2">
        <v>-2.0199999999999999E-2</v>
      </c>
      <c r="I150" s="2">
        <v>0.1087</v>
      </c>
      <c r="J150" s="2">
        <v>13.830299999999999</v>
      </c>
      <c r="K150" s="2">
        <v>3.4182000000000001</v>
      </c>
      <c r="L150" s="2">
        <v>8.1000000000000003E-2</v>
      </c>
      <c r="M150" s="2">
        <v>1.8800000000000001E-2</v>
      </c>
      <c r="N150" s="2">
        <v>100.5772</v>
      </c>
      <c r="O150" s="5">
        <v>69.096466637552396</v>
      </c>
      <c r="P150" s="3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10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10"/>
    </row>
    <row r="151" spans="2:41" x14ac:dyDescent="0.2">
      <c r="C151" t="s">
        <v>254</v>
      </c>
      <c r="D151" s="2">
        <v>52.371400000000001</v>
      </c>
      <c r="E151" s="2">
        <v>7.1400000000000005E-2</v>
      </c>
      <c r="F151" s="2">
        <v>29.997800000000002</v>
      </c>
      <c r="G151" s="2">
        <v>1.1544000000000001</v>
      </c>
      <c r="H151" s="2">
        <v>2.1600000000000001E-2</v>
      </c>
      <c r="I151" s="2">
        <v>0.1875</v>
      </c>
      <c r="J151" s="2">
        <v>13.1342</v>
      </c>
      <c r="K151" s="2">
        <v>3.6088</v>
      </c>
      <c r="L151" s="2">
        <v>0.10100000000000001</v>
      </c>
      <c r="M151" s="2">
        <v>4.8800000000000003E-2</v>
      </c>
      <c r="N151" s="2">
        <v>100.697</v>
      </c>
      <c r="O151" s="5">
        <v>66.790603406247953</v>
      </c>
      <c r="P151" s="3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10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10"/>
    </row>
    <row r="152" spans="2:41" x14ac:dyDescent="0.2">
      <c r="C152" t="s">
        <v>255</v>
      </c>
      <c r="D152" s="2">
        <v>51.1342</v>
      </c>
      <c r="E152" s="2">
        <v>5.7599999999999998E-2</v>
      </c>
      <c r="F152" s="2">
        <v>30.313199999999998</v>
      </c>
      <c r="G152" s="2">
        <v>1.0172000000000001</v>
      </c>
      <c r="H152" s="2">
        <v>-1.44E-2</v>
      </c>
      <c r="I152" s="2">
        <v>9.5699999999999993E-2</v>
      </c>
      <c r="J152" s="2">
        <v>13.7972</v>
      </c>
      <c r="K152" s="2">
        <v>3.4226999999999999</v>
      </c>
      <c r="L152" s="2">
        <v>9.69E-2</v>
      </c>
      <c r="M152" s="2">
        <v>1.8100000000000002E-2</v>
      </c>
      <c r="N152" s="2">
        <v>99.952699999999993</v>
      </c>
      <c r="O152" s="5">
        <v>69.017151923771507</v>
      </c>
      <c r="P152" s="3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10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10"/>
    </row>
    <row r="153" spans="2:41" x14ac:dyDescent="0.2">
      <c r="C153" t="s">
        <v>187</v>
      </c>
      <c r="D153" s="2">
        <v>51.151699999999998</v>
      </c>
      <c r="E153" s="2">
        <v>3.3799999999999997E-2</v>
      </c>
      <c r="F153" s="2">
        <v>30.6995</v>
      </c>
      <c r="G153" s="2">
        <v>1.0111000000000001</v>
      </c>
      <c r="H153" s="2">
        <v>1.15E-2</v>
      </c>
      <c r="I153" s="2">
        <v>0.10340000000000001</v>
      </c>
      <c r="J153" s="2">
        <v>13.918699999999999</v>
      </c>
      <c r="K153" s="2">
        <v>3.3307000000000002</v>
      </c>
      <c r="L153" s="2">
        <v>0.10589999999999999</v>
      </c>
      <c r="M153" s="2">
        <v>2.1600000000000001E-2</v>
      </c>
      <c r="N153" s="2">
        <v>100.38800000000001</v>
      </c>
      <c r="O153" s="5">
        <v>69.781953043311461</v>
      </c>
      <c r="P153" s="3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10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10"/>
    </row>
    <row r="154" spans="2:41" x14ac:dyDescent="0.2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5"/>
      <c r="P154" s="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10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10"/>
    </row>
    <row r="155" spans="2:41" x14ac:dyDescent="0.2">
      <c r="B155" s="11" t="s">
        <v>246</v>
      </c>
      <c r="C155" t="s">
        <v>22</v>
      </c>
      <c r="D155" s="2">
        <v>39.915300000000002</v>
      </c>
      <c r="E155" s="2">
        <v>3.0700000000000002E-2</v>
      </c>
      <c r="F155" s="2">
        <v>43.990900000000003</v>
      </c>
      <c r="G155" s="2">
        <v>0.87570000000000003</v>
      </c>
      <c r="H155" s="2">
        <v>2.7900000000000001E-2</v>
      </c>
      <c r="I155" s="2">
        <v>4.7600000000000003E-2</v>
      </c>
      <c r="J155" s="2">
        <v>14.614699999999999</v>
      </c>
      <c r="K155" s="2">
        <v>1.2999000000000001</v>
      </c>
      <c r="L155" s="2">
        <v>5.5E-2</v>
      </c>
      <c r="M155" s="2">
        <v>5.4899999999999997E-2</v>
      </c>
      <c r="N155" s="2">
        <v>100.91249999999999</v>
      </c>
      <c r="O155" s="5">
        <v>86.135928014552917</v>
      </c>
      <c r="P155" s="3"/>
      <c r="Q155" s="2">
        <f t="shared" ref="Q155:AB155" si="42">AVERAGE(D155:D166)</f>
        <v>45.012133333333338</v>
      </c>
      <c r="R155" s="2">
        <f t="shared" si="42"/>
        <v>2.3849999999999996E-2</v>
      </c>
      <c r="S155" s="2">
        <f t="shared" si="42"/>
        <v>35.24624166666667</v>
      </c>
      <c r="T155" s="2">
        <f t="shared" si="42"/>
        <v>0.88215833333333327</v>
      </c>
      <c r="U155" s="2">
        <f t="shared" si="42"/>
        <v>3.0758333333333335E-2</v>
      </c>
      <c r="V155" s="2">
        <f t="shared" si="42"/>
        <v>8.2400000000000001E-2</v>
      </c>
      <c r="W155" s="2">
        <f t="shared" si="42"/>
        <v>16.724916666666665</v>
      </c>
      <c r="X155" s="2">
        <f t="shared" si="42"/>
        <v>1.5359749999999999</v>
      </c>
      <c r="Y155" s="2">
        <f t="shared" si="42"/>
        <v>4.3358333333333332E-2</v>
      </c>
      <c r="Z155" s="2">
        <f t="shared" si="42"/>
        <v>2.9399999999999992E-2</v>
      </c>
      <c r="AA155" s="2">
        <f t="shared" si="42"/>
        <v>99.611216666666678</v>
      </c>
      <c r="AB155" s="10">
        <f t="shared" si="42"/>
        <v>85.766425766174805</v>
      </c>
      <c r="AC155" s="2"/>
      <c r="AD155" s="2">
        <f t="shared" ref="AD155:AO155" si="43">_xlfn.STDEV.P(D155:D166)</f>
        <v>2.2812262876697598</v>
      </c>
      <c r="AE155" s="2">
        <f t="shared" si="43"/>
        <v>1.4921209736479157E-2</v>
      </c>
      <c r="AF155" s="2">
        <f t="shared" si="43"/>
        <v>3.6853119604403011</v>
      </c>
      <c r="AG155" s="2">
        <f t="shared" si="43"/>
        <v>9.1357279023380492E-2</v>
      </c>
      <c r="AH155" s="2">
        <f t="shared" si="43"/>
        <v>1.740873623277181E-2</v>
      </c>
      <c r="AI155" s="2">
        <f t="shared" si="43"/>
        <v>7.0119445709921777E-2</v>
      </c>
      <c r="AJ155" s="2">
        <f t="shared" si="43"/>
        <v>0.96650927210014714</v>
      </c>
      <c r="AK155" s="2">
        <f t="shared" si="43"/>
        <v>0.18355183248426912</v>
      </c>
      <c r="AL155" s="2">
        <f t="shared" si="43"/>
        <v>1.9314435807332202E-2</v>
      </c>
      <c r="AM155" s="2">
        <f t="shared" si="43"/>
        <v>2.0582719289086508E-2</v>
      </c>
      <c r="AN155" s="2">
        <f t="shared" si="43"/>
        <v>0.74466214356280658</v>
      </c>
      <c r="AO155" s="10">
        <f t="shared" si="43"/>
        <v>1.3197512086391754</v>
      </c>
    </row>
    <row r="156" spans="2:41" x14ac:dyDescent="0.2">
      <c r="C156" t="s">
        <v>31</v>
      </c>
      <c r="D156" s="2">
        <v>40.893599999999999</v>
      </c>
      <c r="E156" s="2">
        <v>3.5200000000000002E-2</v>
      </c>
      <c r="F156" s="2">
        <v>42.175699999999999</v>
      </c>
      <c r="G156" s="2">
        <v>0.89839999999999998</v>
      </c>
      <c r="H156" s="2">
        <v>2.7900000000000001E-2</v>
      </c>
      <c r="I156" s="2">
        <v>0.13619999999999999</v>
      </c>
      <c r="J156" s="2">
        <v>15.077</v>
      </c>
      <c r="K156" s="2">
        <v>1.2035</v>
      </c>
      <c r="L156" s="2">
        <v>4.7E-2</v>
      </c>
      <c r="M156" s="2">
        <v>1.52E-2</v>
      </c>
      <c r="N156" s="2">
        <v>100.5097</v>
      </c>
      <c r="O156" s="5">
        <v>87.378215535954851</v>
      </c>
      <c r="P156" s="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10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10"/>
    </row>
    <row r="157" spans="2:41" x14ac:dyDescent="0.2">
      <c r="C157" t="s">
        <v>94</v>
      </c>
      <c r="D157" s="2">
        <v>46.0443</v>
      </c>
      <c r="E157" s="2">
        <v>1.67E-2</v>
      </c>
      <c r="F157" s="2">
        <v>33.478700000000003</v>
      </c>
      <c r="G157" s="2">
        <v>0.80630000000000002</v>
      </c>
      <c r="H157" s="2">
        <v>4.3E-3</v>
      </c>
      <c r="I157" s="2">
        <v>6.83E-2</v>
      </c>
      <c r="J157" s="2">
        <v>16.985299999999999</v>
      </c>
      <c r="K157" s="2">
        <v>1.8607</v>
      </c>
      <c r="L157" s="2">
        <v>3.8699999999999998E-2</v>
      </c>
      <c r="M157" s="2">
        <v>3.4099999999999998E-2</v>
      </c>
      <c r="N157" s="2">
        <v>99.337599999999995</v>
      </c>
      <c r="O157" s="5">
        <v>83.455789907023501</v>
      </c>
      <c r="P157" s="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10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10"/>
    </row>
    <row r="158" spans="2:41" x14ac:dyDescent="0.2">
      <c r="C158" t="s">
        <v>245</v>
      </c>
      <c r="D158" s="2">
        <v>42.973399999999998</v>
      </c>
      <c r="E158" s="2">
        <v>3.0499999999999999E-2</v>
      </c>
      <c r="F158" s="2">
        <v>37.006500000000003</v>
      </c>
      <c r="G158" s="2">
        <v>0.86709999999999998</v>
      </c>
      <c r="H158" s="2">
        <v>1.2999999999999999E-2</v>
      </c>
      <c r="I158" s="2">
        <v>3.1300000000000001E-2</v>
      </c>
      <c r="J158" s="2">
        <v>15.882099999999999</v>
      </c>
      <c r="K158" s="2">
        <v>1.6991000000000001</v>
      </c>
      <c r="L158" s="2">
        <v>5.1700000000000003E-2</v>
      </c>
      <c r="M158" s="2">
        <v>2.76E-2</v>
      </c>
      <c r="N158" s="2">
        <v>98.582400000000007</v>
      </c>
      <c r="O158" s="5">
        <v>83.780408376261022</v>
      </c>
      <c r="P158" s="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10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10"/>
    </row>
    <row r="159" spans="2:41" x14ac:dyDescent="0.2">
      <c r="C159" t="s">
        <v>151</v>
      </c>
      <c r="D159" s="2">
        <v>46.4619</v>
      </c>
      <c r="E159" s="2">
        <v>1.4800000000000001E-2</v>
      </c>
      <c r="F159" s="2">
        <v>33.420999999999999</v>
      </c>
      <c r="G159" s="2">
        <v>1.0494000000000001</v>
      </c>
      <c r="H159" s="2">
        <v>3.7600000000000001E-2</v>
      </c>
      <c r="I159" s="2">
        <v>7.5700000000000003E-2</v>
      </c>
      <c r="J159" s="2">
        <v>17.516500000000001</v>
      </c>
      <c r="K159" s="2">
        <v>1.4819</v>
      </c>
      <c r="L159" s="2">
        <v>3.9699999999999999E-2</v>
      </c>
      <c r="M159" s="2">
        <v>5.7099999999999998E-2</v>
      </c>
      <c r="N159" s="2">
        <v>100.1555</v>
      </c>
      <c r="O159" s="5">
        <v>86.723203321783757</v>
      </c>
      <c r="P159" s="3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10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10"/>
    </row>
    <row r="160" spans="2:41" x14ac:dyDescent="0.2">
      <c r="C160" t="s">
        <v>166</v>
      </c>
      <c r="D160" s="2">
        <v>45.482300000000002</v>
      </c>
      <c r="E160" s="2">
        <v>1.18E-2</v>
      </c>
      <c r="F160" s="2">
        <v>34.023099999999999</v>
      </c>
      <c r="G160" s="2">
        <v>0.81499999999999995</v>
      </c>
      <c r="H160" s="2">
        <v>4.48E-2</v>
      </c>
      <c r="I160" s="2">
        <v>5.8000000000000003E-2</v>
      </c>
      <c r="J160" s="2">
        <v>17.842600000000001</v>
      </c>
      <c r="K160" s="2">
        <v>1.3133999999999999</v>
      </c>
      <c r="L160" s="2">
        <v>3.6700000000000003E-2</v>
      </c>
      <c r="M160" s="2">
        <v>4.4999999999999998E-2</v>
      </c>
      <c r="N160" s="2">
        <v>99.672600000000003</v>
      </c>
      <c r="O160" s="5">
        <v>88.245172564851927</v>
      </c>
      <c r="P160" s="3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10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10"/>
    </row>
    <row r="161" spans="2:41" x14ac:dyDescent="0.2">
      <c r="C161" t="s">
        <v>167</v>
      </c>
      <c r="D161" s="2">
        <v>46.378399999999999</v>
      </c>
      <c r="E161" s="2">
        <v>3.0599999999999999E-2</v>
      </c>
      <c r="F161" s="2">
        <v>33.506700000000002</v>
      </c>
      <c r="G161" s="2">
        <v>0.76849999999999996</v>
      </c>
      <c r="H161" s="2">
        <v>2.7400000000000001E-2</v>
      </c>
      <c r="I161" s="2">
        <v>3.95E-2</v>
      </c>
      <c r="J161" s="2">
        <v>17.281300000000002</v>
      </c>
      <c r="K161" s="2">
        <v>1.7171000000000001</v>
      </c>
      <c r="L161" s="2">
        <v>2.7799999999999998E-2</v>
      </c>
      <c r="M161" s="2">
        <v>6.1999999999999998E-3</v>
      </c>
      <c r="N161" s="2">
        <v>99.783600000000007</v>
      </c>
      <c r="O161" s="5">
        <v>84.75965531629241</v>
      </c>
      <c r="P161" s="3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10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10"/>
    </row>
    <row r="162" spans="2:41" x14ac:dyDescent="0.2">
      <c r="C162" t="s">
        <v>168</v>
      </c>
      <c r="D162" s="2">
        <v>46.2393</v>
      </c>
      <c r="E162" s="2">
        <v>3.4599999999999999E-2</v>
      </c>
      <c r="F162" s="2">
        <v>33.099800000000002</v>
      </c>
      <c r="G162" s="2">
        <v>0.87460000000000004</v>
      </c>
      <c r="H162" s="2">
        <v>2.5999999999999999E-2</v>
      </c>
      <c r="I162" s="2">
        <v>6.7299999999999999E-2</v>
      </c>
      <c r="J162" s="2">
        <v>17.438800000000001</v>
      </c>
      <c r="K162" s="2">
        <v>1.5222</v>
      </c>
      <c r="L162" s="2">
        <v>2.3800000000000002E-2</v>
      </c>
      <c r="M162" s="2">
        <v>1.9400000000000001E-2</v>
      </c>
      <c r="N162" s="2">
        <v>99.3459</v>
      </c>
      <c r="O162" s="5">
        <v>86.358920110546137</v>
      </c>
      <c r="P162" s="3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10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10"/>
    </row>
    <row r="163" spans="2:41" x14ac:dyDescent="0.2">
      <c r="C163" t="s">
        <v>272</v>
      </c>
      <c r="D163" s="2">
        <v>46.445099999999996</v>
      </c>
      <c r="E163" s="2">
        <v>-2.9999999999999997E-4</v>
      </c>
      <c r="F163" s="2">
        <v>33.122500000000002</v>
      </c>
      <c r="G163" s="2">
        <v>0.82709999999999995</v>
      </c>
      <c r="H163" s="2">
        <v>7.0800000000000002E-2</v>
      </c>
      <c r="I163" s="2">
        <v>5.4100000000000002E-2</v>
      </c>
      <c r="J163" s="2">
        <v>17.2027</v>
      </c>
      <c r="K163" s="2">
        <v>1.5711999999999999</v>
      </c>
      <c r="L163" s="2">
        <v>1.29E-2</v>
      </c>
      <c r="M163" s="2">
        <v>6.0000000000000001E-3</v>
      </c>
      <c r="N163" s="2">
        <v>99.312299999999993</v>
      </c>
      <c r="O163" s="5">
        <v>85.816257051481813</v>
      </c>
      <c r="P163" s="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10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10"/>
    </row>
    <row r="164" spans="2:41" x14ac:dyDescent="0.2">
      <c r="C164" t="s">
        <v>235</v>
      </c>
      <c r="D164" s="2">
        <v>46.956299999999999</v>
      </c>
      <c r="E164" s="2">
        <v>1.2200000000000001E-2</v>
      </c>
      <c r="F164" s="2">
        <v>33.601100000000002</v>
      </c>
      <c r="G164" s="2">
        <v>0.79620000000000002</v>
      </c>
      <c r="H164" s="2">
        <v>2.5999999999999999E-2</v>
      </c>
      <c r="I164" s="2">
        <v>4.6899999999999997E-2</v>
      </c>
      <c r="J164" s="2">
        <v>17.2577</v>
      </c>
      <c r="K164" s="2">
        <v>1.667</v>
      </c>
      <c r="L164" s="2">
        <v>4.7699999999999999E-2</v>
      </c>
      <c r="M164" s="2">
        <v>6.9999999999999999E-4</v>
      </c>
      <c r="N164" s="2">
        <v>100.4118</v>
      </c>
      <c r="O164" s="5">
        <v>85.120939146342891</v>
      </c>
      <c r="P164" s="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10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10"/>
    </row>
    <row r="165" spans="2:41" x14ac:dyDescent="0.2">
      <c r="C165" t="s">
        <v>237</v>
      </c>
      <c r="D165" s="2">
        <v>46.318600000000004</v>
      </c>
      <c r="E165" s="2">
        <v>5.7700000000000001E-2</v>
      </c>
      <c r="F165" s="2">
        <v>32.395000000000003</v>
      </c>
      <c r="G165" s="2">
        <v>1.0686</v>
      </c>
      <c r="H165" s="2">
        <v>1.2999999999999999E-2</v>
      </c>
      <c r="I165" s="2">
        <v>0.29920000000000002</v>
      </c>
      <c r="J165" s="2">
        <v>16.6511</v>
      </c>
      <c r="K165" s="2">
        <v>1.5177</v>
      </c>
      <c r="L165" s="2">
        <v>9.4399999999999998E-2</v>
      </c>
      <c r="M165" s="2">
        <v>6.3299999999999995E-2</v>
      </c>
      <c r="N165" s="2">
        <v>98.478499999999997</v>
      </c>
      <c r="O165" s="5">
        <v>85.841234512579518</v>
      </c>
      <c r="P165" s="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10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10"/>
    </row>
    <row r="166" spans="2:41" x14ac:dyDescent="0.2">
      <c r="C166" t="s">
        <v>23</v>
      </c>
      <c r="D166" s="2">
        <v>46.037100000000002</v>
      </c>
      <c r="E166" s="2">
        <v>1.17E-2</v>
      </c>
      <c r="F166" s="2">
        <v>33.133899999999997</v>
      </c>
      <c r="G166" s="2">
        <v>0.93899999999999995</v>
      </c>
      <c r="H166" s="2">
        <v>5.04E-2</v>
      </c>
      <c r="I166" s="2">
        <v>6.4699999999999994E-2</v>
      </c>
      <c r="J166" s="2">
        <v>16.949200000000001</v>
      </c>
      <c r="K166" s="2">
        <v>1.5780000000000001</v>
      </c>
      <c r="L166" s="2">
        <v>4.4900000000000002E-2</v>
      </c>
      <c r="M166" s="2">
        <v>2.3300000000000001E-2</v>
      </c>
      <c r="N166" s="2">
        <v>98.8322</v>
      </c>
      <c r="O166" s="5">
        <v>85.581385336426948</v>
      </c>
      <c r="P166" s="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10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10"/>
    </row>
    <row r="167" spans="2:41" x14ac:dyDescent="0.2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5"/>
      <c r="P167" s="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10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10"/>
    </row>
    <row r="168" spans="2:41" x14ac:dyDescent="0.2">
      <c r="B168" s="11" t="s">
        <v>248</v>
      </c>
      <c r="C168" t="s">
        <v>309</v>
      </c>
      <c r="D168" s="2">
        <v>52.770499999999998</v>
      </c>
      <c r="E168" s="2">
        <v>7.6600000000000001E-2</v>
      </c>
      <c r="F168" s="2">
        <v>28.8367</v>
      </c>
      <c r="G168" s="2">
        <v>1.1857</v>
      </c>
      <c r="H168" s="2">
        <v>0</v>
      </c>
      <c r="I168" s="2">
        <v>0.2742</v>
      </c>
      <c r="J168" s="2">
        <v>12.861599999999999</v>
      </c>
      <c r="K168" s="2">
        <v>4.0091999999999999</v>
      </c>
      <c r="L168" s="2">
        <v>9.11E-2</v>
      </c>
      <c r="M168" s="2">
        <v>2.7400000000000001E-2</v>
      </c>
      <c r="N168" s="2">
        <v>100.133</v>
      </c>
      <c r="O168" s="5">
        <v>63.93489993823075</v>
      </c>
      <c r="P168" s="3"/>
      <c r="Q168" s="2">
        <f t="shared" ref="Q168:AB168" si="44">AVERAGE(D168:D177)</f>
        <v>53.206489999999995</v>
      </c>
      <c r="R168" s="2">
        <f t="shared" si="44"/>
        <v>0.12292999999999998</v>
      </c>
      <c r="S168" s="2">
        <f t="shared" si="44"/>
        <v>27.176069999999999</v>
      </c>
      <c r="T168" s="2">
        <f t="shared" si="44"/>
        <v>1.5426500000000001</v>
      </c>
      <c r="U168" s="2">
        <f t="shared" si="44"/>
        <v>4.6609999999999999E-2</v>
      </c>
      <c r="V168" s="2">
        <f t="shared" si="44"/>
        <v>0.45876</v>
      </c>
      <c r="W168" s="2">
        <f t="shared" si="44"/>
        <v>12.046299999999999</v>
      </c>
      <c r="X168" s="2">
        <f t="shared" si="44"/>
        <v>4.1830699999999998</v>
      </c>
      <c r="Y168" s="2">
        <f t="shared" si="44"/>
        <v>0.17584</v>
      </c>
      <c r="Z168" s="2">
        <f t="shared" si="44"/>
        <v>3.7709999999999994E-2</v>
      </c>
      <c r="AA168" s="2">
        <f t="shared" si="44"/>
        <v>98.996389999999991</v>
      </c>
      <c r="AB168" s="10">
        <f t="shared" si="44"/>
        <v>61.42591617103168</v>
      </c>
      <c r="AC168" s="2"/>
      <c r="AD168" s="2">
        <f t="shared" ref="AD168:AO168" si="45">_xlfn.STDEV.P(D168:D177)</f>
        <v>0.61835524328657487</v>
      </c>
      <c r="AE168" s="2">
        <f t="shared" si="45"/>
        <v>7.9918546658457226E-2</v>
      </c>
      <c r="AF168" s="2">
        <f t="shared" si="45"/>
        <v>0.99136384042388781</v>
      </c>
      <c r="AG168" s="2">
        <f t="shared" si="45"/>
        <v>0.45880033402341763</v>
      </c>
      <c r="AH168" s="2">
        <f t="shared" si="45"/>
        <v>3.5685471833786932E-2</v>
      </c>
      <c r="AI168" s="2">
        <f t="shared" si="45"/>
        <v>0.2367751135571472</v>
      </c>
      <c r="AJ168" s="2">
        <f t="shared" si="45"/>
        <v>0.4206058178389831</v>
      </c>
      <c r="AK168" s="2">
        <f t="shared" si="45"/>
        <v>0.25175862269245114</v>
      </c>
      <c r="AL168" s="2">
        <f t="shared" si="45"/>
        <v>6.5608386659023979E-2</v>
      </c>
      <c r="AM168" s="2">
        <f t="shared" si="45"/>
        <v>1.5113070502052205E-2</v>
      </c>
      <c r="AN168" s="2">
        <f t="shared" si="45"/>
        <v>0.66457140090437206</v>
      </c>
      <c r="AO168" s="10">
        <f t="shared" si="45"/>
        <v>1.6960751909253164</v>
      </c>
    </row>
    <row r="169" spans="2:41" x14ac:dyDescent="0.2">
      <c r="C169" t="s">
        <v>310</v>
      </c>
      <c r="D169" s="2">
        <v>53.951000000000001</v>
      </c>
      <c r="E169" s="2">
        <v>0.1152</v>
      </c>
      <c r="F169" s="2">
        <v>27.656600000000001</v>
      </c>
      <c r="G169" s="2">
        <v>1.2851999999999999</v>
      </c>
      <c r="H169" s="2">
        <v>1.2999999999999999E-2</v>
      </c>
      <c r="I169" s="2">
        <v>0.36609999999999998</v>
      </c>
      <c r="J169" s="2">
        <v>11.861000000000001</v>
      </c>
      <c r="K169" s="2">
        <v>4.3015999999999996</v>
      </c>
      <c r="L169" s="2">
        <v>0.13350000000000001</v>
      </c>
      <c r="M169" s="2">
        <v>1.4E-2</v>
      </c>
      <c r="N169" s="2">
        <v>99.697100000000006</v>
      </c>
      <c r="O169" s="5">
        <v>60.375935643931882</v>
      </c>
      <c r="P169" s="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10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10"/>
    </row>
    <row r="170" spans="2:41" x14ac:dyDescent="0.2">
      <c r="C170" t="s">
        <v>179</v>
      </c>
      <c r="D170" s="2">
        <v>53.802799999999998</v>
      </c>
      <c r="E170" s="2">
        <v>0.1104</v>
      </c>
      <c r="F170" s="2">
        <v>27.701599999999999</v>
      </c>
      <c r="G170" s="2">
        <v>1.3557999999999999</v>
      </c>
      <c r="H170" s="2">
        <v>4.4699999999999997E-2</v>
      </c>
      <c r="I170" s="2">
        <v>0.42159999999999997</v>
      </c>
      <c r="J170" s="2">
        <v>11.812799999999999</v>
      </c>
      <c r="K170" s="2">
        <v>4.5808</v>
      </c>
      <c r="L170" s="2">
        <v>0.16950000000000001</v>
      </c>
      <c r="M170" s="2">
        <v>2.69E-2</v>
      </c>
      <c r="N170" s="2">
        <v>100.0269</v>
      </c>
      <c r="O170" s="5">
        <v>58.763457246514697</v>
      </c>
      <c r="P170" s="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10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10"/>
    </row>
    <row r="171" spans="2:41" x14ac:dyDescent="0.2">
      <c r="C171" t="s">
        <v>180</v>
      </c>
      <c r="D171" s="2">
        <v>53.6785</v>
      </c>
      <c r="E171" s="2">
        <v>0.1142</v>
      </c>
      <c r="F171" s="2">
        <v>26.638100000000001</v>
      </c>
      <c r="G171" s="2">
        <v>1.5584</v>
      </c>
      <c r="H171" s="2">
        <v>5.0500000000000003E-2</v>
      </c>
      <c r="I171" s="2">
        <v>0.39369999999999999</v>
      </c>
      <c r="J171" s="2">
        <v>11.617900000000001</v>
      </c>
      <c r="K171" s="2">
        <v>4.5716999999999999</v>
      </c>
      <c r="L171" s="2">
        <v>0.15970000000000001</v>
      </c>
      <c r="M171" s="2">
        <v>4.4900000000000002E-2</v>
      </c>
      <c r="N171" s="2">
        <v>98.827399999999997</v>
      </c>
      <c r="O171" s="5">
        <v>58.408053168233081</v>
      </c>
      <c r="P171" s="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10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10"/>
    </row>
    <row r="172" spans="2:41" x14ac:dyDescent="0.2">
      <c r="C172" t="s">
        <v>16</v>
      </c>
      <c r="D172" s="2">
        <v>53.990499999999997</v>
      </c>
      <c r="E172" s="2">
        <v>0.34820000000000001</v>
      </c>
      <c r="F172" s="2">
        <v>25.059100000000001</v>
      </c>
      <c r="G172" s="2">
        <v>2.8344999999999998</v>
      </c>
      <c r="H172" s="2">
        <v>0.1167</v>
      </c>
      <c r="I172" s="2">
        <v>1.0807</v>
      </c>
      <c r="J172" s="2">
        <v>11.4001</v>
      </c>
      <c r="K172" s="2">
        <v>3.6724999999999999</v>
      </c>
      <c r="L172" s="2">
        <v>0.34870000000000001</v>
      </c>
      <c r="M172" s="2">
        <v>6.3399999999999998E-2</v>
      </c>
      <c r="N172" s="2">
        <v>98.914400000000001</v>
      </c>
      <c r="O172" s="5">
        <v>63.172746517072895</v>
      </c>
      <c r="P172" s="3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10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10"/>
    </row>
    <row r="173" spans="2:41" x14ac:dyDescent="0.2">
      <c r="C173" t="s">
        <v>17</v>
      </c>
      <c r="D173" s="2">
        <v>53.640300000000003</v>
      </c>
      <c r="E173" s="2">
        <v>0.1401</v>
      </c>
      <c r="F173" s="2">
        <v>26.083600000000001</v>
      </c>
      <c r="G173" s="2">
        <v>1.5303</v>
      </c>
      <c r="H173" s="2">
        <v>9.6699999999999994E-2</v>
      </c>
      <c r="I173" s="2">
        <v>0.65290000000000004</v>
      </c>
      <c r="J173" s="2">
        <v>11.736499999999999</v>
      </c>
      <c r="K173" s="2">
        <v>4.0692000000000004</v>
      </c>
      <c r="L173" s="2">
        <v>0.2238</v>
      </c>
      <c r="M173" s="2">
        <v>4.8000000000000001E-2</v>
      </c>
      <c r="N173" s="2">
        <v>98.221400000000003</v>
      </c>
      <c r="O173" s="5">
        <v>61.447034501013569</v>
      </c>
      <c r="P173" s="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10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10"/>
    </row>
    <row r="174" spans="2:41" x14ac:dyDescent="0.2">
      <c r="C174" t="s">
        <v>125</v>
      </c>
      <c r="D174" s="2">
        <v>52.6629</v>
      </c>
      <c r="E174" s="2">
        <v>6.1600000000000002E-2</v>
      </c>
      <c r="F174" s="2">
        <v>27.5443</v>
      </c>
      <c r="G174" s="2">
        <v>1.2930999999999999</v>
      </c>
      <c r="H174" s="2">
        <v>2.46E-2</v>
      </c>
      <c r="I174" s="2">
        <v>0.38740000000000002</v>
      </c>
      <c r="J174" s="2">
        <v>12.4284</v>
      </c>
      <c r="K174" s="2">
        <v>4.1199000000000003</v>
      </c>
      <c r="L174" s="2">
        <v>0.1575</v>
      </c>
      <c r="M174" s="2">
        <v>6.0100000000000001E-2</v>
      </c>
      <c r="N174" s="2">
        <v>98.739800000000002</v>
      </c>
      <c r="O174" s="5">
        <v>62.505038704082793</v>
      </c>
      <c r="P174" s="3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10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10"/>
    </row>
    <row r="175" spans="2:41" x14ac:dyDescent="0.2">
      <c r="C175" t="s">
        <v>126</v>
      </c>
      <c r="D175" s="2">
        <v>52.510899999999999</v>
      </c>
      <c r="E175" s="2">
        <v>9.5500000000000002E-2</v>
      </c>
      <c r="F175" s="2">
        <v>27.2974</v>
      </c>
      <c r="G175" s="2">
        <v>1.4554</v>
      </c>
      <c r="H175" s="2">
        <v>6.93E-2</v>
      </c>
      <c r="I175" s="2">
        <v>0.29759999999999998</v>
      </c>
      <c r="J175" s="2">
        <v>12.3126</v>
      </c>
      <c r="K175" s="2">
        <v>4.1315999999999997</v>
      </c>
      <c r="L175" s="2">
        <v>0.16039999999999999</v>
      </c>
      <c r="M175" s="2">
        <v>2.8899999999999999E-2</v>
      </c>
      <c r="N175" s="2">
        <v>98.359499999999997</v>
      </c>
      <c r="O175" s="5">
        <v>62.218756176850839</v>
      </c>
      <c r="P175" s="3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10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10"/>
    </row>
    <row r="176" spans="2:41" x14ac:dyDescent="0.2">
      <c r="C176" t="s">
        <v>127</v>
      </c>
      <c r="D176" s="2">
        <v>52.526600000000002</v>
      </c>
      <c r="E176" s="2">
        <v>4.6300000000000001E-2</v>
      </c>
      <c r="F176" s="2">
        <v>27.8416</v>
      </c>
      <c r="G176" s="2">
        <v>1.2141999999999999</v>
      </c>
      <c r="H176" s="2">
        <v>3.1800000000000002E-2</v>
      </c>
      <c r="I176" s="2">
        <v>0.22259999999999999</v>
      </c>
      <c r="J176" s="2">
        <v>12.3642</v>
      </c>
      <c r="K176" s="2">
        <v>4.1879</v>
      </c>
      <c r="L176" s="2">
        <v>0.14460000000000001</v>
      </c>
      <c r="M176" s="2">
        <v>2.7799999999999998E-2</v>
      </c>
      <c r="N176" s="2">
        <v>98.607799999999997</v>
      </c>
      <c r="O176" s="5">
        <v>61.99865445352696</v>
      </c>
      <c r="P176" s="3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10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10"/>
    </row>
    <row r="177" spans="2:41" x14ac:dyDescent="0.2">
      <c r="C177" t="s">
        <v>128</v>
      </c>
      <c r="D177" s="2">
        <v>52.530900000000003</v>
      </c>
      <c r="E177" s="2">
        <v>0.1212</v>
      </c>
      <c r="F177" s="2">
        <v>27.101700000000001</v>
      </c>
      <c r="G177" s="2">
        <v>1.7139</v>
      </c>
      <c r="H177" s="2">
        <v>1.8800000000000001E-2</v>
      </c>
      <c r="I177" s="2">
        <v>0.49080000000000001</v>
      </c>
      <c r="J177" s="2">
        <v>12.0679</v>
      </c>
      <c r="K177" s="2">
        <v>4.1863000000000001</v>
      </c>
      <c r="L177" s="2">
        <v>0.1696</v>
      </c>
      <c r="M177" s="2">
        <v>3.5700000000000003E-2</v>
      </c>
      <c r="N177" s="2">
        <v>98.436599999999999</v>
      </c>
      <c r="O177" s="5">
        <v>61.434585360859437</v>
      </c>
      <c r="P177" s="3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10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10"/>
    </row>
    <row r="178" spans="2:41" x14ac:dyDescent="0.2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5"/>
      <c r="P178" s="3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10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10"/>
    </row>
    <row r="179" spans="2:41" x14ac:dyDescent="0.2">
      <c r="B179" s="11" t="s">
        <v>416</v>
      </c>
      <c r="C179" t="s">
        <v>184</v>
      </c>
      <c r="D179" s="2">
        <v>49.569400000000002</v>
      </c>
      <c r="E179" s="2">
        <v>3.3700000000000001E-2</v>
      </c>
      <c r="F179" s="2">
        <v>31.126100000000001</v>
      </c>
      <c r="G179" s="2">
        <v>1</v>
      </c>
      <c r="H179" s="2">
        <v>2.6700000000000002E-2</v>
      </c>
      <c r="I179" s="2">
        <v>0.1008</v>
      </c>
      <c r="J179" s="2">
        <v>14.9129</v>
      </c>
      <c r="K179" s="2">
        <v>2.9647999999999999</v>
      </c>
      <c r="L179" s="2">
        <v>5.9499999999999997E-2</v>
      </c>
      <c r="M179" s="2">
        <v>6.2300000000000001E-2</v>
      </c>
      <c r="N179" s="2">
        <v>99.856300000000005</v>
      </c>
      <c r="O179" s="5">
        <v>73.542082912795664</v>
      </c>
      <c r="P179" s="3"/>
      <c r="Q179" s="2">
        <f>AVERAGE(D179:D193)</f>
        <v>49.724019999999996</v>
      </c>
      <c r="R179" s="2">
        <f t="shared" ref="R179:AB179" si="46">AVERAGE(E179:E193)</f>
        <v>2.1753333333333333E-2</v>
      </c>
      <c r="S179" s="2">
        <f t="shared" si="46"/>
        <v>31.482173333333339</v>
      </c>
      <c r="T179" s="2">
        <f t="shared" si="46"/>
        <v>0.96354000000000006</v>
      </c>
      <c r="U179" s="2">
        <f t="shared" si="46"/>
        <v>2.2446666666666667E-2</v>
      </c>
      <c r="V179" s="2">
        <f t="shared" si="46"/>
        <v>9.4466666666666671E-2</v>
      </c>
      <c r="W179" s="2">
        <f t="shared" si="46"/>
        <v>15.075373333333333</v>
      </c>
      <c r="X179" s="2">
        <f t="shared" si="46"/>
        <v>2.8863133333333333</v>
      </c>
      <c r="Y179" s="2">
        <f t="shared" si="46"/>
        <v>6.1253333333333319E-2</v>
      </c>
      <c r="Z179" s="2">
        <f t="shared" si="46"/>
        <v>4.4339999999999997E-2</v>
      </c>
      <c r="AA179" s="2">
        <f t="shared" si="46"/>
        <v>100.37697333333334</v>
      </c>
      <c r="AB179" s="10">
        <f t="shared" si="46"/>
        <v>74.272595922433538</v>
      </c>
      <c r="AC179" s="2"/>
      <c r="AD179" s="2">
        <f t="shared" ref="AD179:AO179" si="47">_xlfn.STDEV.P(D179:D193)</f>
        <v>0.3725614673222844</v>
      </c>
      <c r="AE179" s="2">
        <f t="shared" si="47"/>
        <v>1.1087342132159339E-2</v>
      </c>
      <c r="AF179" s="2">
        <f t="shared" si="47"/>
        <v>0.26375964428918114</v>
      </c>
      <c r="AG179" s="2">
        <f t="shared" si="47"/>
        <v>5.187348455617765E-2</v>
      </c>
      <c r="AH179" s="2">
        <f t="shared" si="47"/>
        <v>2.412519752365886E-2</v>
      </c>
      <c r="AI179" s="2">
        <f t="shared" si="47"/>
        <v>1.6772583449056203E-2</v>
      </c>
      <c r="AJ179" s="2">
        <f t="shared" si="47"/>
        <v>0.22036314412552971</v>
      </c>
      <c r="AK179" s="2">
        <f t="shared" si="47"/>
        <v>0.12646615287191362</v>
      </c>
      <c r="AL179" s="2">
        <f t="shared" si="47"/>
        <v>8.1526164852491721E-3</v>
      </c>
      <c r="AM179" s="2">
        <f t="shared" si="47"/>
        <v>2.2660826698659226E-2</v>
      </c>
      <c r="AN179" s="2">
        <f t="shared" si="47"/>
        <v>0.41664214935868099</v>
      </c>
      <c r="AO179" s="10">
        <f t="shared" si="47"/>
        <v>0.98112377883885815</v>
      </c>
    </row>
    <row r="180" spans="2:41" x14ac:dyDescent="0.2">
      <c r="C180" t="s">
        <v>189</v>
      </c>
      <c r="D180" s="2">
        <v>50.048200000000001</v>
      </c>
      <c r="E180" s="2">
        <v>4.5699999999999998E-2</v>
      </c>
      <c r="F180" s="2">
        <v>31.239599999999999</v>
      </c>
      <c r="G180" s="2">
        <v>1.0145999999999999</v>
      </c>
      <c r="H180" s="2">
        <v>2.9399999999999999E-2</v>
      </c>
      <c r="I180" s="2">
        <v>0.11</v>
      </c>
      <c r="J180" s="2">
        <v>14.747299999999999</v>
      </c>
      <c r="K180" s="2">
        <v>2.9586000000000001</v>
      </c>
      <c r="L180" s="2">
        <v>5.62E-2</v>
      </c>
      <c r="M180" s="2">
        <v>4.8300000000000003E-2</v>
      </c>
      <c r="N180" s="2">
        <v>100.2979</v>
      </c>
      <c r="O180" s="5">
        <v>73.365162549353002</v>
      </c>
      <c r="P180" s="3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10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10"/>
    </row>
    <row r="181" spans="2:41" x14ac:dyDescent="0.2">
      <c r="C181" t="s">
        <v>115</v>
      </c>
      <c r="D181" s="2">
        <v>49.742400000000004</v>
      </c>
      <c r="E181" s="2">
        <v>1.0200000000000001E-2</v>
      </c>
      <c r="F181" s="2">
        <v>31.3889</v>
      </c>
      <c r="G181" s="2">
        <v>0.91879999999999995</v>
      </c>
      <c r="H181" s="2">
        <v>-2.7000000000000001E-3</v>
      </c>
      <c r="I181" s="2">
        <v>0.12230000000000001</v>
      </c>
      <c r="J181" s="2">
        <v>15.341200000000001</v>
      </c>
      <c r="K181" s="2">
        <v>3.1070000000000002</v>
      </c>
      <c r="L181" s="2">
        <v>5.45E-2</v>
      </c>
      <c r="M181" s="2">
        <v>7.7100000000000002E-2</v>
      </c>
      <c r="N181" s="2">
        <v>100.7624</v>
      </c>
      <c r="O181" s="5">
        <v>73.179910435842473</v>
      </c>
      <c r="P181" s="3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10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10"/>
    </row>
    <row r="182" spans="2:41" x14ac:dyDescent="0.2">
      <c r="C182" t="s">
        <v>109</v>
      </c>
      <c r="D182" s="2">
        <v>49.408999999999999</v>
      </c>
      <c r="E182" s="2">
        <v>8.3000000000000001E-3</v>
      </c>
      <c r="F182" s="2">
        <v>31.491099999999999</v>
      </c>
      <c r="G182" s="2">
        <v>0.9466</v>
      </c>
      <c r="H182" s="2">
        <v>-1.6999999999999999E-3</v>
      </c>
      <c r="I182" s="2">
        <v>6.5699999999999995E-2</v>
      </c>
      <c r="J182" s="2">
        <v>15.181100000000001</v>
      </c>
      <c r="K182" s="2">
        <v>2.8214999999999999</v>
      </c>
      <c r="L182" s="2">
        <v>5.57E-2</v>
      </c>
      <c r="M182" s="2">
        <v>6.54E-2</v>
      </c>
      <c r="N182" s="2">
        <v>100.0445</v>
      </c>
      <c r="O182" s="5">
        <v>74.831918056079502</v>
      </c>
      <c r="Q182"/>
      <c r="R182"/>
      <c r="S182"/>
      <c r="T182"/>
      <c r="U182"/>
      <c r="V182"/>
      <c r="W182"/>
      <c r="X182"/>
      <c r="Y182"/>
      <c r="Z182"/>
      <c r="AA182"/>
      <c r="AB182" s="10"/>
      <c r="AC182"/>
      <c r="AD182"/>
      <c r="AE182"/>
      <c r="AF182"/>
      <c r="AG182"/>
      <c r="AH182"/>
      <c r="AI182"/>
      <c r="AJ182"/>
      <c r="AK182"/>
      <c r="AL182"/>
      <c r="AM182"/>
      <c r="AN182"/>
      <c r="AO182" s="10"/>
    </row>
    <row r="183" spans="2:41" x14ac:dyDescent="0.2">
      <c r="C183" t="s">
        <v>101</v>
      </c>
      <c r="D183" s="2">
        <v>49.311599999999999</v>
      </c>
      <c r="E183" s="2">
        <v>3.5799999999999998E-2</v>
      </c>
      <c r="F183" s="2">
        <v>31.242000000000001</v>
      </c>
      <c r="G183" s="2">
        <v>0.87649999999999995</v>
      </c>
      <c r="H183" s="2">
        <v>0</v>
      </c>
      <c r="I183" s="2">
        <v>9.6500000000000002E-2</v>
      </c>
      <c r="J183" s="2">
        <v>15.007099999999999</v>
      </c>
      <c r="K183" s="2">
        <v>2.8016000000000001</v>
      </c>
      <c r="L183" s="2">
        <v>4.48E-2</v>
      </c>
      <c r="M183" s="2">
        <v>3.1600000000000003E-2</v>
      </c>
      <c r="N183" s="2">
        <v>99.447699999999998</v>
      </c>
      <c r="O183" s="5">
        <v>74.748018373613689</v>
      </c>
      <c r="Q183"/>
      <c r="R183"/>
      <c r="S183"/>
      <c r="T183"/>
      <c r="U183"/>
      <c r="V183"/>
      <c r="W183"/>
      <c r="X183"/>
      <c r="Y183"/>
      <c r="Z183"/>
      <c r="AA183"/>
      <c r="AB183" s="10"/>
      <c r="AC183"/>
      <c r="AD183"/>
      <c r="AE183"/>
      <c r="AF183"/>
      <c r="AG183"/>
      <c r="AH183"/>
      <c r="AI183"/>
      <c r="AJ183"/>
      <c r="AK183"/>
      <c r="AL183"/>
      <c r="AM183"/>
      <c r="AN183"/>
      <c r="AO183" s="10"/>
    </row>
    <row r="184" spans="2:41" x14ac:dyDescent="0.2">
      <c r="C184" t="s">
        <v>102</v>
      </c>
      <c r="D184" s="2">
        <v>49.552100000000003</v>
      </c>
      <c r="E184" s="2">
        <v>1.7100000000000001E-2</v>
      </c>
      <c r="F184" s="2">
        <v>31.854299999999999</v>
      </c>
      <c r="G184" s="2">
        <v>1.0880000000000001</v>
      </c>
      <c r="H184" s="2">
        <v>2.6800000000000001E-2</v>
      </c>
      <c r="I184" s="2">
        <v>0.1143</v>
      </c>
      <c r="J184" s="2">
        <v>15.111700000000001</v>
      </c>
      <c r="K184" s="2">
        <v>2.6698</v>
      </c>
      <c r="L184" s="2">
        <v>6.9699999999999998E-2</v>
      </c>
      <c r="M184" s="2">
        <v>4.3099999999999999E-2</v>
      </c>
      <c r="N184" s="2">
        <v>100.547</v>
      </c>
      <c r="O184" s="5">
        <v>75.774408528584971</v>
      </c>
      <c r="Q184"/>
      <c r="R184"/>
      <c r="S184"/>
      <c r="T184"/>
      <c r="U184"/>
      <c r="V184"/>
      <c r="W184"/>
      <c r="X184"/>
      <c r="Y184"/>
      <c r="Z184"/>
      <c r="AA184"/>
      <c r="AB184" s="10"/>
      <c r="AC184"/>
      <c r="AD184"/>
      <c r="AE184"/>
      <c r="AF184"/>
      <c r="AG184"/>
      <c r="AH184"/>
      <c r="AI184"/>
      <c r="AJ184"/>
      <c r="AK184"/>
      <c r="AL184"/>
      <c r="AM184"/>
      <c r="AN184"/>
      <c r="AO184" s="10"/>
    </row>
    <row r="185" spans="2:41" x14ac:dyDescent="0.2">
      <c r="C185" t="s">
        <v>103</v>
      </c>
      <c r="D185" s="2">
        <v>49.305999999999997</v>
      </c>
      <c r="E185" s="2">
        <v>3.2500000000000001E-2</v>
      </c>
      <c r="F185" s="2">
        <v>32.0428</v>
      </c>
      <c r="G185" s="2">
        <v>0.96899999999999997</v>
      </c>
      <c r="H185" s="2">
        <v>1.17E-2</v>
      </c>
      <c r="I185" s="2">
        <v>8.72E-2</v>
      </c>
      <c r="J185" s="2">
        <v>15.293100000000001</v>
      </c>
      <c r="K185" s="2">
        <v>2.8887</v>
      </c>
      <c r="L185" s="2">
        <v>5.6800000000000003E-2</v>
      </c>
      <c r="M185" s="2">
        <v>1.6299999999999999E-2</v>
      </c>
      <c r="N185" s="2">
        <v>100.70399999999999</v>
      </c>
      <c r="O185" s="5">
        <v>74.525824728612861</v>
      </c>
      <c r="Q185"/>
      <c r="R185"/>
      <c r="S185"/>
      <c r="T185"/>
      <c r="U185"/>
      <c r="V185"/>
      <c r="W185"/>
      <c r="X185"/>
      <c r="Y185"/>
      <c r="Z185"/>
      <c r="AA185"/>
      <c r="AB185" s="10"/>
      <c r="AC185"/>
      <c r="AD185"/>
      <c r="AE185"/>
      <c r="AF185"/>
      <c r="AG185"/>
      <c r="AH185"/>
      <c r="AI185"/>
      <c r="AJ185"/>
      <c r="AK185"/>
      <c r="AL185"/>
      <c r="AM185"/>
      <c r="AN185"/>
      <c r="AO185" s="10"/>
    </row>
    <row r="186" spans="2:41" x14ac:dyDescent="0.2">
      <c r="C186" t="s">
        <v>104</v>
      </c>
      <c r="D186" s="2">
        <v>48.938499999999998</v>
      </c>
      <c r="E186" s="2">
        <v>1.6199999999999999E-2</v>
      </c>
      <c r="F186" s="2">
        <v>31.8368</v>
      </c>
      <c r="G186" s="2">
        <v>0.89180000000000004</v>
      </c>
      <c r="H186" s="2">
        <v>3.1899999999999998E-2</v>
      </c>
      <c r="I186" s="2">
        <v>9.2499999999999999E-2</v>
      </c>
      <c r="J186" s="2">
        <v>15.4002</v>
      </c>
      <c r="K186" s="2">
        <v>2.5941000000000001</v>
      </c>
      <c r="L186" s="2">
        <v>7.4700000000000003E-2</v>
      </c>
      <c r="M186" s="2">
        <v>6.2300000000000001E-2</v>
      </c>
      <c r="N186" s="2">
        <v>99.938900000000004</v>
      </c>
      <c r="O186" s="5">
        <v>76.638786399470121</v>
      </c>
      <c r="Q186"/>
      <c r="R186"/>
      <c r="S186"/>
      <c r="T186"/>
      <c r="U186"/>
      <c r="V186"/>
      <c r="W186"/>
      <c r="X186"/>
      <c r="Y186"/>
      <c r="Z186"/>
      <c r="AA186"/>
      <c r="AB186" s="10"/>
      <c r="AC186"/>
      <c r="AD186"/>
      <c r="AE186"/>
      <c r="AF186"/>
      <c r="AG186"/>
      <c r="AH186"/>
      <c r="AI186"/>
      <c r="AJ186"/>
      <c r="AK186"/>
      <c r="AL186"/>
      <c r="AM186"/>
      <c r="AN186"/>
      <c r="AO186" s="10"/>
    </row>
    <row r="187" spans="2:41" x14ac:dyDescent="0.2">
      <c r="C187" t="s">
        <v>108</v>
      </c>
      <c r="D187" s="2">
        <v>50.14</v>
      </c>
      <c r="E187" s="2">
        <v>1.09E-2</v>
      </c>
      <c r="F187" s="2">
        <v>31.314900000000002</v>
      </c>
      <c r="G187" s="2">
        <v>0.95440000000000003</v>
      </c>
      <c r="H187" s="2">
        <v>0</v>
      </c>
      <c r="I187" s="2">
        <v>6.8000000000000005E-2</v>
      </c>
      <c r="J187" s="2">
        <v>14.8287</v>
      </c>
      <c r="K187" s="2">
        <v>2.9076</v>
      </c>
      <c r="L187" s="2">
        <v>6.88E-2</v>
      </c>
      <c r="M187" s="2">
        <v>1.9300000000000001E-2</v>
      </c>
      <c r="N187" s="2">
        <v>100.3126</v>
      </c>
      <c r="O187" s="5">
        <v>73.81010162869984</v>
      </c>
      <c r="Q187"/>
      <c r="R187"/>
      <c r="S187"/>
      <c r="T187"/>
      <c r="U187"/>
      <c r="V187"/>
      <c r="W187"/>
      <c r="X187"/>
      <c r="Y187"/>
      <c r="Z187"/>
      <c r="AA187"/>
      <c r="AB187" s="10"/>
      <c r="AC187"/>
      <c r="AD187"/>
      <c r="AE187"/>
      <c r="AF187"/>
      <c r="AG187"/>
      <c r="AH187"/>
      <c r="AI187"/>
      <c r="AJ187"/>
      <c r="AK187"/>
      <c r="AL187"/>
      <c r="AM187"/>
      <c r="AN187"/>
      <c r="AO187" s="10"/>
    </row>
    <row r="188" spans="2:41" x14ac:dyDescent="0.2">
      <c r="C188" t="s">
        <v>356</v>
      </c>
      <c r="D188" s="2">
        <v>50.075899999999997</v>
      </c>
      <c r="E188" s="2">
        <v>2.1600000000000001E-2</v>
      </c>
      <c r="F188" s="2">
        <v>31.668500000000002</v>
      </c>
      <c r="G188" s="2">
        <v>0.94430000000000003</v>
      </c>
      <c r="H188" s="2">
        <v>5.7000000000000002E-2</v>
      </c>
      <c r="I188" s="2">
        <v>8.0399999999999999E-2</v>
      </c>
      <c r="J188" s="2">
        <v>14.797499999999999</v>
      </c>
      <c r="K188" s="2">
        <v>3.0213000000000001</v>
      </c>
      <c r="L188" s="2">
        <v>5.6800000000000003E-2</v>
      </c>
      <c r="M188" s="2">
        <v>1.9E-3</v>
      </c>
      <c r="N188" s="2">
        <v>100.7251</v>
      </c>
      <c r="O188" s="5">
        <v>73.020371336094271</v>
      </c>
      <c r="Q188"/>
      <c r="R188"/>
      <c r="S188"/>
      <c r="T188"/>
      <c r="U188"/>
      <c r="V188"/>
      <c r="W188"/>
      <c r="X188"/>
      <c r="Y188"/>
      <c r="Z188"/>
      <c r="AA188"/>
      <c r="AB188" s="10"/>
      <c r="AC188"/>
      <c r="AD188"/>
      <c r="AE188"/>
      <c r="AF188"/>
      <c r="AG188"/>
      <c r="AH188"/>
      <c r="AI188"/>
      <c r="AJ188"/>
      <c r="AK188"/>
      <c r="AL188"/>
      <c r="AM188"/>
      <c r="AN188"/>
      <c r="AO188" s="10"/>
    </row>
    <row r="189" spans="2:41" x14ac:dyDescent="0.2">
      <c r="C189" t="s">
        <v>357</v>
      </c>
      <c r="D189" s="2">
        <v>50.236899999999999</v>
      </c>
      <c r="E189" s="2">
        <v>1.15E-2</v>
      </c>
      <c r="F189" s="2">
        <v>31.557700000000001</v>
      </c>
      <c r="G189" s="2">
        <v>0.91479999999999995</v>
      </c>
      <c r="H189" s="2">
        <v>5.5300000000000002E-2</v>
      </c>
      <c r="I189" s="2">
        <v>8.2000000000000003E-2</v>
      </c>
      <c r="J189" s="2">
        <v>15.1012</v>
      </c>
      <c r="K189" s="2">
        <v>2.9746999999999999</v>
      </c>
      <c r="L189" s="2">
        <v>5.7799999999999997E-2</v>
      </c>
      <c r="M189" s="2">
        <v>1.5299999999999999E-2</v>
      </c>
      <c r="N189" s="2">
        <v>101.0073</v>
      </c>
      <c r="O189" s="5">
        <v>73.720976557543537</v>
      </c>
      <c r="Q189"/>
      <c r="R189"/>
      <c r="S189"/>
      <c r="T189"/>
      <c r="U189"/>
      <c r="V189"/>
      <c r="W189"/>
      <c r="X189"/>
      <c r="Y189"/>
      <c r="Z189"/>
      <c r="AA189"/>
      <c r="AB189" s="10"/>
      <c r="AC189"/>
      <c r="AD189"/>
      <c r="AE189"/>
      <c r="AF189"/>
      <c r="AG189"/>
      <c r="AH189"/>
      <c r="AI189"/>
      <c r="AJ189"/>
      <c r="AK189"/>
      <c r="AL189"/>
      <c r="AM189"/>
      <c r="AN189"/>
      <c r="AO189" s="10"/>
    </row>
    <row r="190" spans="2:41" x14ac:dyDescent="0.2">
      <c r="C190" t="s">
        <v>358</v>
      </c>
      <c r="D190" s="2">
        <v>50.176299999999998</v>
      </c>
      <c r="E190" s="2">
        <v>9.1000000000000004E-3</v>
      </c>
      <c r="F190" s="2">
        <v>31.547499999999999</v>
      </c>
      <c r="G190" s="2">
        <v>0.97240000000000004</v>
      </c>
      <c r="H190" s="2">
        <v>1.6799999999999999E-2</v>
      </c>
      <c r="I190" s="2">
        <v>0.1016</v>
      </c>
      <c r="J190" s="2">
        <v>14.8985</v>
      </c>
      <c r="K190" s="2">
        <v>2.9598</v>
      </c>
      <c r="L190" s="2">
        <v>7.5800000000000006E-2</v>
      </c>
      <c r="M190" s="2">
        <v>6.2E-2</v>
      </c>
      <c r="N190" s="2">
        <v>100.8197</v>
      </c>
      <c r="O190" s="5">
        <v>73.556125185909607</v>
      </c>
      <c r="Q190"/>
      <c r="R190"/>
      <c r="S190"/>
      <c r="T190"/>
      <c r="U190"/>
      <c r="V190"/>
      <c r="W190"/>
      <c r="X190"/>
      <c r="Y190"/>
      <c r="Z190"/>
      <c r="AA190"/>
      <c r="AB190" s="10"/>
      <c r="AC190"/>
      <c r="AD190"/>
      <c r="AE190"/>
      <c r="AF190"/>
      <c r="AG190"/>
      <c r="AH190"/>
      <c r="AI190"/>
      <c r="AJ190"/>
      <c r="AK190"/>
      <c r="AL190"/>
      <c r="AM190"/>
      <c r="AN190"/>
      <c r="AO190" s="10"/>
    </row>
    <row r="191" spans="2:41" x14ac:dyDescent="0.2">
      <c r="C191" t="s">
        <v>359</v>
      </c>
      <c r="D191" s="2">
        <v>50.023400000000002</v>
      </c>
      <c r="E191" s="2">
        <v>2.2200000000000001E-2</v>
      </c>
      <c r="F191" s="2">
        <v>31.226400000000002</v>
      </c>
      <c r="G191" s="2">
        <v>1.0141</v>
      </c>
      <c r="H191" s="2">
        <v>2.8500000000000001E-2</v>
      </c>
      <c r="I191" s="2">
        <v>0.1108</v>
      </c>
      <c r="J191" s="2">
        <v>15.088100000000001</v>
      </c>
      <c r="K191" s="2">
        <v>2.8532000000000002</v>
      </c>
      <c r="L191" s="2">
        <v>6.7799999999999999E-2</v>
      </c>
      <c r="M191" s="2">
        <v>5.1700000000000003E-2</v>
      </c>
      <c r="N191" s="2">
        <v>100.48609999999999</v>
      </c>
      <c r="O191" s="5">
        <v>74.504366103110613</v>
      </c>
      <c r="Q191"/>
      <c r="R191"/>
      <c r="S191"/>
      <c r="T191"/>
      <c r="U191"/>
      <c r="V191"/>
      <c r="W191"/>
      <c r="X191"/>
      <c r="Y191"/>
      <c r="Z191"/>
      <c r="AA191"/>
      <c r="AB191" s="10"/>
      <c r="AC191"/>
      <c r="AD191"/>
      <c r="AE191"/>
      <c r="AF191"/>
      <c r="AG191"/>
      <c r="AH191"/>
      <c r="AI191"/>
      <c r="AJ191"/>
      <c r="AK191"/>
      <c r="AL191"/>
      <c r="AM191"/>
      <c r="AN191"/>
      <c r="AO191" s="10"/>
    </row>
    <row r="192" spans="2:41" x14ac:dyDescent="0.2">
      <c r="C192" t="s">
        <v>35</v>
      </c>
      <c r="D192" s="2">
        <v>49.642499999999998</v>
      </c>
      <c r="E192" s="2">
        <v>2.98E-2</v>
      </c>
      <c r="F192" s="2">
        <v>31.487300000000001</v>
      </c>
      <c r="G192" s="2">
        <v>0.96350000000000002</v>
      </c>
      <c r="H192" s="2">
        <v>-1.5100000000000001E-2</v>
      </c>
      <c r="I192" s="2">
        <v>7.6600000000000001E-2</v>
      </c>
      <c r="J192" s="2">
        <v>15.4818</v>
      </c>
      <c r="K192" s="2">
        <v>2.8460999999999999</v>
      </c>
      <c r="L192" s="2">
        <v>5.8799999999999998E-2</v>
      </c>
      <c r="M192" s="2">
        <v>3.5000000000000003E-2</v>
      </c>
      <c r="N192" s="2">
        <v>100.6212</v>
      </c>
      <c r="O192" s="5">
        <v>75.037266675953632</v>
      </c>
      <c r="Q192"/>
      <c r="R192"/>
      <c r="S192"/>
      <c r="T192"/>
      <c r="U192"/>
      <c r="V192"/>
      <c r="W192"/>
      <c r="X192"/>
      <c r="Y192"/>
      <c r="Z192"/>
      <c r="AA192"/>
      <c r="AB192" s="10"/>
      <c r="AC192"/>
      <c r="AD192"/>
      <c r="AE192"/>
      <c r="AF192"/>
      <c r="AG192"/>
      <c r="AH192"/>
      <c r="AI192"/>
      <c r="AJ192"/>
      <c r="AK192"/>
      <c r="AL192"/>
      <c r="AM192"/>
      <c r="AN192"/>
      <c r="AO192" s="10"/>
    </row>
    <row r="193" spans="2:41" x14ac:dyDescent="0.2">
      <c r="C193" t="s">
        <v>116</v>
      </c>
      <c r="D193" s="2">
        <v>49.688099999999999</v>
      </c>
      <c r="E193" s="2">
        <v>2.1700000000000001E-2</v>
      </c>
      <c r="F193" s="2">
        <v>31.2087</v>
      </c>
      <c r="G193" s="2">
        <v>0.98429999999999995</v>
      </c>
      <c r="H193" s="2">
        <v>7.2099999999999997E-2</v>
      </c>
      <c r="I193" s="2">
        <v>0.10829999999999999</v>
      </c>
      <c r="J193" s="2">
        <v>14.940200000000001</v>
      </c>
      <c r="K193" s="2">
        <v>2.9258999999999999</v>
      </c>
      <c r="L193" s="2">
        <v>6.1100000000000002E-2</v>
      </c>
      <c r="M193" s="2">
        <v>7.3499999999999996E-2</v>
      </c>
      <c r="N193" s="2">
        <v>100.0839</v>
      </c>
      <c r="O193" s="5">
        <v>73.833619364839265</v>
      </c>
      <c r="P193" s="3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10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10"/>
    </row>
    <row r="194" spans="2:41" x14ac:dyDescent="0.2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5"/>
      <c r="Q194"/>
      <c r="R194"/>
      <c r="S194"/>
      <c r="T194"/>
      <c r="U194"/>
      <c r="V194"/>
      <c r="W194"/>
      <c r="X194"/>
      <c r="Y194"/>
      <c r="Z194"/>
      <c r="AA194"/>
      <c r="AB194" s="10"/>
      <c r="AC194"/>
      <c r="AD194"/>
      <c r="AE194"/>
      <c r="AF194"/>
      <c r="AG194"/>
      <c r="AH194"/>
      <c r="AI194"/>
      <c r="AJ194"/>
      <c r="AK194"/>
      <c r="AL194"/>
      <c r="AM194"/>
      <c r="AN194"/>
      <c r="AO194" s="10"/>
    </row>
    <row r="195" spans="2:41" x14ac:dyDescent="0.2">
      <c r="B195" s="11" t="s">
        <v>418</v>
      </c>
      <c r="C195" t="s">
        <v>247</v>
      </c>
      <c r="D195" s="2">
        <v>56.5886</v>
      </c>
      <c r="E195" s="2">
        <v>0.48070000000000002</v>
      </c>
      <c r="F195" s="2">
        <v>24.012</v>
      </c>
      <c r="G195" s="2">
        <v>3.4117999999999999</v>
      </c>
      <c r="H195" s="2">
        <v>0.108</v>
      </c>
      <c r="I195" s="2">
        <v>1.1525000000000001</v>
      </c>
      <c r="J195" s="2">
        <v>10.3325</v>
      </c>
      <c r="K195" s="2">
        <v>4.0301999999999998</v>
      </c>
      <c r="L195" s="2">
        <v>0.37659999999999999</v>
      </c>
      <c r="M195" s="2">
        <v>0.15190000000000001</v>
      </c>
      <c r="N195" s="2">
        <v>100.6447</v>
      </c>
      <c r="O195" s="5">
        <v>58.62206985491617</v>
      </c>
      <c r="P195" s="3"/>
      <c r="Q195" s="2">
        <f t="shared" ref="Q195:AB195" si="48">AVERAGE(D195:D197)</f>
        <v>54.413466666666665</v>
      </c>
      <c r="R195" s="2">
        <f t="shared" si="48"/>
        <v>0.37890000000000001</v>
      </c>
      <c r="S195" s="2">
        <f t="shared" si="48"/>
        <v>25.620500000000003</v>
      </c>
      <c r="T195" s="2">
        <f t="shared" si="48"/>
        <v>2.9238</v>
      </c>
      <c r="U195" s="2">
        <f t="shared" si="48"/>
        <v>8.7500000000000008E-2</v>
      </c>
      <c r="V195" s="2">
        <f t="shared" si="48"/>
        <v>0.97593333333333343</v>
      </c>
      <c r="W195" s="2">
        <f t="shared" si="48"/>
        <v>11.154299999999999</v>
      </c>
      <c r="X195" s="2">
        <f t="shared" si="48"/>
        <v>3.8281666666666667</v>
      </c>
      <c r="Y195" s="2">
        <f t="shared" si="48"/>
        <v>0.29633333333333334</v>
      </c>
      <c r="Z195" s="2">
        <f t="shared" si="48"/>
        <v>9.7233333333333338E-2</v>
      </c>
      <c r="AA195" s="2">
        <f t="shared" si="48"/>
        <v>99.776066666666679</v>
      </c>
      <c r="AB195" s="10">
        <f t="shared" si="48"/>
        <v>61.674184168213536</v>
      </c>
      <c r="AC195" s="2"/>
      <c r="AD195" s="2">
        <f t="shared" ref="AD195:AO195" si="49">_xlfn.STDEV.P(D195:D197)</f>
        <v>1.5766217076042326</v>
      </c>
      <c r="AE195" s="2">
        <f t="shared" si="49"/>
        <v>0.13178636752967535</v>
      </c>
      <c r="AF195" s="2">
        <f t="shared" si="49"/>
        <v>1.3857098036746371</v>
      </c>
      <c r="AG195" s="2">
        <f t="shared" si="49"/>
        <v>0.68195022301240238</v>
      </c>
      <c r="AH195" s="2">
        <f t="shared" si="49"/>
        <v>1.9651123801621775E-2</v>
      </c>
      <c r="AI195" s="2">
        <f t="shared" si="49"/>
        <v>0.37167046634828982</v>
      </c>
      <c r="AJ195" s="2">
        <f t="shared" si="49"/>
        <v>0.64059788219027625</v>
      </c>
      <c r="AK195" s="2">
        <f t="shared" si="49"/>
        <v>0.245849009669666</v>
      </c>
      <c r="AL195" s="2">
        <f t="shared" si="49"/>
        <v>5.8259553341538289E-2</v>
      </c>
      <c r="AM195" s="2">
        <f t="shared" si="49"/>
        <v>5.6103317390527103E-2</v>
      </c>
      <c r="AN195" s="2">
        <f t="shared" si="49"/>
        <v>0.80392183008603868</v>
      </c>
      <c r="AO195" s="10">
        <f t="shared" si="49"/>
        <v>2.2713043719389852</v>
      </c>
    </row>
    <row r="196" spans="2:41" x14ac:dyDescent="0.2">
      <c r="C196" t="s">
        <v>51</v>
      </c>
      <c r="D196" s="2">
        <v>53.750399999999999</v>
      </c>
      <c r="E196" s="2">
        <v>0.1928</v>
      </c>
      <c r="F196" s="2">
        <v>27.394200000000001</v>
      </c>
      <c r="G196" s="2">
        <v>1.9594</v>
      </c>
      <c r="H196" s="2">
        <v>9.35E-2</v>
      </c>
      <c r="I196" s="2">
        <v>0.45889999999999997</v>
      </c>
      <c r="J196" s="2">
        <v>11.8954</v>
      </c>
      <c r="K196" s="2">
        <v>3.9722</v>
      </c>
      <c r="L196" s="2">
        <v>0.24010000000000001</v>
      </c>
      <c r="M196" s="2">
        <v>2.01E-2</v>
      </c>
      <c r="N196" s="2">
        <v>99.977000000000004</v>
      </c>
      <c r="O196" s="5">
        <v>62.333244214770303</v>
      </c>
      <c r="P196" s="3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10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10"/>
    </row>
    <row r="197" spans="2:41" x14ac:dyDescent="0.2">
      <c r="C197" t="s">
        <v>30</v>
      </c>
      <c r="D197" s="2">
        <v>52.901400000000002</v>
      </c>
      <c r="E197" s="2">
        <v>0.4632</v>
      </c>
      <c r="F197" s="2">
        <v>25.455300000000001</v>
      </c>
      <c r="G197" s="2">
        <v>3.4001999999999999</v>
      </c>
      <c r="H197" s="2">
        <v>6.0999999999999999E-2</v>
      </c>
      <c r="I197" s="2">
        <v>1.3164</v>
      </c>
      <c r="J197" s="2">
        <v>11.234999999999999</v>
      </c>
      <c r="K197" s="2">
        <v>3.4821</v>
      </c>
      <c r="L197" s="2">
        <v>0.27229999999999999</v>
      </c>
      <c r="M197" s="2">
        <v>0.1197</v>
      </c>
      <c r="N197" s="2">
        <v>98.706500000000005</v>
      </c>
      <c r="O197" s="5">
        <v>64.067238434954135</v>
      </c>
      <c r="P197" s="3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10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10"/>
    </row>
    <row r="198" spans="2:41" x14ac:dyDescent="0.2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5"/>
      <c r="Q198"/>
      <c r="R198"/>
      <c r="S198"/>
      <c r="T198"/>
      <c r="U198"/>
      <c r="V198"/>
      <c r="W198"/>
      <c r="X198"/>
      <c r="Y198"/>
      <c r="Z198"/>
      <c r="AA198"/>
      <c r="AB198" s="10"/>
      <c r="AC198"/>
      <c r="AD198"/>
      <c r="AE198"/>
      <c r="AF198"/>
      <c r="AG198"/>
      <c r="AH198"/>
      <c r="AI198"/>
      <c r="AJ198"/>
      <c r="AK198"/>
      <c r="AL198"/>
      <c r="AM198"/>
      <c r="AN198"/>
      <c r="AO198" s="10"/>
    </row>
    <row r="199" spans="2:41" x14ac:dyDescent="0.2">
      <c r="B199" s="11" t="s">
        <v>419</v>
      </c>
      <c r="C199" t="s">
        <v>32</v>
      </c>
      <c r="D199" s="2">
        <v>51.024799999999999</v>
      </c>
      <c r="E199" s="2">
        <v>4.0099999999999997E-2</v>
      </c>
      <c r="F199" s="2">
        <v>30.4909</v>
      </c>
      <c r="G199" s="2">
        <v>1.3075000000000001</v>
      </c>
      <c r="H199" s="2">
        <v>-6.7000000000000002E-3</v>
      </c>
      <c r="I199" s="2">
        <v>0.15260000000000001</v>
      </c>
      <c r="J199" s="2">
        <v>14.297000000000001</v>
      </c>
      <c r="K199" s="2">
        <v>3.2677999999999998</v>
      </c>
      <c r="L199" s="2">
        <v>6.83E-2</v>
      </c>
      <c r="M199" s="2">
        <v>1.8800000000000001E-2</v>
      </c>
      <c r="N199" s="2">
        <v>100.6679</v>
      </c>
      <c r="O199" s="10">
        <v>70.740585564440138</v>
      </c>
      <c r="Q199" s="2">
        <f t="shared" ref="Q199:AB199" si="50">AVERAGE(D199:D201)</f>
        <v>50.736233333333331</v>
      </c>
      <c r="R199" s="2">
        <f t="shared" si="50"/>
        <v>2.8199999999999999E-2</v>
      </c>
      <c r="S199" s="2">
        <f t="shared" si="50"/>
        <v>30.729299999999999</v>
      </c>
      <c r="T199" s="2">
        <f t="shared" si="50"/>
        <v>1.3109333333333335</v>
      </c>
      <c r="U199" s="2">
        <f t="shared" si="50"/>
        <v>2.5900000000000003E-2</v>
      </c>
      <c r="V199" s="2">
        <f t="shared" si="50"/>
        <v>0.13473333333333334</v>
      </c>
      <c r="W199" s="2">
        <f t="shared" si="50"/>
        <v>14.529166666666667</v>
      </c>
      <c r="X199" s="2">
        <f t="shared" si="50"/>
        <v>3.2557666666666667</v>
      </c>
      <c r="Y199" s="2">
        <f t="shared" si="50"/>
        <v>7.1033333333333323E-2</v>
      </c>
      <c r="Z199" s="2">
        <f t="shared" si="50"/>
        <v>8.5666666666666669E-3</v>
      </c>
      <c r="AA199" s="2">
        <f t="shared" si="50"/>
        <v>100.83203333333334</v>
      </c>
      <c r="AB199" s="10">
        <f t="shared" si="50"/>
        <v>71.146751967483098</v>
      </c>
      <c r="AC199"/>
      <c r="AD199" s="2">
        <f>_xlfn.STDEV.P(D199:D208)</f>
        <v>0.26233847906855001</v>
      </c>
      <c r="AE199" s="2">
        <f t="shared" ref="AE199:AO199" si="51">_xlfn.STDEV.P(E199:E208)</f>
        <v>1.3727111859382492E-2</v>
      </c>
      <c r="AF199" s="2">
        <f t="shared" si="51"/>
        <v>0.25246059019181544</v>
      </c>
      <c r="AG199" s="2">
        <f t="shared" si="51"/>
        <v>8.8060842603281952E-2</v>
      </c>
      <c r="AH199" s="2">
        <f t="shared" si="51"/>
        <v>2.1326811763599358E-2</v>
      </c>
      <c r="AI199" s="2">
        <f t="shared" si="51"/>
        <v>4.6417819854017238E-2</v>
      </c>
      <c r="AJ199" s="2">
        <f t="shared" si="51"/>
        <v>0.1487583274979925</v>
      </c>
      <c r="AK199" s="2">
        <f t="shared" si="51"/>
        <v>4.7181665930740468E-2</v>
      </c>
      <c r="AL199" s="2">
        <f t="shared" si="51"/>
        <v>1.1964280170574481E-2</v>
      </c>
      <c r="AM199" s="2">
        <f t="shared" si="51"/>
        <v>2.2905859512360596E-2</v>
      </c>
      <c r="AN199" s="2">
        <f t="shared" si="51"/>
        <v>0.28102516186277882</v>
      </c>
      <c r="AO199" s="10">
        <f t="shared" si="51"/>
        <v>0.4456753624346908</v>
      </c>
    </row>
    <row r="200" spans="2:41" x14ac:dyDescent="0.2">
      <c r="C200" t="s">
        <v>33</v>
      </c>
      <c r="D200" s="2">
        <v>50.7102</v>
      </c>
      <c r="E200" s="2">
        <v>2.3800000000000002E-2</v>
      </c>
      <c r="F200" s="2">
        <v>30.7056</v>
      </c>
      <c r="G200" s="2">
        <v>1.4032</v>
      </c>
      <c r="H200" s="2">
        <v>3.6400000000000002E-2</v>
      </c>
      <c r="I200" s="2">
        <v>0.11609999999999999</v>
      </c>
      <c r="J200" s="2">
        <v>14.57</v>
      </c>
      <c r="K200" s="2">
        <v>3.2984</v>
      </c>
      <c r="L200" s="2">
        <v>8.8599999999999998E-2</v>
      </c>
      <c r="M200" s="2">
        <v>5.0000000000000001E-3</v>
      </c>
      <c r="N200" s="2">
        <v>100.9572</v>
      </c>
      <c r="O200" s="10">
        <v>70.938776591630756</v>
      </c>
      <c r="Q200"/>
      <c r="R200"/>
      <c r="S200"/>
      <c r="T200"/>
      <c r="U200"/>
      <c r="V200"/>
      <c r="W200"/>
      <c r="X200"/>
      <c r="Y200"/>
      <c r="Z200"/>
      <c r="AA200"/>
      <c r="AB200" s="10"/>
      <c r="AC200"/>
      <c r="AD200"/>
      <c r="AE200"/>
      <c r="AF200"/>
      <c r="AG200"/>
      <c r="AH200"/>
      <c r="AI200"/>
      <c r="AJ200"/>
      <c r="AK200"/>
      <c r="AL200"/>
      <c r="AM200"/>
      <c r="AN200"/>
      <c r="AO200" s="10"/>
    </row>
    <row r="201" spans="2:41" x14ac:dyDescent="0.2">
      <c r="C201" t="s">
        <v>113</v>
      </c>
      <c r="D201" s="2">
        <v>50.473700000000001</v>
      </c>
      <c r="E201" s="2">
        <v>2.07E-2</v>
      </c>
      <c r="F201" s="2">
        <v>30.991399999999999</v>
      </c>
      <c r="G201" s="2">
        <v>1.2221</v>
      </c>
      <c r="H201" s="2">
        <v>4.8000000000000001E-2</v>
      </c>
      <c r="I201" s="2">
        <v>0.13550000000000001</v>
      </c>
      <c r="J201" s="2">
        <v>14.720499999999999</v>
      </c>
      <c r="K201" s="2">
        <v>3.2010999999999998</v>
      </c>
      <c r="L201" s="2">
        <v>5.62E-2</v>
      </c>
      <c r="M201" s="2">
        <v>1.9E-3</v>
      </c>
      <c r="N201" s="2">
        <v>100.871</v>
      </c>
      <c r="O201" s="10">
        <v>71.760893746378358</v>
      </c>
      <c r="Q201"/>
      <c r="R201"/>
      <c r="S201"/>
      <c r="T201"/>
      <c r="U201"/>
      <c r="V201"/>
      <c r="W201"/>
      <c r="X201"/>
      <c r="Y201"/>
      <c r="Z201"/>
      <c r="AA201"/>
      <c r="AB201" s="10"/>
      <c r="AC201"/>
      <c r="AD201"/>
      <c r="AE201"/>
      <c r="AF201"/>
      <c r="AG201"/>
      <c r="AH201"/>
      <c r="AI201"/>
      <c r="AJ201"/>
      <c r="AK201"/>
      <c r="AL201"/>
      <c r="AM201"/>
      <c r="AN201"/>
      <c r="AO201" s="10"/>
    </row>
    <row r="202" spans="2:41" x14ac:dyDescent="0.2">
      <c r="C202" t="s">
        <v>114</v>
      </c>
      <c r="D202" s="2">
        <v>50.732999999999997</v>
      </c>
      <c r="E202" s="2">
        <v>4.2700000000000002E-2</v>
      </c>
      <c r="F202" s="2">
        <v>30.572399999999998</v>
      </c>
      <c r="G202" s="2">
        <v>1.2867999999999999</v>
      </c>
      <c r="H202" s="2">
        <v>1.66E-2</v>
      </c>
      <c r="I202" s="2">
        <v>0.11749999999999999</v>
      </c>
      <c r="J202" s="2">
        <v>14.6402</v>
      </c>
      <c r="K202" s="2">
        <v>3.1497000000000002</v>
      </c>
      <c r="L202" s="2">
        <v>6.4100000000000004E-2</v>
      </c>
      <c r="M202" s="2">
        <v>7.4700000000000003E-2</v>
      </c>
      <c r="N202" s="2">
        <v>100.69759999999999</v>
      </c>
      <c r="O202" s="10">
        <v>71.977570135589531</v>
      </c>
      <c r="Q202"/>
      <c r="R202"/>
      <c r="S202"/>
      <c r="T202"/>
      <c r="U202"/>
      <c r="V202"/>
      <c r="W202"/>
      <c r="X202"/>
      <c r="Y202"/>
      <c r="Z202"/>
      <c r="AA202"/>
      <c r="AB202" s="10"/>
      <c r="AC202"/>
      <c r="AD202"/>
      <c r="AE202"/>
      <c r="AF202"/>
      <c r="AG202"/>
      <c r="AH202"/>
      <c r="AI202"/>
      <c r="AJ202"/>
      <c r="AK202"/>
      <c r="AL202"/>
      <c r="AM202"/>
      <c r="AN202"/>
      <c r="AO202" s="10"/>
    </row>
    <row r="203" spans="2:41" x14ac:dyDescent="0.2">
      <c r="C203" t="s">
        <v>120</v>
      </c>
      <c r="D203" s="2">
        <v>50.917700000000004</v>
      </c>
      <c r="E203" s="2">
        <v>3.0499999999999999E-2</v>
      </c>
      <c r="F203" s="2">
        <v>30.659099999999999</v>
      </c>
      <c r="G203" s="2">
        <v>1.1853</v>
      </c>
      <c r="H203" s="2">
        <v>2.4799999999999999E-2</v>
      </c>
      <c r="I203" s="2">
        <v>8.8700000000000001E-2</v>
      </c>
      <c r="J203" s="2">
        <v>14.4765</v>
      </c>
      <c r="K203" s="2">
        <v>3.2863000000000002</v>
      </c>
      <c r="L203" s="2">
        <v>7.9799999999999996E-2</v>
      </c>
      <c r="M203" s="2">
        <v>1.95E-2</v>
      </c>
      <c r="N203" s="2">
        <v>100.7683</v>
      </c>
      <c r="O203" s="10">
        <v>70.881786986225009</v>
      </c>
      <c r="Q203"/>
      <c r="R203"/>
      <c r="S203"/>
      <c r="T203"/>
      <c r="U203"/>
      <c r="V203"/>
      <c r="W203"/>
      <c r="X203"/>
      <c r="Y203"/>
      <c r="Z203"/>
      <c r="AA203"/>
      <c r="AB203" s="10"/>
      <c r="AC203"/>
      <c r="AD203"/>
      <c r="AE203"/>
      <c r="AF203"/>
      <c r="AG203"/>
      <c r="AH203"/>
      <c r="AI203"/>
      <c r="AJ203"/>
      <c r="AK203"/>
      <c r="AL203"/>
      <c r="AM203"/>
      <c r="AN203"/>
      <c r="AO203" s="10"/>
    </row>
    <row r="204" spans="2:41" x14ac:dyDescent="0.2">
      <c r="C204" t="s">
        <v>121</v>
      </c>
      <c r="D204" s="2">
        <v>50.761800000000001</v>
      </c>
      <c r="E204" s="2">
        <v>2.3400000000000001E-2</v>
      </c>
      <c r="F204" s="2">
        <v>30.656700000000001</v>
      </c>
      <c r="G204" s="2">
        <v>1.2487999999999999</v>
      </c>
      <c r="H204" s="2">
        <v>-2.6499999999999999E-2</v>
      </c>
      <c r="I204" s="2">
        <v>0.1215</v>
      </c>
      <c r="J204" s="2">
        <v>14.339399999999999</v>
      </c>
      <c r="K204" s="2">
        <v>3.2854999999999999</v>
      </c>
      <c r="L204" s="2">
        <v>7.5899999999999995E-2</v>
      </c>
      <c r="M204" s="2">
        <v>2.6200000000000001E-2</v>
      </c>
      <c r="N204" s="2">
        <v>100.5391</v>
      </c>
      <c r="O204" s="10">
        <v>70.690043708239244</v>
      </c>
      <c r="Q204"/>
      <c r="R204"/>
      <c r="S204"/>
      <c r="T204"/>
      <c r="U204"/>
      <c r="V204"/>
      <c r="W204"/>
      <c r="X204"/>
      <c r="Y204"/>
      <c r="Z204"/>
      <c r="AA204"/>
      <c r="AB204" s="10"/>
      <c r="AC204"/>
      <c r="AD204"/>
      <c r="AE204"/>
      <c r="AF204"/>
      <c r="AG204"/>
      <c r="AH204"/>
      <c r="AI204"/>
      <c r="AJ204"/>
      <c r="AK204"/>
      <c r="AL204"/>
      <c r="AM204"/>
      <c r="AN204"/>
      <c r="AO204" s="10"/>
    </row>
    <row r="205" spans="2:41" x14ac:dyDescent="0.2">
      <c r="C205" t="s">
        <v>122</v>
      </c>
      <c r="D205" s="2">
        <v>51.4268</v>
      </c>
      <c r="E205" s="2">
        <v>4.3799999999999999E-2</v>
      </c>
      <c r="F205" s="2">
        <v>30.646599999999999</v>
      </c>
      <c r="G205" s="2">
        <v>1.3476999999999999</v>
      </c>
      <c r="H205" s="2">
        <v>-1.6999999999999999E-3</v>
      </c>
      <c r="I205" s="2">
        <v>0.1227</v>
      </c>
      <c r="J205" s="2">
        <v>14.2439</v>
      </c>
      <c r="K205" s="2">
        <v>3.2443</v>
      </c>
      <c r="L205" s="2">
        <v>7.4999999999999997E-2</v>
      </c>
      <c r="M205" s="2">
        <v>4.7699999999999999E-2</v>
      </c>
      <c r="N205" s="2">
        <v>101.19840000000001</v>
      </c>
      <c r="O205" s="10">
        <v>70.812902209667186</v>
      </c>
      <c r="Q205"/>
      <c r="R205"/>
      <c r="S205"/>
      <c r="T205"/>
      <c r="U205"/>
      <c r="V205"/>
      <c r="W205"/>
      <c r="X205"/>
      <c r="Y205"/>
      <c r="Z205"/>
      <c r="AA205"/>
      <c r="AB205" s="10"/>
      <c r="AC205"/>
      <c r="AD205"/>
      <c r="AE205"/>
      <c r="AF205"/>
      <c r="AG205"/>
      <c r="AH205"/>
      <c r="AI205"/>
      <c r="AJ205"/>
      <c r="AK205"/>
      <c r="AL205"/>
      <c r="AM205"/>
      <c r="AN205"/>
      <c r="AO205" s="10"/>
    </row>
    <row r="206" spans="2:41" x14ac:dyDescent="0.2">
      <c r="C206" t="s">
        <v>243</v>
      </c>
      <c r="D206" s="2">
        <v>50.924599999999998</v>
      </c>
      <c r="E206" s="2">
        <v>5.57E-2</v>
      </c>
      <c r="F206" s="2">
        <v>30.54</v>
      </c>
      <c r="G206" s="2">
        <v>1.087</v>
      </c>
      <c r="H206" s="2">
        <v>6.6E-3</v>
      </c>
      <c r="I206" s="2">
        <v>0.1198</v>
      </c>
      <c r="J206" s="2">
        <v>14.431699999999999</v>
      </c>
      <c r="K206" s="2">
        <v>3.2143000000000002</v>
      </c>
      <c r="L206" s="2">
        <v>9.5600000000000004E-2</v>
      </c>
      <c r="M206" s="2">
        <v>4.1000000000000003E-3</v>
      </c>
      <c r="N206" s="2">
        <v>100.4795</v>
      </c>
      <c r="O206" s="10">
        <v>71.273466274807376</v>
      </c>
      <c r="Q206"/>
      <c r="R206"/>
      <c r="S206"/>
      <c r="T206"/>
      <c r="U206"/>
      <c r="V206"/>
      <c r="W206"/>
      <c r="X206"/>
      <c r="Y206"/>
      <c r="Z206"/>
      <c r="AA206"/>
      <c r="AB206" s="10"/>
      <c r="AC206"/>
      <c r="AD206"/>
      <c r="AE206"/>
      <c r="AF206"/>
      <c r="AG206"/>
      <c r="AH206"/>
      <c r="AI206"/>
      <c r="AJ206"/>
      <c r="AK206"/>
      <c r="AL206"/>
      <c r="AM206"/>
      <c r="AN206"/>
      <c r="AO206" s="10"/>
    </row>
    <row r="207" spans="2:41" x14ac:dyDescent="0.2">
      <c r="C207" t="s">
        <v>181</v>
      </c>
      <c r="D207" s="2">
        <v>50.786700000000003</v>
      </c>
      <c r="E207" s="2">
        <v>5.6800000000000003E-2</v>
      </c>
      <c r="F207" s="2">
        <v>29.956900000000001</v>
      </c>
      <c r="G207" s="2">
        <v>1.3575999999999999</v>
      </c>
      <c r="H207" s="2">
        <v>3.3099999999999997E-2</v>
      </c>
      <c r="I207" s="2">
        <v>0.26640000000000003</v>
      </c>
      <c r="J207" s="2">
        <v>14.432700000000001</v>
      </c>
      <c r="K207" s="2">
        <v>3.2925</v>
      </c>
      <c r="L207" s="2">
        <v>8.1799999999999998E-2</v>
      </c>
      <c r="M207" s="2">
        <v>2.7699999999999999E-2</v>
      </c>
      <c r="N207" s="2">
        <v>100.29219999999999</v>
      </c>
      <c r="O207" s="10">
        <v>70.780239316352606</v>
      </c>
      <c r="Q207"/>
      <c r="R207"/>
      <c r="S207"/>
      <c r="T207"/>
      <c r="U207"/>
      <c r="V207"/>
      <c r="W207"/>
      <c r="X207"/>
      <c r="Y207"/>
      <c r="Z207"/>
      <c r="AA207"/>
      <c r="AB207" s="10"/>
      <c r="AC207"/>
      <c r="AD207"/>
      <c r="AE207"/>
      <c r="AF207"/>
      <c r="AG207"/>
      <c r="AH207"/>
      <c r="AI207"/>
      <c r="AJ207"/>
      <c r="AK207"/>
      <c r="AL207"/>
      <c r="AM207"/>
      <c r="AN207"/>
      <c r="AO207" s="10"/>
    </row>
    <row r="208" spans="2:41" x14ac:dyDescent="0.2">
      <c r="C208" t="s">
        <v>244</v>
      </c>
      <c r="D208" s="2">
        <v>51.241500000000002</v>
      </c>
      <c r="E208" s="2">
        <v>5.8299999999999998E-2</v>
      </c>
      <c r="F208" s="2">
        <v>30.7852</v>
      </c>
      <c r="G208" s="2">
        <v>1.238</v>
      </c>
      <c r="H208" s="2">
        <v>8.3000000000000001E-3</v>
      </c>
      <c r="I208" s="2">
        <v>0.16520000000000001</v>
      </c>
      <c r="J208" s="2">
        <v>14.315099999999999</v>
      </c>
      <c r="K208" s="2">
        <v>3.2892999999999999</v>
      </c>
      <c r="L208" s="2">
        <v>9.2700000000000005E-2</v>
      </c>
      <c r="M208" s="2">
        <v>-5.0000000000000001E-3</v>
      </c>
      <c r="N208" s="2">
        <v>101.1936</v>
      </c>
      <c r="O208" s="10">
        <v>70.630917684449486</v>
      </c>
      <c r="Q208"/>
      <c r="R208"/>
      <c r="S208"/>
      <c r="T208"/>
      <c r="U208"/>
      <c r="V208"/>
      <c r="W208"/>
      <c r="X208"/>
      <c r="Y208"/>
      <c r="Z208"/>
      <c r="AA208"/>
      <c r="AB208" s="10"/>
      <c r="AC208"/>
      <c r="AD208"/>
      <c r="AE208"/>
      <c r="AF208"/>
      <c r="AG208"/>
      <c r="AH208"/>
      <c r="AI208"/>
      <c r="AJ208"/>
      <c r="AK208"/>
      <c r="AL208"/>
      <c r="AM208"/>
      <c r="AN208"/>
      <c r="AO208" s="10"/>
    </row>
    <row r="209" spans="1:41" s="13" customFormat="1" ht="17" thickBot="1" x14ac:dyDescent="0.25">
      <c r="B209" s="23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21"/>
      <c r="P209" s="19"/>
      <c r="AB209" s="22"/>
      <c r="AO209" s="22"/>
    </row>
    <row r="210" spans="1:41" x14ac:dyDescent="0.2">
      <c r="A210" t="s">
        <v>397</v>
      </c>
      <c r="B210" s="11" t="s">
        <v>327</v>
      </c>
      <c r="C210" t="s">
        <v>420</v>
      </c>
      <c r="D210" s="2">
        <v>55.869700000000002</v>
      </c>
      <c r="E210" s="2">
        <v>9.8699999999999996E-2</v>
      </c>
      <c r="F210" s="2">
        <v>25.783300000000001</v>
      </c>
      <c r="G210" s="2">
        <v>1.2836000000000001</v>
      </c>
      <c r="H210" s="2">
        <v>5.7299999999999997E-2</v>
      </c>
      <c r="I210" s="2">
        <v>0.97460000000000002</v>
      </c>
      <c r="J210" s="2">
        <v>10.6408</v>
      </c>
      <c r="K210" s="2">
        <v>5.5701000000000001</v>
      </c>
      <c r="L210" s="2">
        <v>0.14530000000000001</v>
      </c>
      <c r="M210" s="2">
        <v>2.1399999999999999E-2</v>
      </c>
      <c r="N210" s="2">
        <v>100.4449</v>
      </c>
      <c r="O210" s="5">
        <v>51.353868751728619</v>
      </c>
      <c r="P210" s="3"/>
      <c r="Q210" s="2">
        <f t="shared" ref="Q210:AB210" si="52">AVERAGE(D210:D219)</f>
        <v>55.29299000000001</v>
      </c>
      <c r="R210" s="2">
        <f t="shared" si="52"/>
        <v>5.3889999999999993E-2</v>
      </c>
      <c r="S210" s="2">
        <f t="shared" si="52"/>
        <v>27.411540000000002</v>
      </c>
      <c r="T210" s="2">
        <f t="shared" si="52"/>
        <v>0.88106999999999991</v>
      </c>
      <c r="U210" s="2">
        <f t="shared" si="52"/>
        <v>2.0619999999999999E-2</v>
      </c>
      <c r="V210" s="2">
        <f t="shared" si="52"/>
        <v>0.17465</v>
      </c>
      <c r="W210" s="2">
        <f t="shared" si="52"/>
        <v>10.653550000000001</v>
      </c>
      <c r="X210" s="2">
        <f t="shared" si="52"/>
        <v>5.2569800000000004</v>
      </c>
      <c r="Y210" s="2">
        <f t="shared" si="52"/>
        <v>0.1452</v>
      </c>
      <c r="Z210" s="2">
        <f t="shared" si="52"/>
        <v>2.0229999999999998E-2</v>
      </c>
      <c r="AA210" s="2">
        <f t="shared" si="52"/>
        <v>99.917050000000003</v>
      </c>
      <c r="AB210" s="10">
        <f t="shared" si="52"/>
        <v>52.83606128883882</v>
      </c>
      <c r="AC210" s="2"/>
      <c r="AD210" s="2">
        <f t="shared" ref="AD210:AO210" si="53">_xlfn.STDEV.P(D210:D219)</f>
        <v>0.68630420434381767</v>
      </c>
      <c r="AE210" s="2">
        <f t="shared" si="53"/>
        <v>2.4587901496467737E-2</v>
      </c>
      <c r="AF210" s="2">
        <f t="shared" si="53"/>
        <v>0.59361739563459559</v>
      </c>
      <c r="AG210" s="2">
        <f t="shared" si="53"/>
        <v>0.14758994579577708</v>
      </c>
      <c r="AH210" s="2">
        <f t="shared" si="53"/>
        <v>2.7329281000421507E-2</v>
      </c>
      <c r="AI210" s="2">
        <f t="shared" si="53"/>
        <v>0.26998397452441508</v>
      </c>
      <c r="AJ210" s="2">
        <f t="shared" si="53"/>
        <v>0.30424020526551032</v>
      </c>
      <c r="AK210" s="2">
        <f t="shared" si="53"/>
        <v>0.21968061726060406</v>
      </c>
      <c r="AL210" s="2">
        <f t="shared" si="53"/>
        <v>1.6704849595252327E-2</v>
      </c>
      <c r="AM210" s="2">
        <f t="shared" si="53"/>
        <v>1.7142173141116039E-2</v>
      </c>
      <c r="AN210" s="2">
        <f t="shared" si="53"/>
        <v>0.45808476344449583</v>
      </c>
      <c r="AO210" s="10">
        <f t="shared" si="53"/>
        <v>1.6459662936467223</v>
      </c>
    </row>
    <row r="211" spans="1:41" x14ac:dyDescent="0.2">
      <c r="C211" t="s">
        <v>421</v>
      </c>
      <c r="D211" s="2">
        <v>56.231499999999997</v>
      </c>
      <c r="E211" s="2">
        <v>2.87E-2</v>
      </c>
      <c r="F211" s="2">
        <v>27.5427</v>
      </c>
      <c r="G211" s="2">
        <v>0.75680000000000003</v>
      </c>
      <c r="H211" s="2">
        <v>2.4899999999999999E-2</v>
      </c>
      <c r="I211" s="2">
        <v>6.3799999999999996E-2</v>
      </c>
      <c r="J211" s="2">
        <v>10.284800000000001</v>
      </c>
      <c r="K211" s="2">
        <v>5.3935000000000004</v>
      </c>
      <c r="L211" s="2">
        <v>0.16039999999999999</v>
      </c>
      <c r="M211" s="2">
        <v>2.9600000000000001E-2</v>
      </c>
      <c r="N211" s="2">
        <v>100.5167</v>
      </c>
      <c r="O211" s="5">
        <v>51.308648092724852</v>
      </c>
      <c r="P211" s="3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10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10"/>
    </row>
    <row r="212" spans="1:41" x14ac:dyDescent="0.2">
      <c r="C212" t="s">
        <v>422</v>
      </c>
      <c r="D212" s="2">
        <v>56.183100000000003</v>
      </c>
      <c r="E212" s="2">
        <v>5.8200000000000002E-2</v>
      </c>
      <c r="F212" s="2">
        <v>27.183199999999999</v>
      </c>
      <c r="G212" s="2">
        <v>0.86150000000000004</v>
      </c>
      <c r="H212" s="2">
        <v>4.5999999999999999E-2</v>
      </c>
      <c r="I212" s="2">
        <v>0.1134</v>
      </c>
      <c r="J212" s="2">
        <v>10.139900000000001</v>
      </c>
      <c r="K212" s="2">
        <v>5.3617999999999997</v>
      </c>
      <c r="L212" s="2">
        <v>0.17119999999999999</v>
      </c>
      <c r="M212" s="2">
        <v>3.1199999999999999E-2</v>
      </c>
      <c r="N212" s="2">
        <v>100.1495</v>
      </c>
      <c r="O212" s="5">
        <v>51.101414937030277</v>
      </c>
      <c r="P212" s="3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10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10"/>
    </row>
    <row r="213" spans="1:41" x14ac:dyDescent="0.2">
      <c r="C213" t="s">
        <v>423</v>
      </c>
      <c r="D213" s="2">
        <v>56.110100000000003</v>
      </c>
      <c r="E213" s="2">
        <v>5.8099999999999999E-2</v>
      </c>
      <c r="F213" s="2">
        <v>27.367000000000001</v>
      </c>
      <c r="G213" s="2">
        <v>0.77629999999999999</v>
      </c>
      <c r="H213" s="2">
        <v>1.7899999999999999E-2</v>
      </c>
      <c r="I213" s="2">
        <v>0.1883</v>
      </c>
      <c r="J213" s="2">
        <v>10.2822</v>
      </c>
      <c r="K213" s="2">
        <v>5.5221999999999998</v>
      </c>
      <c r="L213" s="2">
        <v>0.1704</v>
      </c>
      <c r="M213" s="2">
        <v>3.1099999999999999E-2</v>
      </c>
      <c r="N213" s="2">
        <v>100.52370000000001</v>
      </c>
      <c r="O213" s="5">
        <v>50.71303271781774</v>
      </c>
      <c r="P213" s="3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10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10"/>
    </row>
    <row r="214" spans="1:41" x14ac:dyDescent="0.2">
      <c r="C214" t="s">
        <v>165</v>
      </c>
      <c r="D214" s="2">
        <v>54.845999999999997</v>
      </c>
      <c r="E214" s="2">
        <v>3.5299999999999998E-2</v>
      </c>
      <c r="F214" s="2">
        <v>27.814800000000002</v>
      </c>
      <c r="G214" s="2">
        <v>0.75039999999999996</v>
      </c>
      <c r="H214" s="2">
        <v>2.0199999999999999E-2</v>
      </c>
      <c r="I214" s="2">
        <v>1.44E-2</v>
      </c>
      <c r="J214" s="2">
        <v>10.908300000000001</v>
      </c>
      <c r="K214" s="2">
        <v>5.1441999999999997</v>
      </c>
      <c r="L214" s="2">
        <v>0.12959999999999999</v>
      </c>
      <c r="M214" s="2">
        <v>-9.2999999999999992E-3</v>
      </c>
      <c r="N214" s="2">
        <v>99.663200000000003</v>
      </c>
      <c r="O214" s="5">
        <v>53.955204794456215</v>
      </c>
      <c r="P214" s="3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10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10"/>
    </row>
    <row r="215" spans="1:41" x14ac:dyDescent="0.2">
      <c r="C215" t="s">
        <v>166</v>
      </c>
      <c r="D215" s="2">
        <v>54.938400000000001</v>
      </c>
      <c r="E215" s="2">
        <v>9.4000000000000004E-3</v>
      </c>
      <c r="F215" s="2">
        <v>27.343399999999999</v>
      </c>
      <c r="G215" s="2">
        <v>0.82730000000000004</v>
      </c>
      <c r="H215" s="2">
        <v>-4.7500000000000001E-2</v>
      </c>
      <c r="I215" s="2">
        <v>6.5699999999999995E-2</v>
      </c>
      <c r="J215" s="2">
        <v>10.9178</v>
      </c>
      <c r="K215" s="2">
        <v>5.0335000000000001</v>
      </c>
      <c r="L215" s="2">
        <v>0.1265</v>
      </c>
      <c r="M215" s="2">
        <v>1.1299999999999999E-2</v>
      </c>
      <c r="N215" s="2">
        <v>99.273300000000006</v>
      </c>
      <c r="O215" s="5">
        <v>54.516759400565988</v>
      </c>
      <c r="P215" s="3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10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10"/>
    </row>
    <row r="216" spans="1:41" x14ac:dyDescent="0.2">
      <c r="C216" t="s">
        <v>167</v>
      </c>
      <c r="D216" s="2">
        <v>54.684100000000001</v>
      </c>
      <c r="E216" s="2">
        <v>6.7599999999999993E-2</v>
      </c>
      <c r="F216" s="2">
        <v>27.663399999999999</v>
      </c>
      <c r="G216" s="2">
        <v>0.84609999999999996</v>
      </c>
      <c r="H216" s="2">
        <v>3.7400000000000003E-2</v>
      </c>
      <c r="I216" s="2">
        <v>6.6500000000000004E-2</v>
      </c>
      <c r="J216" s="2">
        <v>11.0223</v>
      </c>
      <c r="K216" s="2">
        <v>5.1002000000000001</v>
      </c>
      <c r="L216" s="2">
        <v>0.14940000000000001</v>
      </c>
      <c r="M216" s="2">
        <v>2.0400000000000001E-2</v>
      </c>
      <c r="N216" s="2">
        <v>99.657499999999999</v>
      </c>
      <c r="O216" s="5">
        <v>54.426532429933076</v>
      </c>
      <c r="P216" s="3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10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10"/>
    </row>
    <row r="217" spans="1:41" x14ac:dyDescent="0.2">
      <c r="C217" t="s">
        <v>235</v>
      </c>
      <c r="D217" s="2">
        <v>54.997</v>
      </c>
      <c r="E217" s="2">
        <v>3.95E-2</v>
      </c>
      <c r="F217" s="2">
        <v>27.5444</v>
      </c>
      <c r="G217" s="2">
        <v>0.91520000000000001</v>
      </c>
      <c r="H217" s="2">
        <v>3.4500000000000003E-2</v>
      </c>
      <c r="I217" s="2">
        <v>8.1699999999999995E-2</v>
      </c>
      <c r="J217" s="2">
        <v>10.829000000000001</v>
      </c>
      <c r="K217" s="2">
        <v>5.1973000000000003</v>
      </c>
      <c r="L217" s="2">
        <v>0.14449999999999999</v>
      </c>
      <c r="M217" s="2">
        <v>-6.4000000000000003E-3</v>
      </c>
      <c r="N217" s="2">
        <v>99.783100000000005</v>
      </c>
      <c r="O217" s="5">
        <v>53.518519532665003</v>
      </c>
      <c r="P217" s="3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10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10"/>
    </row>
    <row r="218" spans="1:41" x14ac:dyDescent="0.2">
      <c r="C218" t="s">
        <v>236</v>
      </c>
      <c r="D218" s="2">
        <v>54.307200000000002</v>
      </c>
      <c r="E218" s="2">
        <v>7.4200000000000002E-2</v>
      </c>
      <c r="F218" s="2">
        <v>27.9649</v>
      </c>
      <c r="G218" s="2">
        <v>0.84130000000000005</v>
      </c>
      <c r="H218" s="2">
        <v>5.7999999999999996E-3</v>
      </c>
      <c r="I218" s="2">
        <v>7.8399999999999997E-2</v>
      </c>
      <c r="J218" s="2">
        <v>10.936299999999999</v>
      </c>
      <c r="K218" s="2">
        <v>4.8422999999999998</v>
      </c>
      <c r="L218" s="2">
        <v>0.12740000000000001</v>
      </c>
      <c r="M218" s="2">
        <v>5.0999999999999997E-2</v>
      </c>
      <c r="N218" s="2">
        <v>99.228700000000003</v>
      </c>
      <c r="O218" s="5">
        <v>55.5170212269202</v>
      </c>
      <c r="P218" s="3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10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10"/>
    </row>
    <row r="219" spans="1:41" x14ac:dyDescent="0.2">
      <c r="C219" t="s">
        <v>424</v>
      </c>
      <c r="D219" s="2">
        <v>54.762799999999999</v>
      </c>
      <c r="E219" s="2">
        <v>6.9199999999999998E-2</v>
      </c>
      <c r="F219" s="2">
        <v>27.908300000000001</v>
      </c>
      <c r="G219" s="2">
        <v>0.95220000000000005</v>
      </c>
      <c r="H219" s="2">
        <v>9.7000000000000003E-3</v>
      </c>
      <c r="I219" s="2">
        <v>9.9699999999999997E-2</v>
      </c>
      <c r="J219" s="2">
        <v>10.5741</v>
      </c>
      <c r="K219" s="2">
        <v>5.4047000000000001</v>
      </c>
      <c r="L219" s="2">
        <v>0.1273</v>
      </c>
      <c r="M219" s="2">
        <v>2.1999999999999999E-2</v>
      </c>
      <c r="N219" s="2">
        <v>99.929900000000004</v>
      </c>
      <c r="O219" s="5">
        <v>51.949611004546256</v>
      </c>
      <c r="P219" s="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10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10"/>
    </row>
    <row r="220" spans="1:41" x14ac:dyDescent="0.2">
      <c r="C220" s="4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5"/>
      <c r="P220" s="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10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10"/>
    </row>
    <row r="221" spans="1:41" x14ac:dyDescent="0.2">
      <c r="B221" s="11" t="s">
        <v>328</v>
      </c>
      <c r="C221" t="s">
        <v>30</v>
      </c>
      <c r="D221" s="2">
        <v>53.990400000000001</v>
      </c>
      <c r="E221" s="2">
        <v>0.1148</v>
      </c>
      <c r="F221" s="2">
        <v>27.368400000000001</v>
      </c>
      <c r="G221" s="2">
        <v>1.2999000000000001</v>
      </c>
      <c r="H221" s="2">
        <v>1.1900000000000001E-2</v>
      </c>
      <c r="I221" s="2">
        <v>0.21609999999999999</v>
      </c>
      <c r="J221" s="2">
        <v>11.2331</v>
      </c>
      <c r="K221" s="2">
        <v>5.1148999999999996</v>
      </c>
      <c r="L221" s="2">
        <v>0.16750000000000001</v>
      </c>
      <c r="M221" s="2">
        <v>1.43E-2</v>
      </c>
      <c r="N221" s="2">
        <v>99.531300000000002</v>
      </c>
      <c r="O221" s="5">
        <v>54.824747358114344</v>
      </c>
      <c r="P221" s="3"/>
      <c r="Q221" s="2">
        <f t="shared" ref="Q221:AB221" si="54">AVERAGE(D221:D230)</f>
        <v>54.173410000000004</v>
      </c>
      <c r="R221" s="2">
        <f t="shared" si="54"/>
        <v>0.13361000000000001</v>
      </c>
      <c r="S221" s="2">
        <f t="shared" si="54"/>
        <v>27.684050000000003</v>
      </c>
      <c r="T221" s="2">
        <f t="shared" si="54"/>
        <v>1.4970400000000001</v>
      </c>
      <c r="U221" s="2">
        <f t="shared" si="54"/>
        <v>2.5899999999999999E-2</v>
      </c>
      <c r="V221" s="2">
        <f t="shared" si="54"/>
        <v>0.29871999999999999</v>
      </c>
      <c r="W221" s="2">
        <f t="shared" si="54"/>
        <v>11.37651</v>
      </c>
      <c r="X221" s="2">
        <f t="shared" si="54"/>
        <v>4.7258600000000008</v>
      </c>
      <c r="Y221" s="2">
        <f t="shared" si="54"/>
        <v>0.18084</v>
      </c>
      <c r="Z221" s="2">
        <f t="shared" si="54"/>
        <v>3.8130000000000004E-2</v>
      </c>
      <c r="AA221" s="2">
        <f t="shared" si="54"/>
        <v>100.13403999999998</v>
      </c>
      <c r="AB221" s="10">
        <f t="shared" si="54"/>
        <v>57.125554154732427</v>
      </c>
      <c r="AC221" s="2"/>
      <c r="AD221" s="2">
        <f t="shared" ref="AD221:AO221" si="55">_xlfn.STDEV.P(D221:D230)</f>
        <v>0.46261763574252052</v>
      </c>
      <c r="AE221" s="2">
        <f t="shared" si="55"/>
        <v>8.3127870777495574E-2</v>
      </c>
      <c r="AF221" s="2">
        <f t="shared" si="55"/>
        <v>0.58542404844693496</v>
      </c>
      <c r="AG221" s="2">
        <f t="shared" si="55"/>
        <v>0.46830328677044203</v>
      </c>
      <c r="AH221" s="2">
        <f t="shared" si="55"/>
        <v>1.027638068582514E-2</v>
      </c>
      <c r="AI221" s="2">
        <f t="shared" si="55"/>
        <v>0.16776108487965866</v>
      </c>
      <c r="AJ221" s="2">
        <f t="shared" si="55"/>
        <v>0.2027832658283221</v>
      </c>
      <c r="AK221" s="2">
        <f t="shared" si="55"/>
        <v>0.30376697055473295</v>
      </c>
      <c r="AL221" s="2">
        <f t="shared" si="55"/>
        <v>3.9094761797458188E-2</v>
      </c>
      <c r="AM221" s="2">
        <f t="shared" si="55"/>
        <v>2.8849091840125574E-2</v>
      </c>
      <c r="AN221" s="2">
        <f t="shared" si="55"/>
        <v>0.45620815906776624</v>
      </c>
      <c r="AO221" s="10">
        <f t="shared" si="55"/>
        <v>1.7720095855579647</v>
      </c>
    </row>
    <row r="222" spans="1:41" x14ac:dyDescent="0.2">
      <c r="C222" t="s">
        <v>20</v>
      </c>
      <c r="D222" s="2">
        <v>54.649299999999997</v>
      </c>
      <c r="E222" s="2">
        <v>7.8200000000000006E-2</v>
      </c>
      <c r="F222" s="2">
        <v>27.2178</v>
      </c>
      <c r="G222" s="2">
        <v>1.2079</v>
      </c>
      <c r="H222" s="2">
        <v>4.3700000000000003E-2</v>
      </c>
      <c r="I222" s="2">
        <v>0.37090000000000001</v>
      </c>
      <c r="J222" s="2">
        <v>11.058400000000001</v>
      </c>
      <c r="K222" s="2">
        <v>5.0082000000000004</v>
      </c>
      <c r="L222" s="2">
        <v>0.15820000000000001</v>
      </c>
      <c r="M222" s="2">
        <v>1.61E-2</v>
      </c>
      <c r="N222" s="2">
        <v>99.808800000000005</v>
      </c>
      <c r="O222" s="5">
        <v>54.958624072148147</v>
      </c>
      <c r="P222" s="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10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10"/>
    </row>
    <row r="223" spans="1:41" x14ac:dyDescent="0.2">
      <c r="C223" t="s">
        <v>21</v>
      </c>
      <c r="D223" s="2">
        <v>53.087800000000001</v>
      </c>
      <c r="E223" s="2">
        <v>0.30570000000000003</v>
      </c>
      <c r="F223" s="2">
        <v>27.959199999999999</v>
      </c>
      <c r="G223" s="2">
        <v>2.4472999999999998</v>
      </c>
      <c r="H223" s="2">
        <v>3.8800000000000001E-2</v>
      </c>
      <c r="I223" s="2">
        <v>0.59930000000000005</v>
      </c>
      <c r="J223" s="2">
        <v>11.539199999999999</v>
      </c>
      <c r="K223" s="2">
        <v>4.0769000000000002</v>
      </c>
      <c r="L223" s="2">
        <v>0.23430000000000001</v>
      </c>
      <c r="M223" s="2">
        <v>9.3200000000000005E-2</v>
      </c>
      <c r="N223" s="2">
        <v>100.38160000000001</v>
      </c>
      <c r="O223" s="5">
        <v>60.999670506077145</v>
      </c>
      <c r="P223" s="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10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10"/>
    </row>
    <row r="224" spans="1:41" x14ac:dyDescent="0.2">
      <c r="C224" t="s">
        <v>29</v>
      </c>
      <c r="D224" s="2">
        <v>54.597000000000001</v>
      </c>
      <c r="E224" s="2">
        <v>0.1966</v>
      </c>
      <c r="F224" s="2">
        <v>26.606100000000001</v>
      </c>
      <c r="G224" s="2">
        <v>1.7338</v>
      </c>
      <c r="H224" s="2">
        <v>3.1800000000000002E-2</v>
      </c>
      <c r="I224" s="2">
        <v>0.4299</v>
      </c>
      <c r="J224" s="2">
        <v>11.0573</v>
      </c>
      <c r="K224" s="2">
        <v>4.6829999999999998</v>
      </c>
      <c r="L224" s="2">
        <v>0.2394</v>
      </c>
      <c r="M224" s="2">
        <v>7.7899999999999997E-2</v>
      </c>
      <c r="N224" s="2">
        <v>99.652900000000002</v>
      </c>
      <c r="O224" s="5">
        <v>56.611979625242</v>
      </c>
      <c r="P224" s="3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10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10"/>
    </row>
    <row r="225" spans="2:41" x14ac:dyDescent="0.2">
      <c r="C225" t="s">
        <v>22</v>
      </c>
      <c r="D225" s="2">
        <v>54.511200000000002</v>
      </c>
      <c r="E225" s="2">
        <v>4.9599999999999998E-2</v>
      </c>
      <c r="F225" s="2">
        <v>28.311699999999998</v>
      </c>
      <c r="G225" s="2">
        <v>1.0953999999999999</v>
      </c>
      <c r="H225" s="2">
        <v>2.5399999999999999E-2</v>
      </c>
      <c r="I225" s="2">
        <v>0.1013</v>
      </c>
      <c r="J225" s="2">
        <v>11.482200000000001</v>
      </c>
      <c r="K225" s="2">
        <v>4.9424999999999999</v>
      </c>
      <c r="L225" s="2">
        <v>0.14169999999999999</v>
      </c>
      <c r="M225" s="2">
        <v>8.9999999999999998E-4</v>
      </c>
      <c r="N225" s="2">
        <v>100.6619</v>
      </c>
      <c r="O225" s="5">
        <v>56.213024268677685</v>
      </c>
      <c r="P225" s="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10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10"/>
    </row>
    <row r="226" spans="2:41" x14ac:dyDescent="0.2">
      <c r="C226" t="s">
        <v>31</v>
      </c>
      <c r="D226" s="2">
        <v>54.274099999999997</v>
      </c>
      <c r="E226" s="2">
        <v>0.22470000000000001</v>
      </c>
      <c r="F226" s="2">
        <v>27.212499999999999</v>
      </c>
      <c r="G226" s="2">
        <v>2.1966000000000001</v>
      </c>
      <c r="H226" s="2">
        <v>3.4500000000000003E-2</v>
      </c>
      <c r="I226" s="2">
        <v>0.41820000000000002</v>
      </c>
      <c r="J226" s="2">
        <v>11.254099999999999</v>
      </c>
      <c r="K226" s="2">
        <v>4.4329000000000001</v>
      </c>
      <c r="L226" s="2">
        <v>0.23300000000000001</v>
      </c>
      <c r="M226" s="2">
        <v>5.3499999999999999E-2</v>
      </c>
      <c r="N226" s="2">
        <v>100.334</v>
      </c>
      <c r="O226" s="5">
        <v>58.384161997452566</v>
      </c>
      <c r="P226" s="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10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10"/>
    </row>
    <row r="227" spans="2:41" x14ac:dyDescent="0.2">
      <c r="C227" t="s">
        <v>23</v>
      </c>
      <c r="D227" s="2">
        <v>53.650100000000002</v>
      </c>
      <c r="E227" s="2">
        <v>0.17660000000000001</v>
      </c>
      <c r="F227" s="2">
        <v>27.294</v>
      </c>
      <c r="G227" s="2">
        <v>1.6316999999999999</v>
      </c>
      <c r="H227" s="2">
        <v>2.2700000000000001E-2</v>
      </c>
      <c r="I227" s="2">
        <v>0.45529999999999998</v>
      </c>
      <c r="J227" s="2">
        <v>11.522600000000001</v>
      </c>
      <c r="K227" s="2">
        <v>4.4352</v>
      </c>
      <c r="L227" s="2">
        <v>0.19769999999999999</v>
      </c>
      <c r="M227" s="2">
        <v>4.7699999999999999E-2</v>
      </c>
      <c r="N227" s="2">
        <v>99.433499999999995</v>
      </c>
      <c r="O227" s="5">
        <v>58.94332458820228</v>
      </c>
      <c r="P227" s="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10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10"/>
    </row>
    <row r="228" spans="2:41" x14ac:dyDescent="0.2">
      <c r="C228" t="s">
        <v>24</v>
      </c>
      <c r="D228" s="2">
        <v>54.211799999999997</v>
      </c>
      <c r="E228" s="2">
        <v>6.4600000000000005E-2</v>
      </c>
      <c r="F228" s="2">
        <v>28.27</v>
      </c>
      <c r="G228" s="2">
        <v>1.0707</v>
      </c>
      <c r="H228" s="2">
        <v>1.84E-2</v>
      </c>
      <c r="I228" s="2">
        <v>0.1231</v>
      </c>
      <c r="J228" s="2">
        <v>11.5442</v>
      </c>
      <c r="K228" s="2">
        <v>4.8634000000000004</v>
      </c>
      <c r="L228" s="2">
        <v>0.14480000000000001</v>
      </c>
      <c r="M228" s="2">
        <v>1.7600000000000001E-2</v>
      </c>
      <c r="N228" s="2">
        <v>100.32850000000001</v>
      </c>
      <c r="O228" s="5">
        <v>56.741955909731317</v>
      </c>
      <c r="P228" s="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10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10"/>
    </row>
    <row r="229" spans="2:41" x14ac:dyDescent="0.2">
      <c r="C229" t="s">
        <v>27</v>
      </c>
      <c r="D229" s="2">
        <v>54.246499999999997</v>
      </c>
      <c r="E229" s="2">
        <v>6.8099999999999994E-2</v>
      </c>
      <c r="F229" s="2">
        <v>28.322199999999999</v>
      </c>
      <c r="G229" s="2">
        <v>1.2179</v>
      </c>
      <c r="H229" s="2">
        <v>1.67E-2</v>
      </c>
      <c r="I229" s="2">
        <v>0.15440000000000001</v>
      </c>
      <c r="J229" s="2">
        <v>11.667299999999999</v>
      </c>
      <c r="K229" s="2">
        <v>4.8764000000000003</v>
      </c>
      <c r="L229" s="2">
        <v>0.1421</v>
      </c>
      <c r="M229" s="2">
        <v>1.61E-2</v>
      </c>
      <c r="N229" s="2">
        <v>100.7276</v>
      </c>
      <c r="O229" s="5">
        <v>56.936679042516523</v>
      </c>
      <c r="P229" s="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10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10"/>
    </row>
    <row r="230" spans="2:41" x14ac:dyDescent="0.2">
      <c r="C230" t="s">
        <v>68</v>
      </c>
      <c r="D230" s="2">
        <v>54.515900000000002</v>
      </c>
      <c r="E230" s="2">
        <v>5.7200000000000001E-2</v>
      </c>
      <c r="F230" s="2">
        <v>28.278600000000001</v>
      </c>
      <c r="G230" s="2">
        <v>1.0691999999999999</v>
      </c>
      <c r="H230" s="2">
        <v>1.5100000000000001E-2</v>
      </c>
      <c r="I230" s="2">
        <v>0.1187</v>
      </c>
      <c r="J230" s="2">
        <v>11.406700000000001</v>
      </c>
      <c r="K230" s="2">
        <v>4.8251999999999997</v>
      </c>
      <c r="L230" s="2">
        <v>0.1497</v>
      </c>
      <c r="M230" s="2">
        <v>4.3999999999999997E-2</v>
      </c>
      <c r="N230" s="2">
        <v>100.4803</v>
      </c>
      <c r="O230" s="5">
        <v>56.641374179162185</v>
      </c>
      <c r="P230" s="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10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10"/>
    </row>
    <row r="231" spans="2:41" x14ac:dyDescent="0.2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5"/>
      <c r="P231" s="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10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10"/>
    </row>
    <row r="232" spans="2:41" x14ac:dyDescent="0.2">
      <c r="B232" s="11" t="s">
        <v>329</v>
      </c>
      <c r="C232" t="s">
        <v>174</v>
      </c>
      <c r="D232" s="2">
        <v>53.124099999999999</v>
      </c>
      <c r="E232" s="2">
        <v>0.16900000000000001</v>
      </c>
      <c r="F232" s="2">
        <v>27.760200000000001</v>
      </c>
      <c r="G232" s="2">
        <v>1.7266999999999999</v>
      </c>
      <c r="H232" s="2">
        <v>4.6399999999999997E-2</v>
      </c>
      <c r="I232" s="2">
        <v>0.52810000000000001</v>
      </c>
      <c r="J232" s="2">
        <v>12.328099999999999</v>
      </c>
      <c r="K232" s="2">
        <v>4.1681999999999997</v>
      </c>
      <c r="L232" s="2">
        <v>0.1595</v>
      </c>
      <c r="M232" s="2">
        <v>3.61E-2</v>
      </c>
      <c r="N232" s="2">
        <v>100.0463</v>
      </c>
      <c r="O232" s="5">
        <v>62.040845129260411</v>
      </c>
      <c r="P232" s="3"/>
      <c r="Q232" s="2">
        <f t="shared" ref="Q232:AB232" si="56">AVERAGE(D232:D242)</f>
        <v>52.361527272727265</v>
      </c>
      <c r="R232" s="2">
        <f t="shared" si="56"/>
        <v>0.12521818181818181</v>
      </c>
      <c r="S232" s="2">
        <f t="shared" si="56"/>
        <v>28.481572727272727</v>
      </c>
      <c r="T232" s="2">
        <f t="shared" si="56"/>
        <v>1.8294999999999997</v>
      </c>
      <c r="U232" s="2">
        <f t="shared" si="56"/>
        <v>2.3272727272727275E-2</v>
      </c>
      <c r="V232" s="2">
        <f t="shared" si="56"/>
        <v>0.44651818181818181</v>
      </c>
      <c r="W232" s="2">
        <f t="shared" si="56"/>
        <v>12.61290909090909</v>
      </c>
      <c r="X232" s="2">
        <f t="shared" si="56"/>
        <v>4.0144363636363636</v>
      </c>
      <c r="Y232" s="2">
        <f t="shared" si="56"/>
        <v>0.14082727272727275</v>
      </c>
      <c r="Z232" s="2">
        <f t="shared" si="56"/>
        <v>3.7754545454545457E-2</v>
      </c>
      <c r="AA232" s="2">
        <f t="shared" si="56"/>
        <v>100.07399090909092</v>
      </c>
      <c r="AB232" s="10">
        <f t="shared" si="56"/>
        <v>63.459034196648552</v>
      </c>
      <c r="AC232" s="2"/>
      <c r="AD232" s="2">
        <f t="shared" ref="AD232:AO232" si="57">_xlfn.STDEV.P(D232:D242)</f>
        <v>0.83047835951325855</v>
      </c>
      <c r="AE232" s="2">
        <f t="shared" si="57"/>
        <v>7.2404769031552046E-2</v>
      </c>
      <c r="AF232" s="2">
        <f t="shared" si="57"/>
        <v>1.1163409426180202</v>
      </c>
      <c r="AG232" s="2">
        <f t="shared" si="57"/>
        <v>0.81427471687720698</v>
      </c>
      <c r="AH232" s="2">
        <f t="shared" si="57"/>
        <v>1.4797486943218119E-2</v>
      </c>
      <c r="AI232" s="2">
        <f t="shared" si="57"/>
        <v>0.30617227716725937</v>
      </c>
      <c r="AJ232" s="2">
        <f t="shared" si="57"/>
        <v>0.40424863963237778</v>
      </c>
      <c r="AK232" s="2">
        <f t="shared" si="57"/>
        <v>0.19606059950353602</v>
      </c>
      <c r="AL232" s="2">
        <f t="shared" si="57"/>
        <v>2.806214178662933E-2</v>
      </c>
      <c r="AM232" s="2">
        <f t="shared" si="57"/>
        <v>1.8479933275969831E-2</v>
      </c>
      <c r="AN232" s="2">
        <f t="shared" si="57"/>
        <v>0.38977573378114222</v>
      </c>
      <c r="AO232" s="10">
        <f t="shared" si="57"/>
        <v>1.2761894575773383</v>
      </c>
    </row>
    <row r="233" spans="2:41" x14ac:dyDescent="0.2">
      <c r="C233" t="s">
        <v>177</v>
      </c>
      <c r="D233" s="2">
        <v>52.671300000000002</v>
      </c>
      <c r="E233" s="2">
        <v>0.19850000000000001</v>
      </c>
      <c r="F233" s="2">
        <v>27.173500000000001</v>
      </c>
      <c r="G233" s="2">
        <v>2.6089000000000002</v>
      </c>
      <c r="H233" s="2">
        <v>2.2100000000000002E-2</v>
      </c>
      <c r="I233" s="2">
        <v>0.72570000000000001</v>
      </c>
      <c r="J233" s="2">
        <v>12.1829</v>
      </c>
      <c r="K233" s="2">
        <v>4.0442999999999998</v>
      </c>
      <c r="L233" s="2">
        <v>0.16420000000000001</v>
      </c>
      <c r="M233" s="2">
        <v>6.8199999999999997E-2</v>
      </c>
      <c r="N233" s="2">
        <v>99.8596</v>
      </c>
      <c r="O233" s="5">
        <v>62.471508614721095</v>
      </c>
      <c r="P233" s="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10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10"/>
    </row>
    <row r="234" spans="2:41" x14ac:dyDescent="0.2">
      <c r="C234" t="s">
        <v>175</v>
      </c>
      <c r="D234" s="2">
        <v>52.8444</v>
      </c>
      <c r="E234" s="2">
        <v>4.9000000000000002E-2</v>
      </c>
      <c r="F234" s="2">
        <v>29.4482</v>
      </c>
      <c r="G234" s="2">
        <v>1.1513</v>
      </c>
      <c r="H234" s="2">
        <v>1.83E-2</v>
      </c>
      <c r="I234" s="2">
        <v>0.12859999999999999</v>
      </c>
      <c r="J234" s="2">
        <v>12.831300000000001</v>
      </c>
      <c r="K234" s="2">
        <v>4.1616</v>
      </c>
      <c r="L234" s="2">
        <v>0.11550000000000001</v>
      </c>
      <c r="M234" s="2">
        <v>2.0400000000000001E-2</v>
      </c>
      <c r="N234" s="2">
        <v>100.76860000000001</v>
      </c>
      <c r="O234" s="5">
        <v>63.015299334289736</v>
      </c>
      <c r="P234" s="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10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10"/>
    </row>
    <row r="235" spans="2:41" x14ac:dyDescent="0.2">
      <c r="C235" t="s">
        <v>178</v>
      </c>
      <c r="D235" s="2">
        <v>52.783499999999997</v>
      </c>
      <c r="E235" s="2">
        <v>0.1075</v>
      </c>
      <c r="F235" s="2">
        <v>28.482700000000001</v>
      </c>
      <c r="G235" s="2">
        <v>1.4359999999999999</v>
      </c>
      <c r="H235" s="2">
        <v>1.67E-2</v>
      </c>
      <c r="I235" s="2">
        <v>0.33550000000000002</v>
      </c>
      <c r="J235" s="2">
        <v>12.6082</v>
      </c>
      <c r="K235" s="2">
        <v>4.0031999999999996</v>
      </c>
      <c r="L235" s="2">
        <v>0.13600000000000001</v>
      </c>
      <c r="M235" s="2">
        <v>2.46E-2</v>
      </c>
      <c r="N235" s="2">
        <v>99.933800000000005</v>
      </c>
      <c r="O235" s="5">
        <v>63.509526313916489</v>
      </c>
      <c r="P235" s="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10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10"/>
    </row>
    <row r="236" spans="2:41" x14ac:dyDescent="0.2">
      <c r="C236" t="s">
        <v>310</v>
      </c>
      <c r="D236" s="2">
        <v>52.955599999999997</v>
      </c>
      <c r="E236" s="2">
        <v>0.26579999999999998</v>
      </c>
      <c r="F236" s="2">
        <v>26.151499999999999</v>
      </c>
      <c r="G236" s="2">
        <v>3.3778999999999999</v>
      </c>
      <c r="H236" s="2">
        <v>3.8199999999999998E-2</v>
      </c>
      <c r="I236" s="2">
        <v>1.1189</v>
      </c>
      <c r="J236" s="2">
        <v>11.693300000000001</v>
      </c>
      <c r="K236" s="2">
        <v>3.8509000000000002</v>
      </c>
      <c r="L236" s="2">
        <v>0.19520000000000001</v>
      </c>
      <c r="M236" s="2">
        <v>7.3300000000000004E-2</v>
      </c>
      <c r="N236" s="2">
        <v>99.720699999999994</v>
      </c>
      <c r="O236" s="5">
        <v>62.658510113567814</v>
      </c>
      <c r="P236" s="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10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10"/>
    </row>
    <row r="237" spans="2:41" x14ac:dyDescent="0.2">
      <c r="C237" t="s">
        <v>179</v>
      </c>
      <c r="D237" s="2">
        <v>52.286900000000003</v>
      </c>
      <c r="E237" s="2">
        <v>0.17760000000000001</v>
      </c>
      <c r="F237" s="2">
        <v>28.055</v>
      </c>
      <c r="G237" s="2">
        <v>1.7883</v>
      </c>
      <c r="H237" s="2">
        <v>4.1000000000000002E-2</v>
      </c>
      <c r="I237" s="2">
        <v>0.55059999999999998</v>
      </c>
      <c r="J237" s="2">
        <v>12.646599999999999</v>
      </c>
      <c r="K237" s="2">
        <v>3.8201000000000001</v>
      </c>
      <c r="L237" s="2">
        <v>0.17330000000000001</v>
      </c>
      <c r="M237" s="2">
        <v>4.6800000000000001E-2</v>
      </c>
      <c r="N237" s="2">
        <v>99.586200000000005</v>
      </c>
      <c r="O237" s="5">
        <v>64.657025396886425</v>
      </c>
      <c r="P237" s="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10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10"/>
    </row>
    <row r="238" spans="2:41" x14ac:dyDescent="0.2">
      <c r="C238" t="s">
        <v>180</v>
      </c>
      <c r="D238" s="2">
        <v>52.472000000000001</v>
      </c>
      <c r="E238" s="2">
        <v>4.2799999999999998E-2</v>
      </c>
      <c r="F238" s="2">
        <v>29.548100000000002</v>
      </c>
      <c r="G238" s="2">
        <v>1.1186</v>
      </c>
      <c r="H238" s="2">
        <v>3.1800000000000002E-2</v>
      </c>
      <c r="I238" s="2">
        <v>0.1384</v>
      </c>
      <c r="J238" s="2">
        <v>12.9895</v>
      </c>
      <c r="K238" s="2">
        <v>4.1365999999999996</v>
      </c>
      <c r="L238" s="2">
        <v>0.1174</v>
      </c>
      <c r="M238" s="2">
        <v>2.0199999999999999E-2</v>
      </c>
      <c r="N238" s="2">
        <v>100.61539999999999</v>
      </c>
      <c r="O238" s="5">
        <v>63.440293231064182</v>
      </c>
      <c r="P238" s="3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10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10"/>
    </row>
    <row r="239" spans="2:41" x14ac:dyDescent="0.2">
      <c r="C239" t="s">
        <v>16</v>
      </c>
      <c r="D239" s="2">
        <v>49.953200000000002</v>
      </c>
      <c r="E239" s="2">
        <v>0.1595</v>
      </c>
      <c r="F239" s="2">
        <v>29.162700000000001</v>
      </c>
      <c r="G239" s="2">
        <v>3.2038000000000002</v>
      </c>
      <c r="H239" s="2">
        <v>8.6E-3</v>
      </c>
      <c r="I239" s="2">
        <v>0.70609999999999995</v>
      </c>
      <c r="J239" s="2">
        <v>12.8123</v>
      </c>
      <c r="K239" s="2">
        <v>3.6629999999999998</v>
      </c>
      <c r="L239" s="2">
        <v>0.1245</v>
      </c>
      <c r="M239" s="2">
        <v>1.9E-2</v>
      </c>
      <c r="N239" s="2">
        <v>99.812600000000003</v>
      </c>
      <c r="O239" s="5">
        <v>65.903762484162868</v>
      </c>
      <c r="P239" s="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10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10"/>
    </row>
    <row r="240" spans="2:41" x14ac:dyDescent="0.2">
      <c r="C240" t="s">
        <v>17</v>
      </c>
      <c r="D240" s="2">
        <v>51.856699999999996</v>
      </c>
      <c r="E240" s="2">
        <v>0.04</v>
      </c>
      <c r="F240" s="2">
        <v>29.957699999999999</v>
      </c>
      <c r="G240" s="2">
        <v>1.0464</v>
      </c>
      <c r="H240" s="2">
        <v>-5.4000000000000003E-3</v>
      </c>
      <c r="I240" s="2">
        <v>0.1206</v>
      </c>
      <c r="J240" s="2">
        <v>13.1989</v>
      </c>
      <c r="K240" s="2">
        <v>3.8441000000000001</v>
      </c>
      <c r="L240" s="2">
        <v>0.109</v>
      </c>
      <c r="M240" s="2">
        <v>3.5099999999999999E-2</v>
      </c>
      <c r="N240" s="2">
        <v>100.2084</v>
      </c>
      <c r="O240" s="5">
        <v>65.486180272263809</v>
      </c>
      <c r="P240" s="3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10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10"/>
    </row>
    <row r="241" spans="2:41" x14ac:dyDescent="0.2">
      <c r="C241" t="s">
        <v>126</v>
      </c>
      <c r="D241" s="2">
        <v>52.401600000000002</v>
      </c>
      <c r="E241" s="2">
        <v>4.4499999999999998E-2</v>
      </c>
      <c r="F241" s="2">
        <v>29.476800000000001</v>
      </c>
      <c r="G241" s="2">
        <v>1.0489999999999999</v>
      </c>
      <c r="H241" s="2">
        <v>1.1299999999999999E-2</v>
      </c>
      <c r="I241" s="2">
        <v>0.128</v>
      </c>
      <c r="J241" s="2">
        <v>12.9337</v>
      </c>
      <c r="K241" s="2">
        <v>4.3894000000000002</v>
      </c>
      <c r="L241" s="2">
        <v>0.1061</v>
      </c>
      <c r="M241" s="2">
        <v>2.29E-2</v>
      </c>
      <c r="N241" s="2">
        <v>100.5633</v>
      </c>
      <c r="O241" s="5">
        <v>61.952417745339467</v>
      </c>
      <c r="P241" s="3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10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10"/>
    </row>
    <row r="242" spans="2:41" x14ac:dyDescent="0.2">
      <c r="C242" t="s">
        <v>127</v>
      </c>
      <c r="D242" s="2">
        <v>52.627499999999998</v>
      </c>
      <c r="E242" s="2">
        <v>0.1232</v>
      </c>
      <c r="F242" s="2">
        <v>28.0809</v>
      </c>
      <c r="G242" s="2">
        <v>1.6175999999999999</v>
      </c>
      <c r="H242" s="2">
        <v>2.7E-2</v>
      </c>
      <c r="I242" s="2">
        <v>0.43120000000000003</v>
      </c>
      <c r="J242" s="2">
        <v>12.517200000000001</v>
      </c>
      <c r="K242" s="2">
        <v>4.0773999999999999</v>
      </c>
      <c r="L242" s="2">
        <v>0.1484</v>
      </c>
      <c r="M242" s="2">
        <v>4.87E-2</v>
      </c>
      <c r="N242" s="2">
        <v>99.698999999999998</v>
      </c>
      <c r="O242" s="5">
        <v>62.914007527661724</v>
      </c>
      <c r="P242" s="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10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10"/>
    </row>
    <row r="243" spans="2:41" x14ac:dyDescent="0.2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5"/>
      <c r="P243" s="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10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10"/>
    </row>
    <row r="244" spans="2:41" x14ac:dyDescent="0.2">
      <c r="B244" s="11" t="s">
        <v>345</v>
      </c>
      <c r="C244" t="s">
        <v>16</v>
      </c>
      <c r="D244" s="2">
        <v>52.181100000000001</v>
      </c>
      <c r="E244" s="2">
        <v>0.13170000000000001</v>
      </c>
      <c r="F244" s="2">
        <v>25.4666</v>
      </c>
      <c r="G244" s="2">
        <v>2.1600999999999999</v>
      </c>
      <c r="H244" s="2">
        <v>6.8400000000000002E-2</v>
      </c>
      <c r="I244" s="2">
        <v>1.7148000000000001</v>
      </c>
      <c r="J244" s="2">
        <v>12.545500000000001</v>
      </c>
      <c r="K244" s="2">
        <v>4.0358999999999998</v>
      </c>
      <c r="L244" s="2">
        <v>0.12230000000000001</v>
      </c>
      <c r="M244" s="2">
        <v>-1.7399999999999999E-2</v>
      </c>
      <c r="N244" s="2">
        <v>98.426299999999998</v>
      </c>
      <c r="O244" s="5">
        <v>63.204920785995718</v>
      </c>
      <c r="P244" s="3"/>
      <c r="Q244" s="2">
        <f t="shared" ref="Q244:AB244" si="58">AVERAGE(D244:D254)</f>
        <v>52.700590909090913</v>
      </c>
      <c r="R244" s="2">
        <f t="shared" si="58"/>
        <v>9.1127272727272737E-2</v>
      </c>
      <c r="S244" s="2">
        <f t="shared" si="58"/>
        <v>28.095809090909089</v>
      </c>
      <c r="T244" s="2">
        <f t="shared" si="58"/>
        <v>1.2365363636363638</v>
      </c>
      <c r="U244" s="2">
        <f t="shared" si="58"/>
        <v>2.7000000000000003E-2</v>
      </c>
      <c r="V244" s="2">
        <f t="shared" si="58"/>
        <v>0.32982727272727275</v>
      </c>
      <c r="W244" s="2">
        <f t="shared" si="58"/>
        <v>12.139154545454545</v>
      </c>
      <c r="X244" s="2">
        <f t="shared" si="58"/>
        <v>4.3470454545454542</v>
      </c>
      <c r="Y244" s="2">
        <f t="shared" si="58"/>
        <v>0.14477272727272725</v>
      </c>
      <c r="Z244" s="2">
        <f t="shared" si="58"/>
        <v>2.8218181818181819E-2</v>
      </c>
      <c r="AA244" s="2">
        <f t="shared" si="58"/>
        <v>99.142945454545455</v>
      </c>
      <c r="AB244" s="10">
        <f t="shared" si="58"/>
        <v>60.673380244336428</v>
      </c>
      <c r="AC244" s="2"/>
      <c r="AD244" s="2">
        <f t="shared" ref="AD244:AO244" si="59">_xlfn.STDEV.P(D244:D254)</f>
        <v>0.66387383036585224</v>
      </c>
      <c r="AE244" s="2">
        <f t="shared" si="59"/>
        <v>0.10442464086524171</v>
      </c>
      <c r="AF244" s="2">
        <f t="shared" si="59"/>
        <v>1.248351340007761</v>
      </c>
      <c r="AG244" s="2">
        <f t="shared" si="59"/>
        <v>0.56873888604162437</v>
      </c>
      <c r="AH244" s="2">
        <f t="shared" si="59"/>
        <v>2.4393926218705259E-2</v>
      </c>
      <c r="AI244" s="2">
        <f t="shared" si="59"/>
        <v>0.49527750548355876</v>
      </c>
      <c r="AJ244" s="2">
        <f t="shared" si="59"/>
        <v>0.50738077034481954</v>
      </c>
      <c r="AK244" s="2">
        <f t="shared" si="59"/>
        <v>0.21378273322416244</v>
      </c>
      <c r="AL244" s="2">
        <f t="shared" si="59"/>
        <v>7.8791394210617344E-2</v>
      </c>
      <c r="AM244" s="2">
        <f t="shared" si="59"/>
        <v>2.9080071845034989E-2</v>
      </c>
      <c r="AN244" s="2">
        <f t="shared" si="59"/>
        <v>0.50859222344827937</v>
      </c>
      <c r="AO244" s="10">
        <f t="shared" si="59"/>
        <v>1.6588260343498014</v>
      </c>
    </row>
    <row r="245" spans="2:41" x14ac:dyDescent="0.2">
      <c r="C245" t="s">
        <v>425</v>
      </c>
      <c r="D245" s="2">
        <v>53.759799999999998</v>
      </c>
      <c r="E245" s="2">
        <v>0.40579999999999999</v>
      </c>
      <c r="F245" s="2">
        <v>25.529800000000002</v>
      </c>
      <c r="G245" s="2">
        <v>2.6355</v>
      </c>
      <c r="H245" s="2">
        <v>5.8099999999999999E-2</v>
      </c>
      <c r="I245" s="2">
        <v>0.90049999999999997</v>
      </c>
      <c r="J245" s="2">
        <v>10.8429</v>
      </c>
      <c r="K245" s="2">
        <v>4.1288</v>
      </c>
      <c r="L245" s="2">
        <v>0.39090000000000003</v>
      </c>
      <c r="M245" s="2">
        <v>9.69E-2</v>
      </c>
      <c r="N245" s="2">
        <v>98.748900000000006</v>
      </c>
      <c r="O245" s="5">
        <v>59.204095146354049</v>
      </c>
      <c r="P245" s="3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10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10"/>
    </row>
    <row r="246" spans="2:41" x14ac:dyDescent="0.2">
      <c r="C246" t="s">
        <v>426</v>
      </c>
      <c r="D246" s="2">
        <v>52.118499999999997</v>
      </c>
      <c r="E246" s="2">
        <v>7.9399999999999998E-2</v>
      </c>
      <c r="F246" s="2">
        <v>28.7333</v>
      </c>
      <c r="G246" s="2">
        <v>0.9496</v>
      </c>
      <c r="H246" s="2">
        <v>3.1699999999999999E-2</v>
      </c>
      <c r="I246" s="2">
        <v>0.1028</v>
      </c>
      <c r="J246" s="2">
        <v>12.5359</v>
      </c>
      <c r="K246" s="2">
        <v>4.3047000000000004</v>
      </c>
      <c r="L246" s="2">
        <v>0.1179</v>
      </c>
      <c r="M246" s="2">
        <v>-3.2000000000000002E-3</v>
      </c>
      <c r="N246" s="2">
        <v>98.9739</v>
      </c>
      <c r="O246" s="5">
        <v>61.674956753157375</v>
      </c>
      <c r="P246" s="3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10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10"/>
    </row>
    <row r="247" spans="2:41" x14ac:dyDescent="0.2">
      <c r="C247" t="s">
        <v>427</v>
      </c>
      <c r="D247" s="2">
        <v>52.592399999999998</v>
      </c>
      <c r="E247" s="2">
        <v>0.1021</v>
      </c>
      <c r="F247" s="2">
        <v>28.877700000000001</v>
      </c>
      <c r="G247" s="2">
        <v>0.96020000000000005</v>
      </c>
      <c r="H247" s="2">
        <v>1.2699999999999999E-2</v>
      </c>
      <c r="I247" s="2">
        <v>0.16270000000000001</v>
      </c>
      <c r="J247" s="2">
        <v>12.4793</v>
      </c>
      <c r="K247" s="2">
        <v>4.3605999999999998</v>
      </c>
      <c r="L247" s="2">
        <v>0.1472</v>
      </c>
      <c r="M247" s="2">
        <v>2.4500000000000001E-2</v>
      </c>
      <c r="N247" s="2">
        <v>99.719300000000004</v>
      </c>
      <c r="O247" s="5">
        <v>61.262195072834672</v>
      </c>
      <c r="P247" s="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10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10"/>
    </row>
    <row r="248" spans="2:41" x14ac:dyDescent="0.2">
      <c r="C248" t="s">
        <v>428</v>
      </c>
      <c r="D248" s="2">
        <v>52.143700000000003</v>
      </c>
      <c r="E248" s="2">
        <v>5.9299999999999999E-2</v>
      </c>
      <c r="F248" s="2">
        <v>28.287800000000001</v>
      </c>
      <c r="G248" s="2">
        <v>1.3303</v>
      </c>
      <c r="H248" s="2">
        <v>1.4800000000000001E-2</v>
      </c>
      <c r="I248" s="2">
        <v>0.25469999999999998</v>
      </c>
      <c r="J248" s="2">
        <v>12.109299999999999</v>
      </c>
      <c r="K248" s="2">
        <v>4.1459000000000001</v>
      </c>
      <c r="L248" s="2">
        <v>0.12759999999999999</v>
      </c>
      <c r="M248" s="2">
        <v>5.7200000000000001E-2</v>
      </c>
      <c r="N248" s="2">
        <v>98.530600000000007</v>
      </c>
      <c r="O248" s="5">
        <v>61.745010806971038</v>
      </c>
      <c r="P248" s="3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10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10"/>
    </row>
    <row r="249" spans="2:41" x14ac:dyDescent="0.2">
      <c r="C249" t="s">
        <v>179</v>
      </c>
      <c r="D249" s="2">
        <v>53.4895</v>
      </c>
      <c r="E249" s="2">
        <v>5.6099999999999997E-2</v>
      </c>
      <c r="F249" s="2">
        <v>28.668199999999999</v>
      </c>
      <c r="G249" s="2">
        <v>0.90629999999999999</v>
      </c>
      <c r="H249" s="2">
        <v>6.0699999999999997E-2</v>
      </c>
      <c r="I249" s="2">
        <v>5.8200000000000002E-2</v>
      </c>
      <c r="J249" s="2">
        <v>11.896100000000001</v>
      </c>
      <c r="K249" s="2">
        <v>4.6037999999999997</v>
      </c>
      <c r="L249" s="2">
        <v>9.5399999999999999E-2</v>
      </c>
      <c r="M249" s="2">
        <v>8.9999999999999993E-3</v>
      </c>
      <c r="N249" s="2">
        <v>99.843199999999996</v>
      </c>
      <c r="O249" s="5">
        <v>58.812361681185678</v>
      </c>
      <c r="P249" s="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10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10"/>
    </row>
    <row r="250" spans="2:41" x14ac:dyDescent="0.2">
      <c r="C250" t="s">
        <v>180</v>
      </c>
      <c r="D250" s="2">
        <v>52.698</v>
      </c>
      <c r="E250" s="2">
        <v>3.6200000000000003E-2</v>
      </c>
      <c r="F250" s="2">
        <v>28.519600000000001</v>
      </c>
      <c r="G250" s="2">
        <v>0.98899999999999999</v>
      </c>
      <c r="H250" s="2">
        <v>2.0199999999999999E-2</v>
      </c>
      <c r="I250" s="2">
        <v>7.0099999999999996E-2</v>
      </c>
      <c r="J250" s="2">
        <v>12.172499999999999</v>
      </c>
      <c r="K250" s="2">
        <v>4.4279999999999999</v>
      </c>
      <c r="L250" s="2">
        <v>0.11940000000000001</v>
      </c>
      <c r="M250" s="2">
        <v>3.4000000000000002E-2</v>
      </c>
      <c r="N250" s="2">
        <v>99.0869</v>
      </c>
      <c r="O250" s="5">
        <v>60.303248664293179</v>
      </c>
      <c r="P250" s="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10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10"/>
    </row>
    <row r="251" spans="2:41" x14ac:dyDescent="0.2">
      <c r="C251" t="s">
        <v>16</v>
      </c>
      <c r="D251" s="2">
        <v>52.912999999999997</v>
      </c>
      <c r="E251" s="2">
        <v>4.1099999999999998E-2</v>
      </c>
      <c r="F251" s="2">
        <v>28.270199999999999</v>
      </c>
      <c r="G251" s="2">
        <v>0.8901</v>
      </c>
      <c r="H251" s="2">
        <v>-1.4E-3</v>
      </c>
      <c r="I251" s="2">
        <v>9.5200000000000007E-2</v>
      </c>
      <c r="J251" s="2">
        <v>12.0131</v>
      </c>
      <c r="K251" s="2">
        <v>4.6900000000000004</v>
      </c>
      <c r="L251" s="2">
        <v>0.1244</v>
      </c>
      <c r="M251" s="2">
        <v>2.5000000000000001E-2</v>
      </c>
      <c r="N251" s="2">
        <v>99.061899999999994</v>
      </c>
      <c r="O251" s="5">
        <v>58.599918773327488</v>
      </c>
      <c r="P251" s="3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10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10"/>
    </row>
    <row r="252" spans="2:41" x14ac:dyDescent="0.2">
      <c r="C252" t="s">
        <v>17</v>
      </c>
      <c r="D252" s="2">
        <v>52.159199999999998</v>
      </c>
      <c r="E252" s="2">
        <v>2.0799999999999999E-2</v>
      </c>
      <c r="F252" s="2">
        <v>28.758299999999998</v>
      </c>
      <c r="G252" s="2">
        <v>0.94799999999999995</v>
      </c>
      <c r="H252" s="2">
        <v>-1.01E-2</v>
      </c>
      <c r="I252" s="2">
        <v>8.4400000000000003E-2</v>
      </c>
      <c r="J252" s="2">
        <v>12.5892</v>
      </c>
      <c r="K252" s="2">
        <v>4.282</v>
      </c>
      <c r="L252" s="2">
        <v>0.12330000000000001</v>
      </c>
      <c r="M252" s="2">
        <v>2.3400000000000001E-2</v>
      </c>
      <c r="N252" s="2">
        <v>98.988600000000005</v>
      </c>
      <c r="O252" s="5">
        <v>61.899965682854557</v>
      </c>
      <c r="P252" s="3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10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10"/>
    </row>
    <row r="253" spans="2:41" x14ac:dyDescent="0.2">
      <c r="C253" t="s">
        <v>125</v>
      </c>
      <c r="D253" s="2">
        <v>53.775300000000001</v>
      </c>
      <c r="E253" s="2">
        <v>3.2800000000000003E-2</v>
      </c>
      <c r="F253" s="2">
        <v>28.769600000000001</v>
      </c>
      <c r="G253" s="2">
        <v>0.88500000000000001</v>
      </c>
      <c r="H253" s="2">
        <v>2.5999999999999999E-2</v>
      </c>
      <c r="I253" s="2">
        <v>8.7400000000000005E-2</v>
      </c>
      <c r="J253" s="2">
        <v>11.709</v>
      </c>
      <c r="K253" s="2">
        <v>4.6547000000000001</v>
      </c>
      <c r="L253" s="2">
        <v>0.11849999999999999</v>
      </c>
      <c r="M253" s="2">
        <v>4.0899999999999999E-2</v>
      </c>
      <c r="N253" s="2">
        <v>100.0992</v>
      </c>
      <c r="O253" s="5">
        <v>58.160502028373287</v>
      </c>
      <c r="P253" s="3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10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10"/>
    </row>
    <row r="254" spans="2:41" x14ac:dyDescent="0.2">
      <c r="C254" t="s">
        <v>429</v>
      </c>
      <c r="D254" s="2">
        <v>51.875999999999998</v>
      </c>
      <c r="E254" s="2">
        <v>3.7100000000000001E-2</v>
      </c>
      <c r="F254" s="2">
        <v>29.172799999999999</v>
      </c>
      <c r="G254" s="2">
        <v>0.94779999999999998</v>
      </c>
      <c r="H254" s="2">
        <v>1.5900000000000001E-2</v>
      </c>
      <c r="I254" s="2">
        <v>9.7299999999999998E-2</v>
      </c>
      <c r="J254" s="2">
        <v>12.6379</v>
      </c>
      <c r="K254" s="2">
        <v>4.1830999999999996</v>
      </c>
      <c r="L254" s="2">
        <v>0.1056</v>
      </c>
      <c r="M254" s="2">
        <v>2.01E-2</v>
      </c>
      <c r="N254" s="2">
        <v>99.093599999999995</v>
      </c>
      <c r="O254" s="5">
        <v>62.540007292353671</v>
      </c>
      <c r="P254" s="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10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10"/>
    </row>
    <row r="255" spans="2:41" x14ac:dyDescent="0.2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5"/>
      <c r="P255" s="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10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10"/>
    </row>
    <row r="256" spans="2:41" x14ac:dyDescent="0.2">
      <c r="B256" s="11" t="s">
        <v>355</v>
      </c>
      <c r="C256" t="s">
        <v>108</v>
      </c>
      <c r="D256" s="2">
        <v>52.0274</v>
      </c>
      <c r="E256" s="2">
        <v>6.6199999999999995E-2</v>
      </c>
      <c r="F256" s="2">
        <v>28.954999999999998</v>
      </c>
      <c r="G256" s="2">
        <v>0.78559999999999997</v>
      </c>
      <c r="H256" s="2">
        <v>3.5900000000000001E-2</v>
      </c>
      <c r="I256" s="2">
        <v>0.15340000000000001</v>
      </c>
      <c r="J256" s="2">
        <v>12.720499999999999</v>
      </c>
      <c r="K256" s="2">
        <v>4.0389999999999997</v>
      </c>
      <c r="L256" s="2">
        <v>0.1308</v>
      </c>
      <c r="M256" s="2">
        <v>2.3999999999999998E-3</v>
      </c>
      <c r="N256" s="2">
        <v>98.916200000000003</v>
      </c>
      <c r="O256" s="5">
        <v>63.508700682099224</v>
      </c>
      <c r="P256" s="3"/>
      <c r="Q256" s="2">
        <f t="shared" ref="Q256:AB256" si="60">AVERAGE(D256:D264)</f>
        <v>52.072833333333328</v>
      </c>
      <c r="R256" s="2">
        <f t="shared" si="60"/>
        <v>6.9788888888888886E-2</v>
      </c>
      <c r="S256" s="2">
        <f t="shared" si="60"/>
        <v>29.11718888888889</v>
      </c>
      <c r="T256" s="2">
        <f t="shared" si="60"/>
        <v>0.93017777777777788</v>
      </c>
      <c r="U256" s="2">
        <f t="shared" si="60"/>
        <v>1.3022222222222221E-2</v>
      </c>
      <c r="V256" s="2">
        <f t="shared" si="60"/>
        <v>0.25112222222222225</v>
      </c>
      <c r="W256" s="2">
        <f t="shared" si="60"/>
        <v>12.872655555555557</v>
      </c>
      <c r="X256" s="2">
        <f t="shared" si="60"/>
        <v>3.9815444444444443</v>
      </c>
      <c r="Y256" s="2">
        <f t="shared" si="60"/>
        <v>0.12523333333333334</v>
      </c>
      <c r="Z256" s="2">
        <f t="shared" si="60"/>
        <v>2.2877777777777778E-2</v>
      </c>
      <c r="AA256" s="2">
        <f t="shared" si="60"/>
        <v>99.457622222222227</v>
      </c>
      <c r="AB256" s="10">
        <f t="shared" si="60"/>
        <v>64.10930961683799</v>
      </c>
      <c r="AC256" s="2"/>
      <c r="AD256" s="2">
        <f t="shared" ref="AD256:AO256" si="61">_xlfn.STDEV.P(D256:D264)</f>
        <v>0.60745164050774914</v>
      </c>
      <c r="AE256" s="2">
        <f t="shared" si="61"/>
        <v>4.9164089072421424E-2</v>
      </c>
      <c r="AF256" s="2">
        <f t="shared" si="61"/>
        <v>0.47252423440366054</v>
      </c>
      <c r="AG256" s="2">
        <f t="shared" si="61"/>
        <v>0.16419080213633386</v>
      </c>
      <c r="AH256" s="2">
        <f t="shared" si="61"/>
        <v>1.4631683868902658E-2</v>
      </c>
      <c r="AI256" s="2">
        <f t="shared" si="61"/>
        <v>0.1334613700062704</v>
      </c>
      <c r="AJ256" s="2">
        <f t="shared" si="61"/>
        <v>0.3002743268380178</v>
      </c>
      <c r="AK256" s="2">
        <f t="shared" si="61"/>
        <v>9.9326992091901531E-2</v>
      </c>
      <c r="AL256" s="2">
        <f t="shared" si="61"/>
        <v>2.9314728948658782E-2</v>
      </c>
      <c r="AM256" s="2">
        <f t="shared" si="61"/>
        <v>1.7050759369064139E-2</v>
      </c>
      <c r="AN256" s="2">
        <f t="shared" si="61"/>
        <v>0.34794041883881099</v>
      </c>
      <c r="AO256" s="10">
        <f t="shared" si="61"/>
        <v>0.95855471468545528</v>
      </c>
    </row>
    <row r="257" spans="2:41" x14ac:dyDescent="0.2">
      <c r="C257" t="s">
        <v>26</v>
      </c>
      <c r="D257" s="2">
        <v>52.936599999999999</v>
      </c>
      <c r="E257" s="2">
        <v>8.6300000000000002E-2</v>
      </c>
      <c r="F257" s="2">
        <v>28.893799999999999</v>
      </c>
      <c r="G257" s="2">
        <v>1.0551999999999999</v>
      </c>
      <c r="H257" s="2">
        <v>2.2200000000000001E-2</v>
      </c>
      <c r="I257" s="2">
        <v>0.3372</v>
      </c>
      <c r="J257" s="2">
        <v>12.6389</v>
      </c>
      <c r="K257" s="2">
        <v>3.9510999999999998</v>
      </c>
      <c r="L257" s="2">
        <v>0.1258</v>
      </c>
      <c r="M257" s="2">
        <v>1.2E-2</v>
      </c>
      <c r="N257" s="2">
        <v>100.0591</v>
      </c>
      <c r="O257" s="5">
        <v>63.868717992823761</v>
      </c>
      <c r="P257" s="3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10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10"/>
    </row>
    <row r="258" spans="2:41" x14ac:dyDescent="0.2">
      <c r="C258" t="s">
        <v>50</v>
      </c>
      <c r="D258" s="2">
        <v>52.3367</v>
      </c>
      <c r="E258" s="2">
        <v>4.7300000000000002E-2</v>
      </c>
      <c r="F258" s="2">
        <v>29.4375</v>
      </c>
      <c r="G258" s="2">
        <v>0.84650000000000003</v>
      </c>
      <c r="H258" s="2">
        <v>2.7400000000000001E-2</v>
      </c>
      <c r="I258" s="2">
        <v>0.12670000000000001</v>
      </c>
      <c r="J258" s="2">
        <v>12.845700000000001</v>
      </c>
      <c r="K258" s="2">
        <v>3.9847999999999999</v>
      </c>
      <c r="L258" s="2">
        <v>0.1018</v>
      </c>
      <c r="M258" s="2">
        <v>4.4600000000000001E-2</v>
      </c>
      <c r="N258" s="2">
        <v>99.799099999999996</v>
      </c>
      <c r="O258" s="5">
        <v>64.047061536115251</v>
      </c>
      <c r="P258" s="3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10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10"/>
    </row>
    <row r="259" spans="2:41" x14ac:dyDescent="0.2">
      <c r="C259" t="s">
        <v>53</v>
      </c>
      <c r="D259" s="2">
        <v>51.630400000000002</v>
      </c>
      <c r="E259" s="2">
        <v>4.1599999999999998E-2</v>
      </c>
      <c r="F259" s="2">
        <v>29.716699999999999</v>
      </c>
      <c r="G259" s="2">
        <v>0.78939999999999999</v>
      </c>
      <c r="H259" s="2">
        <v>1.1000000000000001E-3</v>
      </c>
      <c r="I259" s="2">
        <v>0.1779</v>
      </c>
      <c r="J259" s="2">
        <v>12.967700000000001</v>
      </c>
      <c r="K259" s="2">
        <v>4.0404999999999998</v>
      </c>
      <c r="L259" s="2">
        <v>0.12770000000000001</v>
      </c>
      <c r="M259" s="2">
        <v>6.1000000000000004E-3</v>
      </c>
      <c r="N259" s="2">
        <v>99.499099999999999</v>
      </c>
      <c r="O259" s="5">
        <v>63.945017156955878</v>
      </c>
      <c r="P259" s="3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10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10"/>
    </row>
    <row r="260" spans="2:41" x14ac:dyDescent="0.2">
      <c r="C260" t="s">
        <v>51</v>
      </c>
      <c r="D260" s="2">
        <v>52.644599999999997</v>
      </c>
      <c r="E260" s="2">
        <v>0.1971</v>
      </c>
      <c r="F260" s="2">
        <v>28.0565</v>
      </c>
      <c r="G260" s="2">
        <v>1.2853000000000001</v>
      </c>
      <c r="H260" s="2">
        <v>2.53E-2</v>
      </c>
      <c r="I260" s="2">
        <v>0.56779999999999997</v>
      </c>
      <c r="J260" s="2">
        <v>12.414899999999999</v>
      </c>
      <c r="K260" s="2">
        <v>3.9689000000000001</v>
      </c>
      <c r="L260" s="2">
        <v>0.2029</v>
      </c>
      <c r="M260" s="2">
        <v>4.9799999999999997E-2</v>
      </c>
      <c r="N260" s="2">
        <v>99.413200000000003</v>
      </c>
      <c r="O260" s="5">
        <v>63.350748458297069</v>
      </c>
      <c r="P260" s="3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10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10"/>
    </row>
    <row r="261" spans="2:41" x14ac:dyDescent="0.2">
      <c r="C261" t="s">
        <v>69</v>
      </c>
      <c r="D261" s="2">
        <v>52.656300000000002</v>
      </c>
      <c r="E261" s="2">
        <v>5.0099999999999999E-2</v>
      </c>
      <c r="F261" s="2">
        <v>28.860900000000001</v>
      </c>
      <c r="G261" s="2">
        <v>0.94389999999999996</v>
      </c>
      <c r="H261" s="2">
        <v>1.2699999999999999E-2</v>
      </c>
      <c r="I261" s="2">
        <v>0.23130000000000001</v>
      </c>
      <c r="J261" s="2">
        <v>12.6271</v>
      </c>
      <c r="K261" s="2">
        <v>4.1144999999999996</v>
      </c>
      <c r="L261" s="2">
        <v>0.1129</v>
      </c>
      <c r="M261" s="2">
        <v>4.4999999999999997E-3</v>
      </c>
      <c r="N261" s="2">
        <v>99.6143</v>
      </c>
      <c r="O261" s="5">
        <v>62.906629786711669</v>
      </c>
      <c r="P261" s="3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10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10"/>
    </row>
    <row r="262" spans="2:41" x14ac:dyDescent="0.2">
      <c r="C262" t="s">
        <v>71</v>
      </c>
      <c r="D262" s="2">
        <v>51.757399999999997</v>
      </c>
      <c r="E262" s="2">
        <v>2.6100000000000002E-2</v>
      </c>
      <c r="F262" s="2">
        <v>29.549099999999999</v>
      </c>
      <c r="G262" s="2">
        <v>0.76829999999999998</v>
      </c>
      <c r="H262" s="2">
        <v>2.0999999999999999E-3</v>
      </c>
      <c r="I262" s="2">
        <v>0.14199999999999999</v>
      </c>
      <c r="J262" s="2">
        <v>13.077199999999999</v>
      </c>
      <c r="K262" s="2">
        <v>4.0911999999999997</v>
      </c>
      <c r="L262" s="2">
        <v>0.10680000000000001</v>
      </c>
      <c r="M262" s="2">
        <v>1.95E-2</v>
      </c>
      <c r="N262" s="2">
        <v>99.539500000000004</v>
      </c>
      <c r="O262" s="5">
        <v>63.851330087744365</v>
      </c>
      <c r="P262" s="3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10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10"/>
    </row>
    <row r="263" spans="2:41" x14ac:dyDescent="0.2">
      <c r="B263" s="24"/>
      <c r="C263" t="s">
        <v>72</v>
      </c>
      <c r="D263" s="2">
        <v>51.805300000000003</v>
      </c>
      <c r="E263" s="2">
        <v>3.1E-2</v>
      </c>
      <c r="F263" s="2">
        <v>29.42</v>
      </c>
      <c r="G263" s="2">
        <v>0.83450000000000002</v>
      </c>
      <c r="H263" s="2">
        <v>1.1000000000000001E-3</v>
      </c>
      <c r="I263" s="2">
        <v>0.1923</v>
      </c>
      <c r="J263" s="2">
        <v>13.0824</v>
      </c>
      <c r="K263" s="2">
        <v>3.8336999999999999</v>
      </c>
      <c r="L263" s="2">
        <v>0.1018</v>
      </c>
      <c r="M263" s="2">
        <v>3.7100000000000001E-2</v>
      </c>
      <c r="N263" s="2">
        <v>99.339200000000005</v>
      </c>
      <c r="O263" s="5">
        <v>65.346898547692746</v>
      </c>
      <c r="P263" s="3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10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10"/>
    </row>
    <row r="264" spans="2:41" x14ac:dyDescent="0.2">
      <c r="C264" t="s">
        <v>22</v>
      </c>
      <c r="D264" s="2">
        <v>50.860799999999998</v>
      </c>
      <c r="E264" s="2">
        <v>8.2400000000000001E-2</v>
      </c>
      <c r="F264" s="2">
        <v>29.165199999999999</v>
      </c>
      <c r="G264" s="2">
        <v>1.0629</v>
      </c>
      <c r="H264" s="2">
        <v>-1.06E-2</v>
      </c>
      <c r="I264" s="2">
        <v>0.33150000000000002</v>
      </c>
      <c r="J264" s="2">
        <v>13.4795</v>
      </c>
      <c r="K264" s="2">
        <v>3.8102</v>
      </c>
      <c r="L264" s="2">
        <v>0.1166</v>
      </c>
      <c r="M264" s="2">
        <v>2.9899999999999999E-2</v>
      </c>
      <c r="N264" s="2">
        <v>98.938900000000004</v>
      </c>
      <c r="O264" s="5">
        <v>66.158682303101912</v>
      </c>
      <c r="P264" s="3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10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10"/>
    </row>
    <row r="265" spans="2:41" x14ac:dyDescent="0.2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5"/>
      <c r="P265" s="3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10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10"/>
    </row>
    <row r="266" spans="2:41" x14ac:dyDescent="0.2">
      <c r="B266" s="11" t="s">
        <v>367</v>
      </c>
      <c r="C266" t="s">
        <v>51</v>
      </c>
      <c r="D266" s="2">
        <v>52.6218</v>
      </c>
      <c r="E266" s="2">
        <v>5.04E-2</v>
      </c>
      <c r="F266" s="2">
        <v>29.05</v>
      </c>
      <c r="G266" s="2">
        <v>0.96989999999999998</v>
      </c>
      <c r="H266" s="2">
        <v>1.6E-2</v>
      </c>
      <c r="I266" s="2">
        <v>0.14949999999999999</v>
      </c>
      <c r="J266" s="2">
        <v>12.4651</v>
      </c>
      <c r="K266" s="2">
        <v>4.1936999999999998</v>
      </c>
      <c r="L266" s="2">
        <v>0.11700000000000001</v>
      </c>
      <c r="M266" s="2">
        <v>0.10639999999999999</v>
      </c>
      <c r="N266" s="2">
        <v>99.739699999999999</v>
      </c>
      <c r="O266" s="5">
        <v>62.157405735983637</v>
      </c>
      <c r="P266" s="3"/>
      <c r="Q266" s="2">
        <f t="shared" ref="Q266:AB266" si="62">AVERAGE(D266:D270)</f>
        <v>52.561519999999994</v>
      </c>
      <c r="R266" s="2">
        <f t="shared" si="62"/>
        <v>7.0019999999999999E-2</v>
      </c>
      <c r="S266" s="2">
        <f t="shared" si="62"/>
        <v>28.559620000000002</v>
      </c>
      <c r="T266" s="2">
        <f t="shared" si="62"/>
        <v>1.1113</v>
      </c>
      <c r="U266" s="2">
        <f t="shared" si="62"/>
        <v>1.668E-2</v>
      </c>
      <c r="V266" s="2">
        <f t="shared" si="62"/>
        <v>0.24284</v>
      </c>
      <c r="W266" s="2">
        <f t="shared" si="62"/>
        <v>12.350860000000001</v>
      </c>
      <c r="X266" s="2">
        <f t="shared" si="62"/>
        <v>4.2671200000000002</v>
      </c>
      <c r="Y266" s="2">
        <f t="shared" si="62"/>
        <v>0.12461999999999999</v>
      </c>
      <c r="Z266" s="2">
        <f t="shared" si="62"/>
        <v>0.10682</v>
      </c>
      <c r="AA266" s="2">
        <f t="shared" si="62"/>
        <v>99.413120000000006</v>
      </c>
      <c r="AB266" s="10">
        <f t="shared" si="62"/>
        <v>61.531556506257104</v>
      </c>
      <c r="AC266" s="2"/>
      <c r="AD266" s="2">
        <f t="shared" ref="AD266:AO266" si="63">_xlfn.STDEV.P(D266:D270)</f>
        <v>0.2244486079261816</v>
      </c>
      <c r="AE266" s="2">
        <f t="shared" si="63"/>
        <v>5.5958820573704035E-2</v>
      </c>
      <c r="AF266" s="2">
        <f t="shared" si="63"/>
        <v>0.81520082777190561</v>
      </c>
      <c r="AG266" s="2">
        <f t="shared" si="63"/>
        <v>0.38786027896653708</v>
      </c>
      <c r="AH266" s="2">
        <f t="shared" si="63"/>
        <v>1.5725062797966816E-2</v>
      </c>
      <c r="AI266" s="2">
        <f t="shared" si="63"/>
        <v>0.21822283656849487</v>
      </c>
      <c r="AJ266" s="2">
        <f t="shared" si="63"/>
        <v>0.20107347512787477</v>
      </c>
      <c r="AK266" s="2">
        <f t="shared" si="63"/>
        <v>9.928458893504076E-2</v>
      </c>
      <c r="AL266" s="2">
        <f t="shared" si="63"/>
        <v>2.247179565588826E-2</v>
      </c>
      <c r="AM266" s="2">
        <f t="shared" si="63"/>
        <v>3.0974144055970265E-2</v>
      </c>
      <c r="AN266" s="2">
        <f t="shared" si="63"/>
        <v>0.22447500885399174</v>
      </c>
      <c r="AO266" s="10">
        <f t="shared" si="63"/>
        <v>0.66762459579375866</v>
      </c>
    </row>
    <row r="267" spans="2:41" x14ac:dyDescent="0.2">
      <c r="C267" t="s">
        <v>110</v>
      </c>
      <c r="D267" s="2">
        <v>52.881100000000004</v>
      </c>
      <c r="E267" s="2">
        <v>0.18060000000000001</v>
      </c>
      <c r="F267" s="2">
        <v>26.9529</v>
      </c>
      <c r="G267" s="2">
        <v>1.8838999999999999</v>
      </c>
      <c r="H267" s="2">
        <v>3.1E-2</v>
      </c>
      <c r="I267" s="2">
        <v>0.67869999999999997</v>
      </c>
      <c r="J267" s="2">
        <v>11.984999999999999</v>
      </c>
      <c r="K267" s="2">
        <v>4.2337999999999996</v>
      </c>
      <c r="L267" s="2">
        <v>0.16869999999999999</v>
      </c>
      <c r="M267" s="2">
        <v>0.13830000000000001</v>
      </c>
      <c r="N267" s="2">
        <v>99.134</v>
      </c>
      <c r="O267" s="5">
        <v>61.003069912576045</v>
      </c>
      <c r="P267" s="3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10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10"/>
    </row>
    <row r="268" spans="2:41" x14ac:dyDescent="0.2">
      <c r="C268" t="s">
        <v>69</v>
      </c>
      <c r="D268" s="2">
        <v>52.310699999999997</v>
      </c>
      <c r="E268" s="2">
        <v>4.7100000000000003E-2</v>
      </c>
      <c r="F268" s="2">
        <v>28.9239</v>
      </c>
      <c r="G268" s="2">
        <v>0.88270000000000004</v>
      </c>
      <c r="H268" s="2">
        <v>3.5299999999999998E-2</v>
      </c>
      <c r="I268" s="2">
        <v>0.11550000000000001</v>
      </c>
      <c r="J268" s="2">
        <v>12.402799999999999</v>
      </c>
      <c r="K268" s="2">
        <v>4.4622000000000002</v>
      </c>
      <c r="L268" s="2">
        <v>0.1123</v>
      </c>
      <c r="M268" s="2">
        <v>0.1191</v>
      </c>
      <c r="N268" s="2">
        <v>99.411699999999996</v>
      </c>
      <c r="O268" s="5">
        <v>60.567441927483756</v>
      </c>
      <c r="P268" s="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10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10"/>
    </row>
    <row r="269" spans="2:41" x14ac:dyDescent="0.2">
      <c r="C269" t="s">
        <v>70</v>
      </c>
      <c r="D269" s="2">
        <v>52.3035</v>
      </c>
      <c r="E269" s="2">
        <v>2.5899999999999999E-2</v>
      </c>
      <c r="F269" s="2">
        <v>29.142099999999999</v>
      </c>
      <c r="G269" s="2">
        <v>0.94140000000000001</v>
      </c>
      <c r="H269" s="2">
        <v>9.5999999999999992E-3</v>
      </c>
      <c r="I269" s="2">
        <v>0.1404</v>
      </c>
      <c r="J269" s="2">
        <v>12.5784</v>
      </c>
      <c r="K269" s="2">
        <v>4.2026000000000003</v>
      </c>
      <c r="L269" s="2">
        <v>0.1062</v>
      </c>
      <c r="M269" s="2">
        <v>0.122</v>
      </c>
      <c r="N269" s="2">
        <v>99.572199999999995</v>
      </c>
      <c r="O269" s="5">
        <v>62.320236066386627</v>
      </c>
      <c r="P269" s="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10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10"/>
    </row>
    <row r="270" spans="2:41" x14ac:dyDescent="0.2">
      <c r="C270" t="s">
        <v>71</v>
      </c>
      <c r="D270" s="2">
        <v>52.6905</v>
      </c>
      <c r="E270" s="2">
        <v>4.6100000000000002E-2</v>
      </c>
      <c r="F270" s="2">
        <v>28.729199999999999</v>
      </c>
      <c r="G270" s="2">
        <v>0.87860000000000005</v>
      </c>
      <c r="H270" s="2">
        <v>-8.5000000000000006E-3</v>
      </c>
      <c r="I270" s="2">
        <v>0.13009999999999999</v>
      </c>
      <c r="J270" s="2">
        <v>12.323</v>
      </c>
      <c r="K270" s="2">
        <v>4.2432999999999996</v>
      </c>
      <c r="L270" s="2">
        <v>0.11890000000000001</v>
      </c>
      <c r="M270" s="2">
        <v>4.8300000000000003E-2</v>
      </c>
      <c r="N270" s="2">
        <v>99.207999999999998</v>
      </c>
      <c r="O270" s="5">
        <v>61.609628888855468</v>
      </c>
      <c r="P270" s="3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10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10"/>
    </row>
    <row r="271" spans="2:41" x14ac:dyDescent="0.2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5"/>
      <c r="P271" s="3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10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10"/>
    </row>
    <row r="272" spans="2:41" x14ac:dyDescent="0.2">
      <c r="B272" s="11" t="s">
        <v>385</v>
      </c>
      <c r="C272" t="s">
        <v>71</v>
      </c>
      <c r="D272" s="2">
        <v>50.802700000000002</v>
      </c>
      <c r="E272" s="2">
        <v>4.5400000000000003E-2</v>
      </c>
      <c r="F272" s="2">
        <v>30.377400000000002</v>
      </c>
      <c r="G272" s="2">
        <v>1.0324</v>
      </c>
      <c r="H272" s="2">
        <v>2.46E-2</v>
      </c>
      <c r="I272" s="2">
        <v>0.1174</v>
      </c>
      <c r="J272" s="2">
        <v>14.0326</v>
      </c>
      <c r="K272" s="2">
        <v>3.3895</v>
      </c>
      <c r="L272" s="2">
        <v>9.2999999999999999E-2</v>
      </c>
      <c r="M272" s="2">
        <v>-2.3999999999999998E-3</v>
      </c>
      <c r="N272" s="2">
        <v>99.914900000000003</v>
      </c>
      <c r="O272" s="5">
        <v>69.584428269578879</v>
      </c>
      <c r="P272" s="3"/>
      <c r="Q272" s="2">
        <f t="shared" ref="Q272:AB272" si="64">AVERAGE(D272:D279)</f>
        <v>50.878837500000003</v>
      </c>
      <c r="R272" s="2">
        <f t="shared" si="64"/>
        <v>5.0575000000000002E-2</v>
      </c>
      <c r="S272" s="2">
        <f t="shared" si="64"/>
        <v>30.011699999999998</v>
      </c>
      <c r="T272" s="2">
        <f t="shared" si="64"/>
        <v>1.0323125</v>
      </c>
      <c r="U272" s="2">
        <f t="shared" si="64"/>
        <v>2.9250000000000002E-2</v>
      </c>
      <c r="V272" s="2">
        <f t="shared" si="64"/>
        <v>0.1361</v>
      </c>
      <c r="W272" s="2">
        <f t="shared" si="64"/>
        <v>13.852537499999999</v>
      </c>
      <c r="X272" s="2">
        <f t="shared" si="64"/>
        <v>3.4524374999999998</v>
      </c>
      <c r="Y272" s="2">
        <f t="shared" si="64"/>
        <v>8.9024999999999993E-2</v>
      </c>
      <c r="Z272" s="2">
        <f t="shared" si="64"/>
        <v>1.265E-2</v>
      </c>
      <c r="AA272" s="2">
        <f t="shared" si="64"/>
        <v>99.547037500000002</v>
      </c>
      <c r="AB272" s="10">
        <f t="shared" si="64"/>
        <v>68.927419735834903</v>
      </c>
      <c r="AC272" s="2"/>
      <c r="AD272" s="2">
        <f t="shared" ref="AD272:AO272" si="65">_xlfn.STDEV.P(D272:D279)</f>
        <v>0.57070662765009894</v>
      </c>
      <c r="AE272" s="2">
        <f t="shared" si="65"/>
        <v>2.1109106447218449E-2</v>
      </c>
      <c r="AF272" s="2">
        <f t="shared" si="65"/>
        <v>0.51657694973740431</v>
      </c>
      <c r="AG272" s="2">
        <f t="shared" si="65"/>
        <v>6.9166455697469445E-2</v>
      </c>
      <c r="AH272" s="2">
        <f t="shared" si="65"/>
        <v>2.3554245901747733E-2</v>
      </c>
      <c r="AI272" s="2">
        <f t="shared" si="65"/>
        <v>6.4932984684211145E-2</v>
      </c>
      <c r="AJ272" s="2">
        <f t="shared" si="65"/>
        <v>0.3408027946536677</v>
      </c>
      <c r="AK272" s="2">
        <f t="shared" si="65"/>
        <v>0.23046187286349559</v>
      </c>
      <c r="AL272" s="2">
        <f t="shared" si="65"/>
        <v>1.7953812269264791E-2</v>
      </c>
      <c r="AM272" s="2">
        <f t="shared" si="65"/>
        <v>2.0089238412642724E-2</v>
      </c>
      <c r="AN272" s="2">
        <f t="shared" si="65"/>
        <v>0.41262148192229431</v>
      </c>
      <c r="AO272" s="10">
        <f t="shared" si="65"/>
        <v>1.8900200859624627</v>
      </c>
    </row>
    <row r="273" spans="2:41" x14ac:dyDescent="0.2">
      <c r="C273" t="s">
        <v>30</v>
      </c>
      <c r="D273" s="2">
        <v>51.011000000000003</v>
      </c>
      <c r="E273" s="2">
        <v>3.8899999999999997E-2</v>
      </c>
      <c r="F273" s="2">
        <v>30.2727</v>
      </c>
      <c r="G273" s="2">
        <v>1.0143</v>
      </c>
      <c r="H273" s="2">
        <v>-8.6999999999999994E-3</v>
      </c>
      <c r="I273" s="2">
        <v>8.7800000000000003E-2</v>
      </c>
      <c r="J273" s="2">
        <v>14.059699999999999</v>
      </c>
      <c r="K273" s="2">
        <v>3.3386999999999998</v>
      </c>
      <c r="L273" s="2">
        <v>7.6899999999999996E-2</v>
      </c>
      <c r="M273" s="2">
        <v>3.39E-2</v>
      </c>
      <c r="N273" s="2">
        <v>99.933899999999994</v>
      </c>
      <c r="O273" s="5">
        <v>69.943658486927021</v>
      </c>
      <c r="P273" s="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10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10"/>
    </row>
    <row r="274" spans="2:41" x14ac:dyDescent="0.2">
      <c r="C274" t="s">
        <v>20</v>
      </c>
      <c r="D274" s="2">
        <v>50.761000000000003</v>
      </c>
      <c r="E274" s="2">
        <v>2.9100000000000001E-2</v>
      </c>
      <c r="F274" s="2">
        <v>30.386700000000001</v>
      </c>
      <c r="G274" s="2">
        <v>0.97960000000000003</v>
      </c>
      <c r="H274" s="2">
        <v>0</v>
      </c>
      <c r="I274" s="2">
        <v>0.10780000000000001</v>
      </c>
      <c r="J274" s="2">
        <v>14.1395</v>
      </c>
      <c r="K274" s="2">
        <v>3.4032</v>
      </c>
      <c r="L274" s="2">
        <v>7.4999999999999997E-2</v>
      </c>
      <c r="M274" s="2">
        <v>2.5999999999999999E-3</v>
      </c>
      <c r="N274" s="2">
        <v>99.884399999999999</v>
      </c>
      <c r="O274" s="5">
        <v>69.659623201530252</v>
      </c>
      <c r="P274" s="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10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10"/>
    </row>
    <row r="275" spans="2:41" x14ac:dyDescent="0.2">
      <c r="C275" t="s">
        <v>21</v>
      </c>
      <c r="D275" s="2">
        <v>51.155099999999997</v>
      </c>
      <c r="E275" s="2">
        <v>0.10199999999999999</v>
      </c>
      <c r="F275" s="2">
        <v>29.119</v>
      </c>
      <c r="G275" s="2">
        <v>1.2109000000000001</v>
      </c>
      <c r="H275" s="2">
        <v>3.61E-2</v>
      </c>
      <c r="I275" s="2">
        <v>0.30159999999999998</v>
      </c>
      <c r="J275" s="2">
        <v>13.676600000000001</v>
      </c>
      <c r="K275" s="2">
        <v>3.2772999999999999</v>
      </c>
      <c r="L275" s="2">
        <v>9.2100000000000001E-2</v>
      </c>
      <c r="M275" s="2">
        <v>5.7200000000000001E-2</v>
      </c>
      <c r="N275" s="2">
        <v>99.027799999999999</v>
      </c>
      <c r="O275" s="5">
        <v>69.752753892591059</v>
      </c>
      <c r="P275" s="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10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10"/>
    </row>
    <row r="276" spans="2:41" x14ac:dyDescent="0.2">
      <c r="C276" t="s">
        <v>22</v>
      </c>
      <c r="D276" s="2">
        <v>51.886299999999999</v>
      </c>
      <c r="E276" s="2">
        <v>3.7199999999999997E-2</v>
      </c>
      <c r="F276" s="2">
        <v>29.236899999999999</v>
      </c>
      <c r="G276" s="2">
        <v>1.0006999999999999</v>
      </c>
      <c r="H276" s="2">
        <v>4.7699999999999999E-2</v>
      </c>
      <c r="I276" s="2">
        <v>0.15049999999999999</v>
      </c>
      <c r="J276" s="2">
        <v>13.141999999999999</v>
      </c>
      <c r="K276" s="2">
        <v>3.9074</v>
      </c>
      <c r="L276" s="2">
        <v>0.1283</v>
      </c>
      <c r="M276" s="2">
        <v>7.9000000000000008E-3</v>
      </c>
      <c r="N276" s="2">
        <v>99.545000000000002</v>
      </c>
      <c r="O276" s="5">
        <v>65.017905273745214</v>
      </c>
      <c r="P276" s="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10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10"/>
    </row>
    <row r="277" spans="2:41" x14ac:dyDescent="0.2">
      <c r="C277" t="s">
        <v>31</v>
      </c>
      <c r="D277" s="2">
        <v>50.919499999999999</v>
      </c>
      <c r="E277" s="2">
        <v>4.6300000000000001E-2</v>
      </c>
      <c r="F277" s="2">
        <v>30.190200000000001</v>
      </c>
      <c r="G277" s="2">
        <v>0.99639999999999995</v>
      </c>
      <c r="H277" s="2">
        <v>5.7799999999999997E-2</v>
      </c>
      <c r="I277" s="2">
        <v>0.11269999999999999</v>
      </c>
      <c r="J277" s="2">
        <v>14.012700000000001</v>
      </c>
      <c r="K277" s="2">
        <v>3.4845000000000002</v>
      </c>
      <c r="L277" s="2">
        <v>0.1</v>
      </c>
      <c r="M277" s="2">
        <v>-2.0999999999999999E-3</v>
      </c>
      <c r="N277" s="2">
        <v>99.92</v>
      </c>
      <c r="O277" s="5">
        <v>68.965883922791605</v>
      </c>
      <c r="P277" s="3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10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10"/>
    </row>
    <row r="278" spans="2:41" x14ac:dyDescent="0.2">
      <c r="C278" t="s">
        <v>23</v>
      </c>
      <c r="D278" s="2">
        <v>49.665100000000002</v>
      </c>
      <c r="E278" s="2">
        <v>5.9499999999999997E-2</v>
      </c>
      <c r="F278" s="2">
        <v>30.605</v>
      </c>
      <c r="G278" s="2">
        <v>1.0028999999999999</v>
      </c>
      <c r="H278" s="2">
        <v>1.8800000000000001E-2</v>
      </c>
      <c r="I278" s="2">
        <v>9.4799999999999995E-2</v>
      </c>
      <c r="J278" s="2">
        <v>14.201599999999999</v>
      </c>
      <c r="K278" s="2">
        <v>3.1238000000000001</v>
      </c>
      <c r="L278" s="2">
        <v>6.7900000000000002E-2</v>
      </c>
      <c r="M278" s="2">
        <v>2.0999999999999999E-3</v>
      </c>
      <c r="N278" s="2">
        <v>98.841499999999996</v>
      </c>
      <c r="O278" s="5">
        <v>71.528446423324667</v>
      </c>
      <c r="P278" s="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10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10"/>
    </row>
    <row r="279" spans="2:41" x14ac:dyDescent="0.2">
      <c r="C279" t="s">
        <v>25</v>
      </c>
      <c r="D279" s="2">
        <v>50.83</v>
      </c>
      <c r="E279" s="2">
        <v>4.6199999999999998E-2</v>
      </c>
      <c r="F279" s="2">
        <v>29.9057</v>
      </c>
      <c r="G279" s="2">
        <v>1.0213000000000001</v>
      </c>
      <c r="H279" s="2">
        <v>5.7700000000000001E-2</v>
      </c>
      <c r="I279" s="2">
        <v>0.1162</v>
      </c>
      <c r="J279" s="2">
        <v>13.5556</v>
      </c>
      <c r="K279" s="2">
        <v>3.6951000000000001</v>
      </c>
      <c r="L279" s="2">
        <v>7.9000000000000001E-2</v>
      </c>
      <c r="M279" s="2">
        <v>2E-3</v>
      </c>
      <c r="N279" s="2">
        <v>99.308800000000005</v>
      </c>
      <c r="O279" s="5">
        <v>66.966658416190555</v>
      </c>
      <c r="P279" s="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10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10"/>
    </row>
    <row r="280" spans="2:41" x14ac:dyDescent="0.2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5"/>
      <c r="P280" s="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10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10"/>
    </row>
    <row r="281" spans="2:41" x14ac:dyDescent="0.2">
      <c r="B281" s="11" t="s">
        <v>394</v>
      </c>
      <c r="C281" t="s">
        <v>114</v>
      </c>
      <c r="D281" s="2">
        <v>52.940300000000001</v>
      </c>
      <c r="E281" s="2">
        <v>0.40350000000000003</v>
      </c>
      <c r="F281" s="2">
        <v>25.420200000000001</v>
      </c>
      <c r="G281" s="2">
        <v>2.5255000000000001</v>
      </c>
      <c r="H281" s="2">
        <v>0.1069</v>
      </c>
      <c r="I281" s="2">
        <v>1.0704</v>
      </c>
      <c r="J281" s="2">
        <v>12.269600000000001</v>
      </c>
      <c r="K281" s="2">
        <v>3.1484999999999999</v>
      </c>
      <c r="L281" s="2">
        <v>0.27739999999999998</v>
      </c>
      <c r="M281" s="2">
        <v>0.1173</v>
      </c>
      <c r="N281" s="2">
        <v>98.279600000000002</v>
      </c>
      <c r="O281" s="10">
        <v>68.288973210306352</v>
      </c>
      <c r="P281" s="3"/>
      <c r="Q281" s="2">
        <f>AVERAGE(D281:D286)</f>
        <v>52.333716666666653</v>
      </c>
      <c r="R281" s="2">
        <f t="shared" ref="R281:AB281" si="66">AVERAGE(E281:E286)</f>
        <v>0.27138333333333337</v>
      </c>
      <c r="S281" s="2">
        <f t="shared" si="66"/>
        <v>27.721883333333338</v>
      </c>
      <c r="T281" s="2">
        <f t="shared" si="66"/>
        <v>2.0898333333333334</v>
      </c>
      <c r="U281" s="2">
        <f t="shared" si="66"/>
        <v>5.4066666666666673E-2</v>
      </c>
      <c r="V281" s="2">
        <f t="shared" si="66"/>
        <v>0.7485666666666666</v>
      </c>
      <c r="W281" s="2">
        <f t="shared" si="66"/>
        <v>13.190199999999999</v>
      </c>
      <c r="X281" s="2">
        <f t="shared" si="66"/>
        <v>3.0997500000000002</v>
      </c>
      <c r="Y281" s="2">
        <f t="shared" si="66"/>
        <v>0.16519999999999999</v>
      </c>
      <c r="Z281" s="2">
        <f t="shared" si="66"/>
        <v>8.5416666666666655E-2</v>
      </c>
      <c r="AA281" s="2">
        <f t="shared" si="66"/>
        <v>99.76</v>
      </c>
      <c r="AB281" s="10">
        <f t="shared" si="66"/>
        <v>70.080949228625641</v>
      </c>
      <c r="AC281" s="2"/>
      <c r="AD281" s="2">
        <f>_xlfn.STDEV.P(D281:D286)</f>
        <v>1.5781455070394785</v>
      </c>
      <c r="AE281" s="2">
        <f t="shared" ref="AE281:AO281" si="67">_xlfn.STDEV.P(E281:E286)</f>
        <v>0.12663786185637996</v>
      </c>
      <c r="AF281" s="2">
        <f t="shared" si="67"/>
        <v>2.2583475355641984</v>
      </c>
      <c r="AG281" s="2">
        <f t="shared" si="67"/>
        <v>0.50601105279979397</v>
      </c>
      <c r="AH281" s="2">
        <f t="shared" si="67"/>
        <v>2.8090726029935367E-2</v>
      </c>
      <c r="AI281" s="2">
        <f t="shared" si="67"/>
        <v>0.2992634662337223</v>
      </c>
      <c r="AJ281" s="2">
        <f t="shared" si="67"/>
        <v>1.1921176507934663</v>
      </c>
      <c r="AK281" s="2">
        <f t="shared" si="67"/>
        <v>0.33713833832221707</v>
      </c>
      <c r="AL281" s="2">
        <f t="shared" si="67"/>
        <v>6.3014231196875978E-2</v>
      </c>
      <c r="AM281" s="2">
        <f t="shared" si="67"/>
        <v>3.5157048447723202E-2</v>
      </c>
      <c r="AN281" s="2">
        <f t="shared" si="67"/>
        <v>0.93193623351243016</v>
      </c>
      <c r="AO281" s="10">
        <f t="shared" si="67"/>
        <v>3.4471811631133913</v>
      </c>
    </row>
    <row r="282" spans="2:41" x14ac:dyDescent="0.2">
      <c r="C282" t="s">
        <v>120</v>
      </c>
      <c r="D282" s="2">
        <v>52.203000000000003</v>
      </c>
      <c r="E282" s="2">
        <v>0.1885</v>
      </c>
      <c r="F282" s="2">
        <v>28.1999</v>
      </c>
      <c r="G282" s="2">
        <v>1.6440999999999999</v>
      </c>
      <c r="H282" s="2">
        <v>1.5100000000000001E-2</v>
      </c>
      <c r="I282" s="2">
        <v>0.58799999999999997</v>
      </c>
      <c r="J282" s="2">
        <v>13.8291</v>
      </c>
      <c r="K282" s="2">
        <v>3.2157</v>
      </c>
      <c r="L282" s="2">
        <v>0.12659999999999999</v>
      </c>
      <c r="M282" s="2">
        <v>5.4600000000000003E-2</v>
      </c>
      <c r="N282" s="2">
        <v>100.06440000000001</v>
      </c>
      <c r="O282" s="10">
        <v>70.383252173490177</v>
      </c>
      <c r="P282" s="3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10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10"/>
    </row>
    <row r="283" spans="2:41" x14ac:dyDescent="0.2">
      <c r="C283" t="s">
        <v>121</v>
      </c>
      <c r="D283" s="2">
        <v>49.121899999999997</v>
      </c>
      <c r="E283" s="2">
        <v>6.7100000000000007E-2</v>
      </c>
      <c r="F283" s="2">
        <v>32.295400000000001</v>
      </c>
      <c r="G283" s="2">
        <v>1.2513000000000001</v>
      </c>
      <c r="H283" s="2">
        <v>6.6900000000000001E-2</v>
      </c>
      <c r="I283" s="2">
        <v>0.2051</v>
      </c>
      <c r="J283" s="2">
        <v>15.4757</v>
      </c>
      <c r="K283" s="2">
        <v>2.5745</v>
      </c>
      <c r="L283" s="2">
        <v>6.9500000000000006E-2</v>
      </c>
      <c r="M283" s="2">
        <v>2.18E-2</v>
      </c>
      <c r="N283" s="2">
        <v>101.1494</v>
      </c>
      <c r="O283" s="10">
        <v>76.861390380234411</v>
      </c>
      <c r="P283" s="3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10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10"/>
    </row>
    <row r="284" spans="2:41" x14ac:dyDescent="0.2">
      <c r="C284" t="s">
        <v>244</v>
      </c>
      <c r="D284" s="2">
        <v>54.201900000000002</v>
      </c>
      <c r="E284" s="2">
        <v>0.40510000000000002</v>
      </c>
      <c r="F284" s="2">
        <v>26.141300000000001</v>
      </c>
      <c r="G284" s="2">
        <v>2.5728</v>
      </c>
      <c r="H284" s="2">
        <v>4.1799999999999997E-2</v>
      </c>
      <c r="I284" s="2">
        <v>1.0147999999999999</v>
      </c>
      <c r="J284" s="2">
        <v>12.0547</v>
      </c>
      <c r="K284" s="2">
        <v>3.3504999999999998</v>
      </c>
      <c r="L284" s="2">
        <v>0.18290000000000001</v>
      </c>
      <c r="M284" s="2">
        <v>0.1051</v>
      </c>
      <c r="N284" s="2">
        <v>100.07080000000001</v>
      </c>
      <c r="O284" s="10">
        <v>66.535052493779503</v>
      </c>
      <c r="P284" s="3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10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10"/>
    </row>
    <row r="285" spans="2:41" x14ac:dyDescent="0.2">
      <c r="C285" t="s">
        <v>74</v>
      </c>
      <c r="D285" s="2">
        <v>53.201099999999997</v>
      </c>
      <c r="E285" s="2">
        <v>0.35970000000000002</v>
      </c>
      <c r="F285" s="2">
        <v>26.438800000000001</v>
      </c>
      <c r="G285" s="2">
        <v>2.5415000000000001</v>
      </c>
      <c r="H285" s="2">
        <v>4.8500000000000001E-2</v>
      </c>
      <c r="I285" s="2">
        <v>0.93889999999999996</v>
      </c>
      <c r="J285" s="2">
        <v>12.3194</v>
      </c>
      <c r="K285" s="2">
        <v>2.7538</v>
      </c>
      <c r="L285" s="2">
        <v>0.1789</v>
      </c>
      <c r="M285" s="2">
        <v>9.9900000000000003E-2</v>
      </c>
      <c r="N285" s="2">
        <v>98.880499999999998</v>
      </c>
      <c r="O285" s="10">
        <v>71.199208013721304</v>
      </c>
      <c r="P285" s="3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10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10"/>
    </row>
    <row r="286" spans="2:41" x14ac:dyDescent="0.2">
      <c r="C286" t="s">
        <v>77</v>
      </c>
      <c r="D286" s="2">
        <v>52.334099999999999</v>
      </c>
      <c r="E286" s="2">
        <v>0.2044</v>
      </c>
      <c r="F286" s="2">
        <v>27.835699999999999</v>
      </c>
      <c r="G286" s="2">
        <v>2.0038</v>
      </c>
      <c r="H286" s="2">
        <v>4.5199999999999997E-2</v>
      </c>
      <c r="I286" s="2">
        <v>0.67420000000000002</v>
      </c>
      <c r="J286" s="2">
        <v>13.1927</v>
      </c>
      <c r="K286" s="2">
        <v>3.5554999999999999</v>
      </c>
      <c r="L286" s="2">
        <v>0.15590000000000001</v>
      </c>
      <c r="M286" s="2">
        <v>0.1138</v>
      </c>
      <c r="N286" s="2">
        <v>100.1153</v>
      </c>
      <c r="O286" s="10">
        <v>67.217819100222158</v>
      </c>
      <c r="P286" s="3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10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10"/>
    </row>
    <row r="287" spans="2:41" x14ac:dyDescent="0.2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5"/>
      <c r="P287" s="3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10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10"/>
    </row>
    <row r="288" spans="2:41" s="13" customFormat="1" ht="17" thickBot="1" x14ac:dyDescent="0.25">
      <c r="B288" s="23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21"/>
      <c r="P288" s="19"/>
      <c r="AB288" s="22"/>
      <c r="AO288" s="22"/>
    </row>
    <row r="289" spans="1:41" x14ac:dyDescent="0.2">
      <c r="A289" t="s">
        <v>398</v>
      </c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5"/>
      <c r="Q289"/>
      <c r="R289"/>
      <c r="S289"/>
      <c r="T289"/>
      <c r="U289"/>
      <c r="V289"/>
      <c r="W289"/>
      <c r="X289"/>
      <c r="Y289"/>
      <c r="Z289"/>
      <c r="AA289"/>
      <c r="AB289" s="10"/>
      <c r="AC289"/>
      <c r="AD289"/>
      <c r="AE289"/>
      <c r="AF289"/>
      <c r="AG289"/>
      <c r="AH289"/>
      <c r="AI289"/>
      <c r="AJ289"/>
      <c r="AK289"/>
      <c r="AL289"/>
      <c r="AM289"/>
      <c r="AN289"/>
      <c r="AO289" s="10"/>
    </row>
    <row r="290" spans="1:41" x14ac:dyDescent="0.2">
      <c r="A290" t="s">
        <v>535</v>
      </c>
      <c r="B290" s="11" t="s">
        <v>7</v>
      </c>
      <c r="C290" t="s">
        <v>71</v>
      </c>
      <c r="D290" s="2">
        <v>49.907699999999998</v>
      </c>
      <c r="E290" s="2">
        <v>0.1052</v>
      </c>
      <c r="F290" s="2">
        <v>31.126799999999999</v>
      </c>
      <c r="G290" s="2">
        <v>0.49609999999999999</v>
      </c>
      <c r="H290" s="2">
        <v>7.8399999999999997E-2</v>
      </c>
      <c r="I290" s="2">
        <v>1.6000000000000001E-3</v>
      </c>
      <c r="J290" s="2">
        <v>13.682</v>
      </c>
      <c r="K290" s="2">
        <v>3.1970000000000001</v>
      </c>
      <c r="L290" s="2">
        <v>0.1137</v>
      </c>
      <c r="M290" s="2">
        <v>0.1381</v>
      </c>
      <c r="N290" s="2">
        <v>98.846599999999995</v>
      </c>
      <c r="O290" s="5">
        <v>70.281807043855011</v>
      </c>
      <c r="P290" s="1" t="s">
        <v>417</v>
      </c>
      <c r="Q290" s="2">
        <f>AVERAGE(D290:D291)</f>
        <v>52.056600000000003</v>
      </c>
      <c r="R290" s="2">
        <f t="shared" ref="R290:AB290" si="68">AVERAGE(E290:E291)</f>
        <v>9.0650000000000008E-2</v>
      </c>
      <c r="S290" s="2">
        <f t="shared" si="68"/>
        <v>29.506900000000002</v>
      </c>
      <c r="T290" s="2">
        <f t="shared" si="68"/>
        <v>0.50764999999999993</v>
      </c>
      <c r="U290" s="2">
        <f t="shared" si="68"/>
        <v>8.0549999999999997E-2</v>
      </c>
      <c r="V290" s="2">
        <f t="shared" si="68"/>
        <v>4.9000000000000007E-3</v>
      </c>
      <c r="W290" s="2">
        <f t="shared" si="68"/>
        <v>12.883900000000001</v>
      </c>
      <c r="X290" s="2">
        <f t="shared" si="68"/>
        <v>2.7479500000000003</v>
      </c>
      <c r="Y290" s="2">
        <f t="shared" si="68"/>
        <v>0.27160000000000001</v>
      </c>
      <c r="Z290" s="2">
        <f t="shared" si="68"/>
        <v>0.11724999999999999</v>
      </c>
      <c r="AA290" s="2">
        <f t="shared" si="68"/>
        <v>98.267949999999999</v>
      </c>
      <c r="AB290" s="10">
        <f t="shared" si="68"/>
        <v>72.337305332820392</v>
      </c>
      <c r="AC290"/>
      <c r="AD290" s="2">
        <f>_xlfn.STDEV.P(D290:D291)</f>
        <v>2.1489000000000011</v>
      </c>
      <c r="AE290" s="2">
        <f t="shared" ref="AE290:AO290" si="69">_xlfn.STDEV.P(E290:E291)</f>
        <v>1.454999999999991E-2</v>
      </c>
      <c r="AF290" s="2">
        <f t="shared" si="69"/>
        <v>1.6198999999999995</v>
      </c>
      <c r="AG290" s="2">
        <f t="shared" si="69"/>
        <v>1.1550000000000005E-2</v>
      </c>
      <c r="AH290" s="2">
        <f t="shared" si="69"/>
        <v>2.1499999999999991E-3</v>
      </c>
      <c r="AI290" s="2">
        <f t="shared" si="69"/>
        <v>3.3000000000000004E-3</v>
      </c>
      <c r="AJ290" s="2">
        <f t="shared" si="69"/>
        <v>0.79809999999999981</v>
      </c>
      <c r="AK290" s="2">
        <f t="shared" si="69"/>
        <v>0.44904999999999917</v>
      </c>
      <c r="AL290" s="2">
        <f t="shared" si="69"/>
        <v>0.15789999999999996</v>
      </c>
      <c r="AM290" s="2">
        <f t="shared" si="69"/>
        <v>2.0850000000000042E-2</v>
      </c>
      <c r="AN290" s="2">
        <f t="shared" si="69"/>
        <v>0.57864999999999611</v>
      </c>
      <c r="AO290" s="10">
        <f t="shared" si="69"/>
        <v>2.0554982889653743</v>
      </c>
    </row>
    <row r="291" spans="1:41" x14ac:dyDescent="0.2">
      <c r="C291" t="s">
        <v>20</v>
      </c>
      <c r="D291" s="2">
        <v>54.205500000000001</v>
      </c>
      <c r="E291" s="2">
        <v>7.6100000000000001E-2</v>
      </c>
      <c r="F291" s="2">
        <v>27.887</v>
      </c>
      <c r="G291" s="2">
        <v>0.51919999999999999</v>
      </c>
      <c r="H291" s="2">
        <v>8.2699999999999996E-2</v>
      </c>
      <c r="I291" s="2">
        <v>8.2000000000000007E-3</v>
      </c>
      <c r="J291" s="2">
        <v>12.085800000000001</v>
      </c>
      <c r="K291" s="2">
        <v>2.2989000000000002</v>
      </c>
      <c r="L291" s="2">
        <v>0.42949999999999999</v>
      </c>
      <c r="M291" s="2">
        <v>9.64E-2</v>
      </c>
      <c r="N291" s="2">
        <v>97.689300000000003</v>
      </c>
      <c r="O291" s="5">
        <v>74.39280362178576</v>
      </c>
      <c r="Q291"/>
      <c r="R291"/>
      <c r="S291"/>
      <c r="T291"/>
      <c r="U291"/>
      <c r="V291"/>
      <c r="W291"/>
      <c r="X291"/>
      <c r="Y291"/>
      <c r="Z291"/>
      <c r="AA291"/>
      <c r="AB291" s="10"/>
      <c r="AC291"/>
      <c r="AD291"/>
      <c r="AE291"/>
      <c r="AF291"/>
      <c r="AG291"/>
      <c r="AH291"/>
      <c r="AI291"/>
      <c r="AJ291"/>
      <c r="AK291"/>
      <c r="AL291"/>
      <c r="AM291"/>
      <c r="AN291"/>
      <c r="AO291" s="10"/>
    </row>
    <row r="292" spans="1:41" x14ac:dyDescent="0.2">
      <c r="C292" t="s">
        <v>50</v>
      </c>
      <c r="D292" s="2">
        <v>59.520299999999999</v>
      </c>
      <c r="E292" s="2">
        <v>3.9399999999999998E-2</v>
      </c>
      <c r="F292" s="2">
        <v>25.513300000000001</v>
      </c>
      <c r="G292" s="2">
        <v>0.4884</v>
      </c>
      <c r="H292" s="2">
        <v>3.6499999999999998E-2</v>
      </c>
      <c r="I292" s="2">
        <v>-7.7999999999999996E-3</v>
      </c>
      <c r="J292" s="2">
        <v>8.0496999999999996</v>
      </c>
      <c r="K292" s="2">
        <v>6.2058999999999997</v>
      </c>
      <c r="L292" s="2">
        <v>0.23419999999999999</v>
      </c>
      <c r="M292" s="2">
        <v>9.0200000000000002E-2</v>
      </c>
      <c r="N292" s="2">
        <v>100.17789999999999</v>
      </c>
      <c r="O292" s="10">
        <v>41.751564751421604</v>
      </c>
      <c r="P292" s="1" t="s">
        <v>410</v>
      </c>
      <c r="Q292" s="2">
        <f t="shared" ref="Q292:AB292" si="70">AVERAGE(D292:D297)</f>
        <v>59.240649999999995</v>
      </c>
      <c r="R292" s="2">
        <f t="shared" si="70"/>
        <v>6.6266666666666668E-2</v>
      </c>
      <c r="S292" s="2">
        <f t="shared" si="70"/>
        <v>25.795716666666667</v>
      </c>
      <c r="T292" s="2">
        <f t="shared" si="70"/>
        <v>0.52815000000000001</v>
      </c>
      <c r="U292" s="2">
        <f t="shared" si="70"/>
        <v>2.9283333333333331E-2</v>
      </c>
      <c r="V292" s="2">
        <f t="shared" si="70"/>
        <v>3.9683333333333327E-2</v>
      </c>
      <c r="W292" s="2">
        <f t="shared" si="70"/>
        <v>8.4427666666666656</v>
      </c>
      <c r="X292" s="2">
        <f t="shared" si="70"/>
        <v>6.044316666666667</v>
      </c>
      <c r="Y292" s="2">
        <f t="shared" si="70"/>
        <v>0.24245000000000003</v>
      </c>
      <c r="Z292" s="2">
        <f t="shared" si="70"/>
        <v>0.11034999999999999</v>
      </c>
      <c r="AA292" s="2">
        <f t="shared" si="70"/>
        <v>100.54133333333334</v>
      </c>
      <c r="AB292" s="10">
        <f t="shared" si="70"/>
        <v>43.551508629209415</v>
      </c>
      <c r="AC292"/>
      <c r="AD292" s="2">
        <f t="shared" ref="AD292:AO292" si="71">_xlfn.STDEV.P(D292:D297)</f>
        <v>0.3228722076921452</v>
      </c>
      <c r="AE292" s="2">
        <f t="shared" si="71"/>
        <v>2.8261379222457549E-2</v>
      </c>
      <c r="AF292" s="2">
        <f t="shared" si="71"/>
        <v>0.94144934793233681</v>
      </c>
      <c r="AG292" s="2">
        <f t="shared" si="71"/>
        <v>5.2285394710186513E-2</v>
      </c>
      <c r="AH292" s="2">
        <f t="shared" si="71"/>
        <v>1.4677354060668505E-2</v>
      </c>
      <c r="AI292" s="2">
        <f t="shared" si="71"/>
        <v>8.0047806896184778E-2</v>
      </c>
      <c r="AJ292" s="2">
        <f t="shared" si="71"/>
        <v>0.46557284308926583</v>
      </c>
      <c r="AK292" s="2">
        <f t="shared" si="71"/>
        <v>0.20355397659807301</v>
      </c>
      <c r="AL292" s="2">
        <f t="shared" si="71"/>
        <v>6.3922316134508037E-2</v>
      </c>
      <c r="AM292" s="2">
        <f t="shared" si="71"/>
        <v>2.3524579344450278E-2</v>
      </c>
      <c r="AN292" s="2">
        <f t="shared" si="71"/>
        <v>0.80973413469415245</v>
      </c>
      <c r="AO292" s="10">
        <f t="shared" si="71"/>
        <v>2.1329926787878235</v>
      </c>
    </row>
    <row r="293" spans="1:41" x14ac:dyDescent="0.2">
      <c r="C293" t="s">
        <v>53</v>
      </c>
      <c r="D293" s="2">
        <v>59.728499999999997</v>
      </c>
      <c r="E293" s="2">
        <v>0.1135</v>
      </c>
      <c r="F293" s="2">
        <v>24.094000000000001</v>
      </c>
      <c r="G293" s="2">
        <v>0.59389999999999998</v>
      </c>
      <c r="H293" s="2">
        <v>1.49E-2</v>
      </c>
      <c r="I293" s="2">
        <v>0.21779999999999999</v>
      </c>
      <c r="J293" s="2">
        <v>7.7561</v>
      </c>
      <c r="K293" s="2">
        <v>6.3621999999999996</v>
      </c>
      <c r="L293" s="2">
        <v>0.36659999999999998</v>
      </c>
      <c r="M293" s="2">
        <v>0.12180000000000001</v>
      </c>
      <c r="N293" s="2">
        <v>99.369500000000002</v>
      </c>
      <c r="O293" s="10">
        <v>40.251200480264956</v>
      </c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10"/>
      <c r="AC293"/>
      <c r="AD293"/>
      <c r="AE293"/>
      <c r="AF293"/>
      <c r="AG293"/>
      <c r="AH293"/>
      <c r="AI293"/>
      <c r="AJ293"/>
      <c r="AK293"/>
      <c r="AL293"/>
      <c r="AM293"/>
      <c r="AN293"/>
      <c r="AO293" s="10"/>
    </row>
    <row r="294" spans="1:41" x14ac:dyDescent="0.2">
      <c r="C294" t="s">
        <v>110</v>
      </c>
      <c r="D294" s="2">
        <v>59.118699999999997</v>
      </c>
      <c r="E294" s="2">
        <v>9.1800000000000007E-2</v>
      </c>
      <c r="F294" s="2">
        <v>25.425599999999999</v>
      </c>
      <c r="G294" s="2">
        <v>0.5292</v>
      </c>
      <c r="H294" s="2">
        <v>1.8200000000000001E-2</v>
      </c>
      <c r="I294" s="2">
        <v>1.7500000000000002E-2</v>
      </c>
      <c r="J294" s="2">
        <v>8.3466000000000005</v>
      </c>
      <c r="K294" s="2">
        <v>5.9813000000000001</v>
      </c>
      <c r="L294" s="2">
        <v>0.26900000000000002</v>
      </c>
      <c r="M294" s="2">
        <v>0.13980000000000001</v>
      </c>
      <c r="N294" s="2">
        <v>99.937700000000007</v>
      </c>
      <c r="O294" s="10">
        <v>43.538869956126256</v>
      </c>
    </row>
    <row r="295" spans="1:41" x14ac:dyDescent="0.2">
      <c r="C295" t="s">
        <v>72</v>
      </c>
      <c r="D295" s="2">
        <v>59.338000000000001</v>
      </c>
      <c r="E295" s="2">
        <v>5.1999999999999998E-2</v>
      </c>
      <c r="F295" s="2">
        <v>26.286000000000001</v>
      </c>
      <c r="G295" s="2">
        <v>0.52610000000000001</v>
      </c>
      <c r="H295" s="2">
        <v>5.6399999999999999E-2</v>
      </c>
      <c r="I295" s="2">
        <v>6.8999999999999999E-3</v>
      </c>
      <c r="J295" s="2">
        <v>8.5169999999999995</v>
      </c>
      <c r="K295" s="2">
        <v>6.0983000000000001</v>
      </c>
      <c r="L295" s="2">
        <v>0.21990000000000001</v>
      </c>
      <c r="M295" s="2">
        <v>0.1071</v>
      </c>
      <c r="N295" s="2">
        <v>101.2076</v>
      </c>
      <c r="O295" s="10">
        <v>43.559466017130234</v>
      </c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10"/>
      <c r="AC295"/>
      <c r="AD295"/>
      <c r="AE295"/>
      <c r="AF295"/>
      <c r="AG295"/>
      <c r="AH295"/>
      <c r="AI295"/>
      <c r="AJ295"/>
      <c r="AK295"/>
      <c r="AL295"/>
      <c r="AM295"/>
      <c r="AN295"/>
      <c r="AO295" s="10"/>
    </row>
    <row r="296" spans="1:41" x14ac:dyDescent="0.2">
      <c r="C296" t="s">
        <v>30</v>
      </c>
      <c r="D296" s="2">
        <v>58.802199999999999</v>
      </c>
      <c r="E296" s="2">
        <v>6.6000000000000003E-2</v>
      </c>
      <c r="F296" s="2">
        <v>26.3902</v>
      </c>
      <c r="G296" s="2">
        <v>0.58699999999999997</v>
      </c>
      <c r="H296" s="2">
        <v>1.66E-2</v>
      </c>
      <c r="I296" s="2">
        <v>6.1000000000000004E-3</v>
      </c>
      <c r="J296" s="2">
        <v>8.8308999999999997</v>
      </c>
      <c r="K296" s="2">
        <v>5.7648999999999999</v>
      </c>
      <c r="L296" s="2">
        <v>0.16470000000000001</v>
      </c>
      <c r="M296" s="2">
        <v>0.13120000000000001</v>
      </c>
      <c r="N296" s="2">
        <v>100.7599</v>
      </c>
      <c r="O296" s="10">
        <v>45.843476101017437</v>
      </c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10"/>
      <c r="AC296"/>
      <c r="AD296"/>
      <c r="AE296"/>
      <c r="AF296"/>
      <c r="AG296"/>
      <c r="AH296"/>
      <c r="AI296"/>
      <c r="AJ296"/>
      <c r="AK296"/>
      <c r="AL296"/>
      <c r="AM296"/>
      <c r="AN296"/>
      <c r="AO296" s="10"/>
    </row>
    <row r="297" spans="1:41" x14ac:dyDescent="0.2">
      <c r="C297" t="s">
        <v>22</v>
      </c>
      <c r="D297" s="2">
        <v>58.936199999999999</v>
      </c>
      <c r="E297" s="2">
        <v>3.49E-2</v>
      </c>
      <c r="F297" s="2">
        <v>27.065200000000001</v>
      </c>
      <c r="G297" s="2">
        <v>0.44429999999999997</v>
      </c>
      <c r="H297" s="2">
        <v>3.3099999999999997E-2</v>
      </c>
      <c r="I297" s="2">
        <v>-2.3999999999999998E-3</v>
      </c>
      <c r="J297" s="2">
        <v>9.1562999999999999</v>
      </c>
      <c r="K297" s="2">
        <v>5.8532999999999999</v>
      </c>
      <c r="L297" s="2">
        <v>0.20030000000000001</v>
      </c>
      <c r="M297" s="2">
        <v>7.1999999999999995E-2</v>
      </c>
      <c r="N297" s="2">
        <v>101.7954</v>
      </c>
      <c r="O297" s="10">
        <v>46.364474469295963</v>
      </c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10"/>
      <c r="AC297"/>
      <c r="AD297"/>
      <c r="AE297"/>
      <c r="AF297"/>
      <c r="AG297"/>
      <c r="AH297"/>
      <c r="AI297"/>
      <c r="AJ297"/>
      <c r="AK297"/>
      <c r="AL297"/>
      <c r="AM297"/>
      <c r="AN297"/>
      <c r="AO297" s="10"/>
    </row>
    <row r="298" spans="1:41" x14ac:dyDescent="0.2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5"/>
      <c r="Q298"/>
      <c r="R298"/>
      <c r="S298"/>
      <c r="T298"/>
      <c r="U298"/>
      <c r="V298"/>
      <c r="W298"/>
      <c r="X298"/>
      <c r="Y298"/>
      <c r="Z298"/>
      <c r="AA298"/>
      <c r="AB298" s="10"/>
      <c r="AC298"/>
      <c r="AD298"/>
      <c r="AE298"/>
      <c r="AF298"/>
      <c r="AG298"/>
      <c r="AH298"/>
      <c r="AI298"/>
      <c r="AJ298"/>
      <c r="AK298"/>
      <c r="AL298"/>
      <c r="AM298"/>
      <c r="AN298"/>
      <c r="AO298" s="10"/>
    </row>
    <row r="299" spans="1:41" x14ac:dyDescent="0.2">
      <c r="B299" s="11" t="s">
        <v>395</v>
      </c>
      <c r="C299" t="s">
        <v>171</v>
      </c>
      <c r="D299" s="2">
        <v>56.028100000000002</v>
      </c>
      <c r="E299" s="2">
        <v>7.3700000000000002E-2</v>
      </c>
      <c r="F299" s="2">
        <v>26.373999999999999</v>
      </c>
      <c r="G299" s="2">
        <v>0.80279999999999996</v>
      </c>
      <c r="H299" s="2">
        <v>4.3E-3</v>
      </c>
      <c r="I299" s="2">
        <v>6.0699999999999997E-2</v>
      </c>
      <c r="J299" s="2">
        <v>9.1953999999999994</v>
      </c>
      <c r="K299" s="2">
        <v>6.0434999999999999</v>
      </c>
      <c r="L299" s="2">
        <v>0.20960000000000001</v>
      </c>
      <c r="M299" s="2">
        <v>4.5999999999999999E-2</v>
      </c>
      <c r="N299" s="2">
        <v>98.837900000000005</v>
      </c>
      <c r="O299" s="5">
        <v>45.675962685464846</v>
      </c>
      <c r="Q299" s="2">
        <f t="shared" ref="Q299:AB299" si="72">AVERAGE(D299:D310)</f>
        <v>56.604950000000002</v>
      </c>
      <c r="R299" s="2">
        <f t="shared" si="72"/>
        <v>6.3358333333333336E-2</v>
      </c>
      <c r="S299" s="2">
        <f t="shared" si="72"/>
        <v>26.628358333333328</v>
      </c>
      <c r="T299" s="2">
        <f t="shared" si="72"/>
        <v>0.74725833333333325</v>
      </c>
      <c r="U299" s="2">
        <f t="shared" si="72"/>
        <v>1.9191666666666666E-2</v>
      </c>
      <c r="V299" s="2">
        <f t="shared" si="72"/>
        <v>4.6875E-2</v>
      </c>
      <c r="W299" s="2">
        <f t="shared" si="72"/>
        <v>9.2934999999999999</v>
      </c>
      <c r="X299" s="2">
        <f t="shared" si="72"/>
        <v>6.0585500000000003</v>
      </c>
      <c r="Y299" s="2">
        <f t="shared" si="72"/>
        <v>0.19269166666666668</v>
      </c>
      <c r="Z299" s="2">
        <f t="shared" si="72"/>
        <v>6.3216666666666671E-2</v>
      </c>
      <c r="AA299" s="2">
        <f t="shared" si="72"/>
        <v>99.720191666666665</v>
      </c>
      <c r="AB299" s="10">
        <f t="shared" si="72"/>
        <v>45.86485886845032</v>
      </c>
      <c r="AC299"/>
      <c r="AD299" s="2">
        <f t="shared" ref="AD299:AO299" si="73">_xlfn.STDEV.P(D299:D310)</f>
        <v>0.57053966777078635</v>
      </c>
      <c r="AE299" s="2">
        <f t="shared" si="73"/>
        <v>1.7631574817796453E-2</v>
      </c>
      <c r="AF299" s="2">
        <f t="shared" si="73"/>
        <v>0.48109854406059266</v>
      </c>
      <c r="AG299" s="2">
        <f t="shared" si="73"/>
        <v>9.3385772099157327E-2</v>
      </c>
      <c r="AH299" s="2">
        <f t="shared" si="73"/>
        <v>2.6051150273175189E-2</v>
      </c>
      <c r="AI299" s="2">
        <f t="shared" si="73"/>
        <v>1.2407600157430388E-2</v>
      </c>
      <c r="AJ299" s="2">
        <f t="shared" si="73"/>
        <v>0.45762876512154121</v>
      </c>
      <c r="AK299" s="2">
        <f t="shared" si="73"/>
        <v>0.18085434977719872</v>
      </c>
      <c r="AL299" s="2">
        <f t="shared" si="73"/>
        <v>4.0063604812292583E-2</v>
      </c>
      <c r="AM299" s="2">
        <f t="shared" si="73"/>
        <v>2.1239069084014819E-2</v>
      </c>
      <c r="AN299" s="2">
        <f t="shared" si="73"/>
        <v>0.82625921321977158</v>
      </c>
      <c r="AO299" s="10">
        <f t="shared" si="73"/>
        <v>1.9098851428519314</v>
      </c>
    </row>
    <row r="300" spans="1:41" x14ac:dyDescent="0.2">
      <c r="C300" t="s">
        <v>173</v>
      </c>
      <c r="D300" s="2">
        <v>56.745899999999999</v>
      </c>
      <c r="E300" s="2">
        <v>4.6399999999999997E-2</v>
      </c>
      <c r="F300" s="2">
        <v>26.2942</v>
      </c>
      <c r="G300" s="2">
        <v>0.54579999999999995</v>
      </c>
      <c r="H300" s="2">
        <v>-2.0999999999999999E-3</v>
      </c>
      <c r="I300" s="2">
        <v>6.1800000000000001E-2</v>
      </c>
      <c r="J300" s="2">
        <v>8.9259000000000004</v>
      </c>
      <c r="K300" s="2">
        <v>6.2495000000000003</v>
      </c>
      <c r="L300" s="2">
        <v>0.29549999999999998</v>
      </c>
      <c r="M300" s="2">
        <v>6.7299999999999999E-2</v>
      </c>
      <c r="N300" s="2">
        <v>99.232399999999998</v>
      </c>
      <c r="O300" s="5">
        <v>44.110985893933794</v>
      </c>
      <c r="Q300"/>
      <c r="R300"/>
      <c r="S300"/>
      <c r="T300"/>
      <c r="U300"/>
      <c r="V300"/>
      <c r="W300"/>
      <c r="X300"/>
      <c r="Y300"/>
      <c r="Z300"/>
      <c r="AA300"/>
      <c r="AB300" s="10"/>
      <c r="AC300"/>
      <c r="AD300"/>
      <c r="AE300"/>
      <c r="AF300"/>
      <c r="AG300"/>
      <c r="AH300"/>
      <c r="AI300"/>
      <c r="AJ300"/>
      <c r="AK300"/>
      <c r="AL300"/>
      <c r="AM300"/>
      <c r="AN300"/>
      <c r="AO300" s="10"/>
    </row>
    <row r="301" spans="1:41" x14ac:dyDescent="0.2">
      <c r="C301" t="s">
        <v>190</v>
      </c>
      <c r="D301" s="2">
        <v>56.339399999999998</v>
      </c>
      <c r="E301" s="2">
        <v>6.0600000000000001E-2</v>
      </c>
      <c r="F301" s="2">
        <v>26.7714</v>
      </c>
      <c r="G301" s="2">
        <v>0.745</v>
      </c>
      <c r="H301" s="2">
        <v>3.2000000000000002E-3</v>
      </c>
      <c r="I301" s="2">
        <v>4.6800000000000001E-2</v>
      </c>
      <c r="J301" s="2">
        <v>9.1982999999999997</v>
      </c>
      <c r="K301" s="2">
        <v>6.1593</v>
      </c>
      <c r="L301" s="2">
        <v>0.16259999999999999</v>
      </c>
      <c r="M301" s="2">
        <v>6.2899999999999998E-2</v>
      </c>
      <c r="N301" s="2">
        <v>99.549599999999998</v>
      </c>
      <c r="O301" s="5">
        <v>45.213226954280934</v>
      </c>
      <c r="Q301"/>
      <c r="R301"/>
      <c r="S301"/>
      <c r="T301"/>
      <c r="U301"/>
      <c r="V301"/>
      <c r="W301"/>
      <c r="X301"/>
      <c r="Y301"/>
      <c r="Z301"/>
      <c r="AA301"/>
      <c r="AB301" s="10"/>
      <c r="AC301"/>
      <c r="AD301"/>
      <c r="AE301"/>
      <c r="AF301"/>
      <c r="AG301"/>
      <c r="AH301"/>
      <c r="AI301"/>
      <c r="AJ301"/>
      <c r="AK301"/>
      <c r="AL301"/>
      <c r="AM301"/>
      <c r="AN301"/>
      <c r="AO301" s="10"/>
    </row>
    <row r="302" spans="1:41" x14ac:dyDescent="0.2">
      <c r="C302" t="s">
        <v>174</v>
      </c>
      <c r="D302" s="2">
        <v>56.6648</v>
      </c>
      <c r="E302" s="2">
        <v>4.7100000000000003E-2</v>
      </c>
      <c r="F302" s="2">
        <v>26.622800000000002</v>
      </c>
      <c r="G302" s="2">
        <v>0.72230000000000005</v>
      </c>
      <c r="H302" s="2">
        <v>-3.2000000000000002E-3</v>
      </c>
      <c r="I302" s="2">
        <v>3.8699999999999998E-2</v>
      </c>
      <c r="J302" s="2">
        <v>9.2133000000000003</v>
      </c>
      <c r="K302" s="2">
        <v>6.1543999999999999</v>
      </c>
      <c r="L302" s="2">
        <v>0.18410000000000001</v>
      </c>
      <c r="M302" s="2">
        <v>6.08E-2</v>
      </c>
      <c r="N302" s="2">
        <v>99.708200000000005</v>
      </c>
      <c r="O302" s="5">
        <v>45.273309929990859</v>
      </c>
      <c r="Q302"/>
      <c r="R302"/>
      <c r="S302"/>
      <c r="T302"/>
      <c r="U302"/>
      <c r="V302"/>
      <c r="W302"/>
      <c r="X302"/>
      <c r="Y302"/>
      <c r="Z302"/>
      <c r="AA302"/>
      <c r="AB302" s="10"/>
      <c r="AC302"/>
      <c r="AD302"/>
      <c r="AE302"/>
      <c r="AF302"/>
      <c r="AG302"/>
      <c r="AH302"/>
      <c r="AI302"/>
      <c r="AJ302"/>
      <c r="AK302"/>
      <c r="AL302"/>
      <c r="AM302"/>
      <c r="AN302"/>
      <c r="AO302" s="10"/>
    </row>
    <row r="303" spans="1:41" x14ac:dyDescent="0.2">
      <c r="C303" t="s">
        <v>177</v>
      </c>
      <c r="D303" s="2">
        <v>56.872700000000002</v>
      </c>
      <c r="E303" s="2">
        <v>6.8699999999999997E-2</v>
      </c>
      <c r="F303" s="2">
        <v>26.0779</v>
      </c>
      <c r="G303" s="2">
        <v>0.79749999999999999</v>
      </c>
      <c r="H303" s="2">
        <v>5.2400000000000002E-2</v>
      </c>
      <c r="I303" s="2">
        <v>6.8699999999999997E-2</v>
      </c>
      <c r="J303" s="2">
        <v>8.9474999999999998</v>
      </c>
      <c r="K303" s="2">
        <v>6.3216000000000001</v>
      </c>
      <c r="L303" s="2">
        <v>0.16669999999999999</v>
      </c>
      <c r="M303" s="2">
        <v>3.4599999999999999E-2</v>
      </c>
      <c r="N303" s="2">
        <v>99.4084</v>
      </c>
      <c r="O303" s="5">
        <v>43.887899308911301</v>
      </c>
      <c r="Q303"/>
      <c r="R303"/>
      <c r="S303"/>
      <c r="T303"/>
      <c r="U303"/>
      <c r="V303"/>
      <c r="W303"/>
      <c r="X303"/>
      <c r="Y303"/>
      <c r="Z303"/>
      <c r="AA303"/>
      <c r="AB303" s="10"/>
      <c r="AC303"/>
      <c r="AD303"/>
      <c r="AE303"/>
      <c r="AF303"/>
      <c r="AG303"/>
      <c r="AH303"/>
      <c r="AI303"/>
      <c r="AJ303"/>
      <c r="AK303"/>
      <c r="AL303"/>
      <c r="AM303"/>
      <c r="AN303"/>
      <c r="AO303" s="10"/>
    </row>
    <row r="304" spans="1:41" x14ac:dyDescent="0.2">
      <c r="C304" t="s">
        <v>175</v>
      </c>
      <c r="D304" s="2">
        <v>56.821399999999997</v>
      </c>
      <c r="E304" s="2">
        <v>0.1012</v>
      </c>
      <c r="F304" s="2">
        <v>26.141999999999999</v>
      </c>
      <c r="G304" s="2">
        <v>0.70350000000000001</v>
      </c>
      <c r="H304" s="2">
        <v>-1.1000000000000001E-3</v>
      </c>
      <c r="I304" s="2">
        <v>3.2599999999999997E-2</v>
      </c>
      <c r="J304" s="2">
        <v>8.8255999999999997</v>
      </c>
      <c r="K304" s="2">
        <v>6.1467999999999998</v>
      </c>
      <c r="L304" s="2">
        <v>0.23180000000000001</v>
      </c>
      <c r="M304" s="2">
        <v>8.4000000000000005E-2</v>
      </c>
      <c r="N304" s="2">
        <v>99.088700000000003</v>
      </c>
      <c r="O304" s="5">
        <v>44.240930149209781</v>
      </c>
      <c r="Q304"/>
      <c r="R304"/>
      <c r="S304"/>
      <c r="T304"/>
      <c r="U304"/>
      <c r="V304"/>
      <c r="W304"/>
      <c r="X304"/>
      <c r="Y304"/>
      <c r="Z304"/>
      <c r="AA304"/>
      <c r="AB304" s="10"/>
      <c r="AC304"/>
      <c r="AD304"/>
      <c r="AE304"/>
      <c r="AF304"/>
      <c r="AG304"/>
      <c r="AH304"/>
      <c r="AI304"/>
      <c r="AJ304"/>
      <c r="AK304"/>
      <c r="AL304"/>
      <c r="AM304"/>
      <c r="AN304"/>
      <c r="AO304" s="10"/>
    </row>
    <row r="305" spans="2:41" x14ac:dyDescent="0.2">
      <c r="C305" t="s">
        <v>178</v>
      </c>
      <c r="D305" s="2">
        <v>57.2744</v>
      </c>
      <c r="E305" s="2">
        <v>3.9E-2</v>
      </c>
      <c r="F305" s="2">
        <v>25.9465</v>
      </c>
      <c r="G305" s="2">
        <v>0.57289999999999996</v>
      </c>
      <c r="H305" s="2">
        <v>3.5299999999999998E-2</v>
      </c>
      <c r="I305" s="2">
        <v>3.7900000000000003E-2</v>
      </c>
      <c r="J305" s="2">
        <v>8.6915999999999993</v>
      </c>
      <c r="K305" s="2">
        <v>6.2598000000000003</v>
      </c>
      <c r="L305" s="2">
        <v>0.189</v>
      </c>
      <c r="M305" s="2">
        <v>5.3800000000000001E-2</v>
      </c>
      <c r="N305" s="2">
        <v>99.100099999999998</v>
      </c>
      <c r="O305" s="5">
        <v>43.415812271015092</v>
      </c>
      <c r="Q305"/>
      <c r="R305"/>
      <c r="S305"/>
      <c r="T305"/>
      <c r="U305"/>
      <c r="V305"/>
      <c r="W305"/>
      <c r="X305"/>
      <c r="Y305"/>
      <c r="Z305"/>
      <c r="AA305"/>
      <c r="AB305" s="10"/>
      <c r="AC305"/>
      <c r="AD305"/>
      <c r="AE305"/>
      <c r="AF305"/>
      <c r="AG305"/>
      <c r="AH305"/>
      <c r="AI305"/>
      <c r="AJ305"/>
      <c r="AK305"/>
      <c r="AL305"/>
      <c r="AM305"/>
      <c r="AN305"/>
      <c r="AO305" s="10"/>
    </row>
    <row r="306" spans="2:41" x14ac:dyDescent="0.2">
      <c r="C306" t="s">
        <v>183</v>
      </c>
      <c r="D306" s="2">
        <v>56.209699999999998</v>
      </c>
      <c r="E306" s="2">
        <v>6.7299999999999999E-2</v>
      </c>
      <c r="F306" s="2">
        <v>27.437899999999999</v>
      </c>
      <c r="G306" s="2">
        <v>0.82940000000000003</v>
      </c>
      <c r="H306" s="2">
        <v>5.0099999999999999E-2</v>
      </c>
      <c r="I306" s="2">
        <v>5.6800000000000003E-2</v>
      </c>
      <c r="J306" s="2">
        <v>10.0153</v>
      </c>
      <c r="K306" s="2">
        <v>5.8249000000000004</v>
      </c>
      <c r="L306" s="2">
        <v>0.14449999999999999</v>
      </c>
      <c r="M306" s="2">
        <v>3.1899999999999998E-2</v>
      </c>
      <c r="N306" s="2">
        <v>100.6678</v>
      </c>
      <c r="O306" s="10">
        <v>48.721714129851918</v>
      </c>
      <c r="Q306"/>
      <c r="R306"/>
      <c r="S306"/>
      <c r="T306"/>
      <c r="U306"/>
      <c r="V306"/>
      <c r="W306"/>
      <c r="X306"/>
      <c r="Y306"/>
      <c r="Z306"/>
      <c r="AA306"/>
      <c r="AB306" s="10"/>
      <c r="AC306"/>
      <c r="AD306"/>
      <c r="AE306"/>
      <c r="AF306"/>
      <c r="AG306"/>
      <c r="AH306"/>
      <c r="AI306"/>
      <c r="AJ306"/>
      <c r="AK306"/>
      <c r="AL306"/>
      <c r="AM306"/>
      <c r="AN306"/>
      <c r="AO306" s="10"/>
    </row>
    <row r="307" spans="2:41" x14ac:dyDescent="0.2">
      <c r="C307" t="s">
        <v>188</v>
      </c>
      <c r="D307" s="2">
        <v>56.040100000000002</v>
      </c>
      <c r="E307" s="2">
        <v>4.6300000000000001E-2</v>
      </c>
      <c r="F307" s="2">
        <v>27.483599999999999</v>
      </c>
      <c r="G307" s="2">
        <v>0.83130000000000004</v>
      </c>
      <c r="H307" s="2">
        <v>-2.1000000000000001E-2</v>
      </c>
      <c r="I307" s="2">
        <v>4.36E-2</v>
      </c>
      <c r="J307" s="2">
        <v>10.3245</v>
      </c>
      <c r="K307" s="2">
        <v>5.7027999999999999</v>
      </c>
      <c r="L307" s="2">
        <v>0.15029999999999999</v>
      </c>
      <c r="M307" s="2">
        <v>0.10589999999999999</v>
      </c>
      <c r="N307" s="2">
        <v>100.7283</v>
      </c>
      <c r="O307" s="10">
        <v>50.011193957314106</v>
      </c>
      <c r="Q307"/>
      <c r="R307"/>
      <c r="S307"/>
      <c r="T307"/>
      <c r="U307"/>
      <c r="V307"/>
      <c r="W307"/>
      <c r="X307"/>
      <c r="Y307"/>
      <c r="Z307"/>
      <c r="AA307"/>
      <c r="AB307" s="10"/>
      <c r="AC307"/>
      <c r="AD307"/>
      <c r="AE307"/>
      <c r="AF307"/>
      <c r="AG307"/>
      <c r="AH307"/>
      <c r="AI307"/>
      <c r="AJ307"/>
      <c r="AK307"/>
      <c r="AL307"/>
      <c r="AM307"/>
      <c r="AN307"/>
      <c r="AO307" s="10"/>
    </row>
    <row r="308" spans="2:41" x14ac:dyDescent="0.2">
      <c r="C308" t="s">
        <v>184</v>
      </c>
      <c r="D308" s="2">
        <v>57.2851</v>
      </c>
      <c r="E308" s="2">
        <v>5.2999999999999999E-2</v>
      </c>
      <c r="F308" s="2">
        <v>27.052</v>
      </c>
      <c r="G308" s="2">
        <v>0.78139999999999998</v>
      </c>
      <c r="H308" s="2">
        <v>6.2899999999999998E-2</v>
      </c>
      <c r="I308" s="2">
        <v>5.11E-2</v>
      </c>
      <c r="J308" s="2">
        <v>9.5307999999999993</v>
      </c>
      <c r="K308" s="2">
        <v>5.9329000000000001</v>
      </c>
      <c r="L308" s="2">
        <v>0.20100000000000001</v>
      </c>
      <c r="M308" s="2">
        <v>8.3199999999999996E-2</v>
      </c>
      <c r="N308" s="2">
        <v>101.0334</v>
      </c>
      <c r="O308" s="10">
        <v>47.026035954816223</v>
      </c>
      <c r="Q308"/>
      <c r="R308"/>
      <c r="S308"/>
      <c r="T308"/>
      <c r="U308"/>
      <c r="V308"/>
      <c r="W308"/>
      <c r="X308"/>
      <c r="Y308"/>
      <c r="Z308"/>
      <c r="AA308"/>
      <c r="AB308" s="10"/>
      <c r="AC308"/>
      <c r="AD308"/>
      <c r="AE308"/>
      <c r="AF308"/>
      <c r="AG308"/>
      <c r="AH308"/>
      <c r="AI308"/>
      <c r="AJ308"/>
      <c r="AK308"/>
      <c r="AL308"/>
      <c r="AM308"/>
      <c r="AN308"/>
      <c r="AO308" s="10"/>
    </row>
    <row r="309" spans="2:41" x14ac:dyDescent="0.2">
      <c r="C309" t="s">
        <v>189</v>
      </c>
      <c r="D309" s="2">
        <v>57.4758</v>
      </c>
      <c r="E309" s="2">
        <v>7.0199999999999999E-2</v>
      </c>
      <c r="F309" s="2">
        <v>26.726299999999998</v>
      </c>
      <c r="G309" s="2">
        <v>0.79969999999999997</v>
      </c>
      <c r="H309" s="2">
        <v>3.8800000000000001E-2</v>
      </c>
      <c r="I309" s="2">
        <v>3.5799999999999998E-2</v>
      </c>
      <c r="J309" s="2">
        <v>9.3955000000000002</v>
      </c>
      <c r="K309" s="2">
        <v>5.9538000000000002</v>
      </c>
      <c r="L309" s="2">
        <v>0.21079999999999999</v>
      </c>
      <c r="M309" s="2">
        <v>8.0699999999999994E-2</v>
      </c>
      <c r="N309" s="2">
        <v>100.78740000000001</v>
      </c>
      <c r="O309" s="10">
        <v>46.582499568770395</v>
      </c>
      <c r="Q309"/>
      <c r="R309"/>
      <c r="S309"/>
      <c r="T309"/>
      <c r="U309"/>
      <c r="V309"/>
      <c r="W309"/>
      <c r="X309"/>
      <c r="Y309"/>
      <c r="Z309"/>
      <c r="AA309"/>
      <c r="AB309" s="10"/>
      <c r="AC309"/>
      <c r="AD309"/>
      <c r="AE309"/>
      <c r="AF309"/>
      <c r="AG309"/>
      <c r="AH309"/>
      <c r="AI309"/>
      <c r="AJ309"/>
      <c r="AK309"/>
      <c r="AL309"/>
      <c r="AM309"/>
      <c r="AN309"/>
      <c r="AO309" s="10"/>
    </row>
    <row r="310" spans="2:41" x14ac:dyDescent="0.2">
      <c r="C310" t="s">
        <v>309</v>
      </c>
      <c r="D310" s="2">
        <v>55.502000000000002</v>
      </c>
      <c r="E310" s="2">
        <v>8.6800000000000002E-2</v>
      </c>
      <c r="F310" s="2">
        <v>26.611699999999999</v>
      </c>
      <c r="G310" s="2">
        <v>0.83550000000000002</v>
      </c>
      <c r="H310" s="2">
        <v>1.0699999999999999E-2</v>
      </c>
      <c r="I310" s="2">
        <v>2.8000000000000001E-2</v>
      </c>
      <c r="J310" s="2">
        <v>9.2583000000000002</v>
      </c>
      <c r="K310" s="2">
        <v>5.9532999999999996</v>
      </c>
      <c r="L310" s="2">
        <v>0.16639999999999999</v>
      </c>
      <c r="M310" s="2">
        <v>4.7500000000000001E-2</v>
      </c>
      <c r="N310" s="2">
        <v>98.500100000000003</v>
      </c>
      <c r="O310" s="5">
        <v>46.218735617844601</v>
      </c>
      <c r="Q310"/>
      <c r="R310"/>
      <c r="S310"/>
      <c r="T310"/>
      <c r="U310"/>
      <c r="V310"/>
      <c r="W310"/>
      <c r="X310"/>
      <c r="Y310"/>
      <c r="Z310"/>
      <c r="AA310"/>
      <c r="AB310" s="10"/>
      <c r="AC310"/>
      <c r="AD310"/>
      <c r="AE310"/>
      <c r="AF310"/>
      <c r="AG310"/>
      <c r="AH310"/>
      <c r="AI310"/>
      <c r="AJ310"/>
      <c r="AK310"/>
      <c r="AL310"/>
      <c r="AM310"/>
      <c r="AN310"/>
      <c r="AO310" s="10"/>
    </row>
    <row r="311" spans="2:41" x14ac:dyDescent="0.2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5"/>
      <c r="Q311"/>
      <c r="R311"/>
      <c r="S311"/>
      <c r="T311"/>
      <c r="U311"/>
      <c r="V311"/>
      <c r="W311"/>
      <c r="X311"/>
      <c r="Y311"/>
      <c r="Z311"/>
      <c r="AA311"/>
      <c r="AB311" s="10"/>
      <c r="AC311"/>
      <c r="AD311"/>
      <c r="AE311"/>
      <c r="AF311"/>
      <c r="AG311"/>
      <c r="AH311"/>
      <c r="AI311"/>
      <c r="AJ311"/>
      <c r="AK311"/>
      <c r="AL311"/>
      <c r="AM311"/>
      <c r="AN311"/>
      <c r="AO311" s="10"/>
    </row>
    <row r="312" spans="2:41" x14ac:dyDescent="0.2">
      <c r="B312" s="11" t="s">
        <v>6</v>
      </c>
      <c r="C312" t="s">
        <v>240</v>
      </c>
      <c r="D312" s="2">
        <v>53.8992</v>
      </c>
      <c r="E312" s="2">
        <v>9.3600000000000003E-2</v>
      </c>
      <c r="F312" s="2">
        <v>27.5657</v>
      </c>
      <c r="G312" s="2">
        <v>1.5374000000000001</v>
      </c>
      <c r="H312" s="2">
        <v>8.0799999999999997E-2</v>
      </c>
      <c r="I312" s="2">
        <v>0.86260000000000003</v>
      </c>
      <c r="J312" s="2">
        <v>11.8087</v>
      </c>
      <c r="K312" s="2">
        <v>4.5003000000000002</v>
      </c>
      <c r="L312" s="2">
        <v>0.19320000000000001</v>
      </c>
      <c r="M312" s="2">
        <v>5.2999999999999999E-2</v>
      </c>
      <c r="N312" s="2">
        <v>100.59439999999999</v>
      </c>
      <c r="O312" s="5">
        <v>59.184017926705835</v>
      </c>
      <c r="Q312" s="2">
        <f t="shared" ref="Q312:AB312" si="74">AVERAGE(D312:D322)</f>
        <v>53.721236363636372</v>
      </c>
      <c r="R312" s="2">
        <f t="shared" si="74"/>
        <v>7.8618181818181823E-2</v>
      </c>
      <c r="S312" s="2">
        <f t="shared" si="74"/>
        <v>28.565600000000003</v>
      </c>
      <c r="T312" s="2">
        <f t="shared" si="74"/>
        <v>1.0143272727272727</v>
      </c>
      <c r="U312" s="2">
        <f t="shared" si="74"/>
        <v>1.9345454545454548E-2</v>
      </c>
      <c r="V312" s="2">
        <f t="shared" si="74"/>
        <v>0.20725454545454547</v>
      </c>
      <c r="W312" s="2">
        <f t="shared" si="74"/>
        <v>12.050627272727274</v>
      </c>
      <c r="X312" s="2">
        <f t="shared" si="74"/>
        <v>4.3537636363636363</v>
      </c>
      <c r="Y312" s="2">
        <f t="shared" si="74"/>
        <v>0.18345454545454543</v>
      </c>
      <c r="Z312" s="2">
        <f t="shared" si="74"/>
        <v>3.0636363636363632E-2</v>
      </c>
      <c r="AA312" s="2">
        <f t="shared" si="74"/>
        <v>100.2289090909091</v>
      </c>
      <c r="AB312" s="10">
        <f t="shared" si="74"/>
        <v>60.452927436930082</v>
      </c>
      <c r="AC312"/>
      <c r="AD312" s="2">
        <f t="shared" ref="AD312:AO312" si="75">_xlfn.STDEV.P(D312:D322)</f>
        <v>1.1807260795973471</v>
      </c>
      <c r="AE312" s="2">
        <f t="shared" si="75"/>
        <v>4.0212454384224133E-2</v>
      </c>
      <c r="AF312" s="2">
        <f t="shared" si="75"/>
        <v>1.1794728606843441</v>
      </c>
      <c r="AG312" s="2">
        <f t="shared" si="75"/>
        <v>0.18907486295553194</v>
      </c>
      <c r="AH312" s="2">
        <f t="shared" si="75"/>
        <v>2.7389094167913675E-2</v>
      </c>
      <c r="AI312" s="2">
        <f t="shared" si="75"/>
        <v>0.20838368180588229</v>
      </c>
      <c r="AJ312" s="2">
        <f t="shared" si="75"/>
        <v>0.85402913308931661</v>
      </c>
      <c r="AK312" s="2">
        <f t="shared" si="75"/>
        <v>0.39410375715661311</v>
      </c>
      <c r="AL312" s="2">
        <f t="shared" si="75"/>
        <v>0.10502187100042426</v>
      </c>
      <c r="AM312" s="2">
        <f t="shared" si="75"/>
        <v>2.9564052887594689E-2</v>
      </c>
      <c r="AN312" s="2">
        <f t="shared" si="75"/>
        <v>0.96119581152810452</v>
      </c>
      <c r="AO312" s="10">
        <f t="shared" si="75"/>
        <v>3.4309859889764911</v>
      </c>
    </row>
    <row r="313" spans="2:41" x14ac:dyDescent="0.2">
      <c r="C313" t="s">
        <v>188</v>
      </c>
      <c r="D313" s="2">
        <v>55.3874</v>
      </c>
      <c r="E313" s="2">
        <v>0.2</v>
      </c>
      <c r="F313" s="2">
        <v>26.1783</v>
      </c>
      <c r="G313" s="2">
        <v>1.1149</v>
      </c>
      <c r="H313" s="2">
        <v>3.5099999999999999E-2</v>
      </c>
      <c r="I313" s="2">
        <v>0.13650000000000001</v>
      </c>
      <c r="J313" s="2">
        <v>10.749499999999999</v>
      </c>
      <c r="K313" s="2">
        <v>3.8837999999999999</v>
      </c>
      <c r="L313" s="2">
        <v>0.4919</v>
      </c>
      <c r="M313" s="2">
        <v>0.1077</v>
      </c>
      <c r="N313" s="2">
        <v>98.285200000000003</v>
      </c>
      <c r="O313" s="5">
        <v>60.466247477320223</v>
      </c>
      <c r="Q313"/>
      <c r="R313"/>
      <c r="S313"/>
      <c r="T313"/>
      <c r="U313"/>
      <c r="V313"/>
      <c r="W313"/>
      <c r="X313"/>
      <c r="Y313"/>
      <c r="Z313"/>
      <c r="AA313"/>
      <c r="AB313" s="10"/>
      <c r="AC313"/>
      <c r="AD313"/>
      <c r="AE313"/>
      <c r="AF313"/>
      <c r="AG313"/>
      <c r="AH313"/>
      <c r="AI313"/>
      <c r="AJ313"/>
      <c r="AK313"/>
      <c r="AL313"/>
      <c r="AM313"/>
      <c r="AN313"/>
      <c r="AO313" s="10"/>
    </row>
    <row r="314" spans="2:41" x14ac:dyDescent="0.2">
      <c r="C314" t="s">
        <v>189</v>
      </c>
      <c r="D314" s="2">
        <v>53.866100000000003</v>
      </c>
      <c r="E314" s="2">
        <v>5.7000000000000002E-2</v>
      </c>
      <c r="F314" s="2">
        <v>27.887899999999998</v>
      </c>
      <c r="G314" s="2">
        <v>0.99550000000000005</v>
      </c>
      <c r="H314" s="2">
        <v>-1.1000000000000001E-3</v>
      </c>
      <c r="I314" s="2">
        <v>0.17899999999999999</v>
      </c>
      <c r="J314" s="2">
        <v>11.516400000000001</v>
      </c>
      <c r="K314" s="2">
        <v>4.6775000000000002</v>
      </c>
      <c r="L314" s="2">
        <v>0.19059999999999999</v>
      </c>
      <c r="M314" s="2">
        <v>5.3999999999999999E-2</v>
      </c>
      <c r="N314" s="2">
        <v>99.424000000000007</v>
      </c>
      <c r="O314" s="5">
        <v>57.637104345109968</v>
      </c>
      <c r="Q314"/>
      <c r="R314"/>
      <c r="S314"/>
      <c r="T314"/>
      <c r="U314"/>
      <c r="V314"/>
      <c r="W314"/>
      <c r="X314"/>
      <c r="Y314"/>
      <c r="Z314"/>
      <c r="AA314"/>
      <c r="AB314" s="10"/>
      <c r="AC314"/>
      <c r="AD314"/>
      <c r="AE314"/>
      <c r="AF314"/>
      <c r="AG314"/>
      <c r="AH314"/>
      <c r="AI314"/>
      <c r="AJ314"/>
      <c r="AK314"/>
      <c r="AL314"/>
      <c r="AM314"/>
      <c r="AN314"/>
      <c r="AO314" s="10"/>
    </row>
    <row r="315" spans="2:41" x14ac:dyDescent="0.2">
      <c r="C315" t="s">
        <v>116</v>
      </c>
      <c r="D315" s="2">
        <v>52.912300000000002</v>
      </c>
      <c r="E315" s="2">
        <v>5.5899999999999998E-2</v>
      </c>
      <c r="F315" s="2">
        <v>28.7151</v>
      </c>
      <c r="G315" s="2">
        <v>0.98970000000000002</v>
      </c>
      <c r="H315" s="2">
        <v>3.7199999999999997E-2</v>
      </c>
      <c r="I315" s="2">
        <v>0.1139</v>
      </c>
      <c r="J315" s="2">
        <v>12.090199999999999</v>
      </c>
      <c r="K315" s="2">
        <v>4.4802999999999997</v>
      </c>
      <c r="L315" s="2">
        <v>0.14410000000000001</v>
      </c>
      <c r="M315" s="2">
        <v>-8.0999999999999996E-3</v>
      </c>
      <c r="N315" s="2">
        <v>99.538600000000002</v>
      </c>
      <c r="O315" s="5">
        <v>59.858927601552566</v>
      </c>
      <c r="Q315"/>
      <c r="R315"/>
      <c r="S315"/>
      <c r="T315"/>
      <c r="U315"/>
      <c r="V315"/>
      <c r="W315"/>
      <c r="X315"/>
      <c r="Y315"/>
      <c r="Z315"/>
      <c r="AA315"/>
      <c r="AB315" s="10"/>
      <c r="AC315"/>
      <c r="AD315"/>
      <c r="AE315"/>
      <c r="AF315"/>
      <c r="AG315"/>
      <c r="AH315"/>
      <c r="AI315"/>
      <c r="AJ315"/>
      <c r="AK315"/>
      <c r="AL315"/>
      <c r="AM315"/>
      <c r="AN315"/>
      <c r="AO315" s="10"/>
    </row>
    <row r="316" spans="2:41" x14ac:dyDescent="0.2">
      <c r="C316" t="s">
        <v>117</v>
      </c>
      <c r="D316" s="2">
        <v>52.103200000000001</v>
      </c>
      <c r="E316" s="2">
        <v>6.6699999999999995E-2</v>
      </c>
      <c r="F316" s="2">
        <v>29.222200000000001</v>
      </c>
      <c r="G316" s="2">
        <v>0.90790000000000004</v>
      </c>
      <c r="H316" s="2">
        <v>-1.2800000000000001E-2</v>
      </c>
      <c r="I316" s="2">
        <v>0.14380000000000001</v>
      </c>
      <c r="J316" s="2">
        <v>12.8413</v>
      </c>
      <c r="K316" s="2">
        <v>4.0918000000000001</v>
      </c>
      <c r="L316" s="2">
        <v>0.11550000000000001</v>
      </c>
      <c r="M316" s="2">
        <v>2.4500000000000001E-2</v>
      </c>
      <c r="N316" s="2">
        <v>99.516900000000007</v>
      </c>
      <c r="O316" s="5">
        <v>63.426710550782538</v>
      </c>
      <c r="Q316"/>
      <c r="R316"/>
      <c r="S316"/>
      <c r="T316"/>
      <c r="U316"/>
      <c r="V316"/>
      <c r="W316"/>
      <c r="X316"/>
      <c r="Y316"/>
      <c r="Z316"/>
      <c r="AA316"/>
      <c r="AB316" s="10"/>
      <c r="AC316"/>
      <c r="AD316"/>
      <c r="AE316"/>
      <c r="AF316"/>
      <c r="AG316"/>
      <c r="AH316"/>
      <c r="AI316"/>
      <c r="AJ316"/>
      <c r="AK316"/>
      <c r="AL316"/>
      <c r="AM316"/>
      <c r="AN316"/>
      <c r="AO316" s="10"/>
    </row>
    <row r="317" spans="2:41" x14ac:dyDescent="0.2">
      <c r="C317" t="s">
        <v>114</v>
      </c>
      <c r="D317" s="2">
        <v>54.791600000000003</v>
      </c>
      <c r="E317" s="2">
        <v>7.1599999999999997E-2</v>
      </c>
      <c r="F317" s="2">
        <v>28.4968</v>
      </c>
      <c r="G317" s="2">
        <v>1.0186999999999999</v>
      </c>
      <c r="H317" s="2">
        <v>-2.1399999999999999E-2</v>
      </c>
      <c r="I317" s="2">
        <v>0.16650000000000001</v>
      </c>
      <c r="J317" s="2">
        <v>11.8218</v>
      </c>
      <c r="K317" s="2">
        <v>4.7671999999999999</v>
      </c>
      <c r="L317" s="2">
        <v>9.8500000000000004E-2</v>
      </c>
      <c r="M317" s="2">
        <v>1.7000000000000001E-2</v>
      </c>
      <c r="N317" s="2">
        <v>101.2496</v>
      </c>
      <c r="O317" s="10">
        <v>57.812266752609041</v>
      </c>
      <c r="Q317"/>
      <c r="R317"/>
      <c r="S317"/>
      <c r="T317"/>
      <c r="U317"/>
      <c r="V317"/>
      <c r="W317"/>
      <c r="X317"/>
      <c r="Y317"/>
      <c r="Z317"/>
      <c r="AA317"/>
      <c r="AB317" s="10"/>
      <c r="AC317"/>
      <c r="AD317"/>
      <c r="AE317"/>
      <c r="AF317"/>
      <c r="AG317"/>
      <c r="AH317"/>
      <c r="AI317"/>
      <c r="AJ317"/>
      <c r="AK317"/>
      <c r="AL317"/>
      <c r="AM317"/>
      <c r="AN317"/>
      <c r="AO317" s="10"/>
    </row>
    <row r="318" spans="2:41" x14ac:dyDescent="0.2">
      <c r="C318" t="s">
        <v>120</v>
      </c>
      <c r="D318" s="2">
        <v>51.8384</v>
      </c>
      <c r="E318" s="2">
        <v>7.3200000000000001E-2</v>
      </c>
      <c r="F318" s="2">
        <v>30.589300000000001</v>
      </c>
      <c r="G318" s="2">
        <v>0.75070000000000003</v>
      </c>
      <c r="H318" s="2">
        <v>1.32E-2</v>
      </c>
      <c r="I318" s="2">
        <v>0.1016</v>
      </c>
      <c r="J318" s="2">
        <v>13.6508</v>
      </c>
      <c r="K318" s="2">
        <v>3.5318000000000001</v>
      </c>
      <c r="L318" s="2">
        <v>0.1265</v>
      </c>
      <c r="M318" s="2">
        <v>2.1899999999999999E-2</v>
      </c>
      <c r="N318" s="2">
        <v>100.6974</v>
      </c>
      <c r="O318" s="10">
        <v>68.110960828317644</v>
      </c>
      <c r="Q318"/>
      <c r="R318"/>
      <c r="S318"/>
      <c r="T318"/>
      <c r="U318"/>
      <c r="V318"/>
      <c r="W318"/>
      <c r="X318"/>
      <c r="Y318"/>
      <c r="Z318"/>
      <c r="AA318"/>
      <c r="AB318" s="10"/>
      <c r="AC318"/>
      <c r="AD318"/>
      <c r="AE318"/>
      <c r="AF318"/>
      <c r="AG318"/>
      <c r="AH318"/>
      <c r="AI318"/>
      <c r="AJ318"/>
      <c r="AK318"/>
      <c r="AL318"/>
      <c r="AM318"/>
      <c r="AN318"/>
      <c r="AO318" s="10"/>
    </row>
    <row r="319" spans="2:41" x14ac:dyDescent="0.2">
      <c r="C319" t="s">
        <v>121</v>
      </c>
      <c r="D319" s="2">
        <v>53.172499999999999</v>
      </c>
      <c r="E319" s="2">
        <v>5.7200000000000001E-2</v>
      </c>
      <c r="F319" s="2">
        <v>29.856100000000001</v>
      </c>
      <c r="G319" s="2">
        <v>0.90210000000000001</v>
      </c>
      <c r="H319" s="2">
        <v>1.9800000000000002E-2</v>
      </c>
      <c r="I319" s="2">
        <v>0.15890000000000001</v>
      </c>
      <c r="J319" s="2">
        <v>12.778600000000001</v>
      </c>
      <c r="K319" s="2">
        <v>4.3151000000000002</v>
      </c>
      <c r="L319" s="2">
        <v>0.1229</v>
      </c>
      <c r="M319" s="2">
        <v>2.2100000000000002E-2</v>
      </c>
      <c r="N319" s="2">
        <v>101.4051</v>
      </c>
      <c r="O319" s="10">
        <v>62.070383797186636</v>
      </c>
      <c r="Q319"/>
      <c r="R319"/>
      <c r="S319"/>
      <c r="T319"/>
      <c r="U319"/>
      <c r="V319"/>
      <c r="W319"/>
      <c r="X319"/>
      <c r="Y319"/>
      <c r="Z319"/>
      <c r="AA319"/>
      <c r="AB319" s="10"/>
      <c r="AC319"/>
      <c r="AD319"/>
      <c r="AE319"/>
      <c r="AF319"/>
      <c r="AG319"/>
      <c r="AH319"/>
      <c r="AI319"/>
      <c r="AJ319"/>
      <c r="AK319"/>
      <c r="AL319"/>
      <c r="AM319"/>
      <c r="AN319"/>
      <c r="AO319" s="10"/>
    </row>
    <row r="320" spans="2:41" x14ac:dyDescent="0.2">
      <c r="C320" t="s">
        <v>122</v>
      </c>
      <c r="D320" s="2">
        <v>55.763199999999998</v>
      </c>
      <c r="E320" s="2">
        <v>7.9600000000000004E-2</v>
      </c>
      <c r="F320" s="2">
        <v>27.848500000000001</v>
      </c>
      <c r="G320" s="2">
        <v>0.94540000000000002</v>
      </c>
      <c r="H320" s="2">
        <v>-1.6000000000000001E-3</v>
      </c>
      <c r="I320" s="2">
        <v>0.14399999999999999</v>
      </c>
      <c r="J320" s="2">
        <v>10.8887</v>
      </c>
      <c r="K320" s="2">
        <v>4.8879000000000001</v>
      </c>
      <c r="L320" s="2">
        <v>0.23380000000000001</v>
      </c>
      <c r="M320" s="2">
        <v>1.5800000000000002E-2</v>
      </c>
      <c r="N320" s="2">
        <v>100.8069</v>
      </c>
      <c r="O320" s="10">
        <v>55.177576765900781</v>
      </c>
      <c r="Q320"/>
      <c r="R320"/>
      <c r="S320"/>
      <c r="T320"/>
      <c r="U320"/>
      <c r="V320"/>
      <c r="W320"/>
      <c r="X320"/>
      <c r="Y320"/>
      <c r="Z320"/>
      <c r="AA320"/>
      <c r="AB320" s="10"/>
      <c r="AC320"/>
      <c r="AD320"/>
      <c r="AE320"/>
      <c r="AF320"/>
      <c r="AG320"/>
      <c r="AH320"/>
      <c r="AI320"/>
      <c r="AJ320"/>
      <c r="AK320"/>
      <c r="AL320"/>
      <c r="AM320"/>
      <c r="AN320"/>
      <c r="AO320" s="10"/>
    </row>
    <row r="321" spans="2:41" x14ac:dyDescent="0.2">
      <c r="C321" t="s">
        <v>243</v>
      </c>
      <c r="D321" s="2">
        <v>53.453000000000003</v>
      </c>
      <c r="E321" s="2">
        <v>0.05</v>
      </c>
      <c r="F321" s="2">
        <v>29.6873</v>
      </c>
      <c r="G321" s="2">
        <v>0.92759999999999998</v>
      </c>
      <c r="H321" s="2">
        <v>2.9600000000000001E-2</v>
      </c>
      <c r="I321" s="2">
        <v>0.12130000000000001</v>
      </c>
      <c r="J321" s="2">
        <v>12.8452</v>
      </c>
      <c r="K321" s="2">
        <v>4.1112000000000002</v>
      </c>
      <c r="L321" s="2">
        <v>0.12770000000000001</v>
      </c>
      <c r="M321" s="2">
        <v>1.15E-2</v>
      </c>
      <c r="N321" s="2">
        <v>101.3643</v>
      </c>
      <c r="O321" s="10">
        <v>63.323971179407103</v>
      </c>
      <c r="Q321"/>
      <c r="R321"/>
      <c r="S321"/>
      <c r="T321"/>
      <c r="U321"/>
      <c r="V321"/>
      <c r="W321"/>
      <c r="X321"/>
      <c r="Y321"/>
      <c r="Z321"/>
      <c r="AA321"/>
      <c r="AB321" s="10"/>
      <c r="AC321"/>
      <c r="AD321"/>
      <c r="AE321"/>
      <c r="AF321"/>
      <c r="AG321"/>
      <c r="AH321"/>
      <c r="AI321"/>
      <c r="AJ321"/>
      <c r="AK321"/>
      <c r="AL321"/>
      <c r="AM321"/>
      <c r="AN321"/>
      <c r="AO321" s="10"/>
    </row>
    <row r="322" spans="2:41" x14ac:dyDescent="0.2">
      <c r="C322" t="s">
        <v>118</v>
      </c>
      <c r="D322" s="2">
        <v>53.746699999999997</v>
      </c>
      <c r="E322" s="2">
        <v>0.06</v>
      </c>
      <c r="F322" s="2">
        <v>28.174399999999999</v>
      </c>
      <c r="G322" s="2">
        <v>1.0677000000000001</v>
      </c>
      <c r="H322" s="2">
        <v>3.4000000000000002E-2</v>
      </c>
      <c r="I322" s="2">
        <v>0.1517</v>
      </c>
      <c r="J322" s="2">
        <v>11.5657</v>
      </c>
      <c r="K322" s="2">
        <v>4.6444999999999999</v>
      </c>
      <c r="L322" s="2">
        <v>0.17330000000000001</v>
      </c>
      <c r="M322" s="2">
        <v>1.7600000000000001E-2</v>
      </c>
      <c r="N322" s="2">
        <v>99.635599999999997</v>
      </c>
      <c r="O322" s="5">
        <v>57.914034581338576</v>
      </c>
      <c r="Q322"/>
      <c r="R322"/>
      <c r="S322"/>
      <c r="T322"/>
      <c r="U322"/>
      <c r="V322"/>
      <c r="W322"/>
      <c r="X322"/>
      <c r="Y322"/>
      <c r="Z322"/>
      <c r="AA322"/>
      <c r="AB322" s="10"/>
      <c r="AC322"/>
      <c r="AD322"/>
      <c r="AE322"/>
      <c r="AF322"/>
      <c r="AG322"/>
      <c r="AH322"/>
      <c r="AI322"/>
      <c r="AJ322"/>
      <c r="AK322"/>
      <c r="AL322"/>
      <c r="AM322"/>
      <c r="AN322"/>
      <c r="AO322" s="10"/>
    </row>
    <row r="323" spans="2:41" x14ac:dyDescent="0.2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5"/>
      <c r="Q323"/>
      <c r="R323"/>
      <c r="S323"/>
      <c r="T323"/>
      <c r="U323"/>
      <c r="V323"/>
      <c r="W323"/>
      <c r="X323"/>
      <c r="Y323"/>
      <c r="Z323"/>
      <c r="AA323"/>
      <c r="AB323" s="10"/>
      <c r="AC323"/>
      <c r="AD323"/>
      <c r="AE323"/>
      <c r="AF323"/>
      <c r="AG323"/>
      <c r="AH323"/>
      <c r="AI323"/>
      <c r="AJ323"/>
      <c r="AK323"/>
      <c r="AL323"/>
      <c r="AM323"/>
      <c r="AN323"/>
      <c r="AO323" s="10"/>
    </row>
    <row r="324" spans="2:41" x14ac:dyDescent="0.2">
      <c r="B324" s="11" t="s">
        <v>5</v>
      </c>
      <c r="C324" t="s">
        <v>125</v>
      </c>
      <c r="D324" s="2">
        <v>54.356299999999997</v>
      </c>
      <c r="E324" s="2">
        <v>3.6200000000000003E-2</v>
      </c>
      <c r="F324" s="2">
        <v>27.6922</v>
      </c>
      <c r="G324" s="2">
        <v>0.4748</v>
      </c>
      <c r="H324" s="2">
        <v>2.0199999999999999E-2</v>
      </c>
      <c r="I324" s="2">
        <v>6.4100000000000004E-2</v>
      </c>
      <c r="J324" s="2">
        <v>10.6571</v>
      </c>
      <c r="K324" s="2">
        <v>5.2717999999999998</v>
      </c>
      <c r="L324" s="2">
        <v>0.1129</v>
      </c>
      <c r="M324" s="2">
        <v>4.0099999999999997E-2</v>
      </c>
      <c r="N324" s="2">
        <v>98.7256</v>
      </c>
      <c r="O324" s="5">
        <v>52.765669362661697</v>
      </c>
      <c r="Q324" s="2">
        <f t="shared" ref="Q324:AB324" si="76">AVERAGE(D324:D335)</f>
        <v>52.365958333333339</v>
      </c>
      <c r="R324" s="2">
        <f t="shared" si="76"/>
        <v>5.5408333333333337E-2</v>
      </c>
      <c r="S324" s="2">
        <f t="shared" si="76"/>
        <v>29.390958333333334</v>
      </c>
      <c r="T324" s="2">
        <f t="shared" si="76"/>
        <v>0.90750000000000008</v>
      </c>
      <c r="U324" s="2">
        <f t="shared" si="76"/>
        <v>1.1599999999999999E-2</v>
      </c>
      <c r="V324" s="2">
        <f t="shared" si="76"/>
        <v>0.17074999999999999</v>
      </c>
      <c r="W324" s="2">
        <f t="shared" si="76"/>
        <v>12.868916666666669</v>
      </c>
      <c r="X324" s="2">
        <f t="shared" si="76"/>
        <v>4.0990583333333328</v>
      </c>
      <c r="Y324" s="2">
        <f t="shared" si="76"/>
        <v>0.10011666666666667</v>
      </c>
      <c r="Z324" s="2">
        <f t="shared" si="76"/>
        <v>4.6574999999999998E-2</v>
      </c>
      <c r="AA324" s="2">
        <f t="shared" si="76"/>
        <v>100.02198333333332</v>
      </c>
      <c r="AB324" s="10">
        <f t="shared" si="76"/>
        <v>63.412400561973975</v>
      </c>
      <c r="AC324"/>
      <c r="AD324" s="2">
        <f t="shared" ref="AD324:AO324" si="77">_xlfn.STDEV.P(D324:D335)</f>
        <v>1.4717295185474422</v>
      </c>
      <c r="AE324" s="2">
        <f t="shared" si="77"/>
        <v>1.2410174477240641E-2</v>
      </c>
      <c r="AF324" s="2">
        <f t="shared" si="77"/>
        <v>1.2325682803657929</v>
      </c>
      <c r="AG324" s="2">
        <f t="shared" si="77"/>
        <v>0.20719403948955656</v>
      </c>
      <c r="AH324" s="2">
        <f t="shared" si="77"/>
        <v>2.3400534181936959E-2</v>
      </c>
      <c r="AI324" s="2">
        <f t="shared" si="77"/>
        <v>0.2347879309078727</v>
      </c>
      <c r="AJ324" s="2">
        <f t="shared" si="77"/>
        <v>1.2232436816604544</v>
      </c>
      <c r="AK324" s="2">
        <f t="shared" si="77"/>
        <v>0.62835194020858409</v>
      </c>
      <c r="AL324" s="2">
        <f t="shared" si="77"/>
        <v>2.6162467815980618E-2</v>
      </c>
      <c r="AM324" s="2">
        <f t="shared" si="77"/>
        <v>2.7547266198299964E-2</v>
      </c>
      <c r="AN324" s="2">
        <f t="shared" si="77"/>
        <v>0.84763750392225823</v>
      </c>
      <c r="AO324" s="10">
        <f t="shared" si="77"/>
        <v>5.723458883289311</v>
      </c>
    </row>
    <row r="325" spans="2:41" x14ac:dyDescent="0.2">
      <c r="C325" t="s">
        <v>126</v>
      </c>
      <c r="D325" s="2">
        <v>52.952300000000001</v>
      </c>
      <c r="E325" s="2">
        <v>5.3600000000000002E-2</v>
      </c>
      <c r="F325" s="2">
        <v>28.7897</v>
      </c>
      <c r="G325" s="2">
        <v>0.76449999999999996</v>
      </c>
      <c r="H325" s="2">
        <v>-7.4000000000000003E-3</v>
      </c>
      <c r="I325" s="2">
        <v>7.4800000000000005E-2</v>
      </c>
      <c r="J325" s="2">
        <v>12.1752</v>
      </c>
      <c r="K325" s="2">
        <v>4.5678000000000001</v>
      </c>
      <c r="L325" s="2">
        <v>0.10440000000000001</v>
      </c>
      <c r="M325" s="2">
        <v>4.6199999999999998E-2</v>
      </c>
      <c r="N325" s="2">
        <v>99.528499999999994</v>
      </c>
      <c r="O325" s="5">
        <v>59.562165867458077</v>
      </c>
      <c r="Q325"/>
      <c r="R325"/>
      <c r="S325"/>
      <c r="T325"/>
      <c r="U325"/>
      <c r="V325"/>
      <c r="W325"/>
      <c r="X325"/>
      <c r="Y325"/>
      <c r="Z325"/>
      <c r="AA325"/>
      <c r="AB325" s="10"/>
      <c r="AC325"/>
      <c r="AD325"/>
      <c r="AE325"/>
      <c r="AF325"/>
      <c r="AG325"/>
      <c r="AH325"/>
      <c r="AI325"/>
      <c r="AJ325"/>
      <c r="AK325"/>
      <c r="AL325"/>
      <c r="AM325"/>
      <c r="AN325"/>
      <c r="AO325" s="10"/>
    </row>
    <row r="326" spans="2:41" x14ac:dyDescent="0.2">
      <c r="C326" t="s">
        <v>127</v>
      </c>
      <c r="D326" s="2">
        <v>52.421599999999998</v>
      </c>
      <c r="E326" s="2">
        <v>4.8599999999999997E-2</v>
      </c>
      <c r="F326" s="2">
        <v>29.234000000000002</v>
      </c>
      <c r="G326" s="2">
        <v>0.77910000000000001</v>
      </c>
      <c r="H326" s="2">
        <v>5.3E-3</v>
      </c>
      <c r="I326" s="2">
        <v>8.1100000000000005E-2</v>
      </c>
      <c r="J326" s="2">
        <v>12.2965</v>
      </c>
      <c r="K326" s="2">
        <v>4.3208000000000002</v>
      </c>
      <c r="L326" s="2">
        <v>7.3999999999999996E-2</v>
      </c>
      <c r="M326" s="2">
        <v>5.04E-2</v>
      </c>
      <c r="N326" s="2">
        <v>99.311199999999999</v>
      </c>
      <c r="O326" s="5">
        <v>61.129511198050473</v>
      </c>
      <c r="Q326"/>
      <c r="R326"/>
      <c r="S326"/>
      <c r="T326"/>
      <c r="U326"/>
      <c r="V326"/>
      <c r="W326"/>
      <c r="X326"/>
      <c r="Y326"/>
      <c r="Z326"/>
      <c r="AA326"/>
      <c r="AB326" s="10"/>
      <c r="AC326"/>
      <c r="AD326"/>
      <c r="AE326"/>
      <c r="AF326"/>
      <c r="AG326"/>
      <c r="AH326"/>
      <c r="AI326"/>
      <c r="AJ326"/>
      <c r="AK326"/>
      <c r="AL326"/>
      <c r="AM326"/>
      <c r="AN326"/>
      <c r="AO326" s="10"/>
    </row>
    <row r="327" spans="2:41" x14ac:dyDescent="0.2">
      <c r="C327" t="s">
        <v>129</v>
      </c>
      <c r="D327" s="2">
        <v>53.084299999999999</v>
      </c>
      <c r="E327" s="2">
        <v>4.0599999999999997E-2</v>
      </c>
      <c r="F327" s="2">
        <v>28.914999999999999</v>
      </c>
      <c r="G327" s="2">
        <v>0.66900000000000004</v>
      </c>
      <c r="H327" s="2">
        <v>8.5000000000000006E-3</v>
      </c>
      <c r="I327" s="2">
        <v>7.2300000000000003E-2</v>
      </c>
      <c r="J327" s="2">
        <v>12.053599999999999</v>
      </c>
      <c r="K327" s="2">
        <v>4.4326999999999996</v>
      </c>
      <c r="L327" s="2">
        <v>0.11700000000000001</v>
      </c>
      <c r="M327" s="2">
        <v>9.1600000000000001E-2</v>
      </c>
      <c r="N327" s="2">
        <v>99.4846</v>
      </c>
      <c r="O327" s="5">
        <v>60.042585525319204</v>
      </c>
      <c r="Q327"/>
      <c r="R327"/>
      <c r="S327"/>
      <c r="T327"/>
      <c r="U327"/>
      <c r="V327"/>
      <c r="W327"/>
      <c r="X327"/>
      <c r="Y327"/>
      <c r="Z327"/>
      <c r="AA327"/>
      <c r="AB327" s="10"/>
      <c r="AC327"/>
      <c r="AD327"/>
      <c r="AE327"/>
      <c r="AF327"/>
      <c r="AG327"/>
      <c r="AH327"/>
      <c r="AI327"/>
      <c r="AJ327"/>
      <c r="AK327"/>
      <c r="AL327"/>
      <c r="AM327"/>
      <c r="AN327"/>
      <c r="AO327" s="10"/>
    </row>
    <row r="328" spans="2:41" x14ac:dyDescent="0.2">
      <c r="C328" t="s">
        <v>109</v>
      </c>
      <c r="D328" s="2">
        <v>53.218899999999998</v>
      </c>
      <c r="E328" s="2">
        <v>5.28E-2</v>
      </c>
      <c r="F328" s="2">
        <v>29.2258</v>
      </c>
      <c r="G328" s="2">
        <v>0.93620000000000003</v>
      </c>
      <c r="H328" s="2">
        <v>2.41E-2</v>
      </c>
      <c r="I328" s="2">
        <v>8.2500000000000004E-2</v>
      </c>
      <c r="J328" s="2">
        <v>12.4924</v>
      </c>
      <c r="K328" s="2">
        <v>4.4583000000000004</v>
      </c>
      <c r="L328" s="2">
        <v>0.1171</v>
      </c>
      <c r="M328" s="2">
        <v>1.21E-2</v>
      </c>
      <c r="N328" s="2">
        <v>100.6202</v>
      </c>
      <c r="O328" s="10">
        <v>60.7600767241005</v>
      </c>
      <c r="Q328"/>
      <c r="R328"/>
      <c r="S328"/>
      <c r="T328"/>
      <c r="U328"/>
      <c r="V328"/>
      <c r="W328"/>
      <c r="X328"/>
      <c r="Y328"/>
      <c r="Z328"/>
      <c r="AA328"/>
      <c r="AB328" s="10"/>
      <c r="AC328"/>
      <c r="AD328"/>
      <c r="AE328"/>
      <c r="AF328"/>
      <c r="AG328"/>
      <c r="AH328"/>
      <c r="AI328"/>
      <c r="AJ328"/>
      <c r="AK328"/>
      <c r="AL328"/>
      <c r="AM328"/>
      <c r="AN328"/>
      <c r="AO328" s="10"/>
    </row>
    <row r="329" spans="2:41" x14ac:dyDescent="0.2">
      <c r="C329" t="s">
        <v>108</v>
      </c>
      <c r="D329" s="2">
        <v>51.342300000000002</v>
      </c>
      <c r="E329" s="2">
        <v>8.2299999999999998E-2</v>
      </c>
      <c r="F329" s="2">
        <v>27.8459</v>
      </c>
      <c r="G329" s="2">
        <v>1.2302999999999999</v>
      </c>
      <c r="H329" s="2">
        <v>3.5299999999999998E-2</v>
      </c>
      <c r="I329" s="2">
        <v>0.92849999999999999</v>
      </c>
      <c r="J329" s="2">
        <v>12.9145</v>
      </c>
      <c r="K329" s="2">
        <v>4.0471000000000004</v>
      </c>
      <c r="L329" s="2">
        <v>9.8500000000000004E-2</v>
      </c>
      <c r="M329" s="2">
        <v>-4.5999999999999999E-3</v>
      </c>
      <c r="N329" s="2">
        <v>98.524699999999996</v>
      </c>
      <c r="O329" s="10">
        <v>63.812502871675683</v>
      </c>
      <c r="Q329"/>
      <c r="R329"/>
      <c r="S329"/>
      <c r="T329"/>
      <c r="U329"/>
      <c r="V329"/>
      <c r="W329"/>
      <c r="X329"/>
      <c r="Y329"/>
      <c r="Z329"/>
      <c r="AA329"/>
      <c r="AB329" s="10"/>
      <c r="AC329"/>
      <c r="AD329"/>
      <c r="AE329"/>
      <c r="AF329"/>
      <c r="AG329"/>
      <c r="AH329"/>
      <c r="AI329"/>
      <c r="AJ329"/>
      <c r="AK329"/>
      <c r="AL329"/>
      <c r="AM329"/>
      <c r="AN329"/>
      <c r="AO329" s="10"/>
    </row>
    <row r="330" spans="2:41" x14ac:dyDescent="0.2">
      <c r="C330" t="s">
        <v>35</v>
      </c>
      <c r="D330" s="2">
        <v>52.914099999999998</v>
      </c>
      <c r="E330" s="2">
        <v>5.1999999999999998E-2</v>
      </c>
      <c r="F330" s="2">
        <v>29.597999999999999</v>
      </c>
      <c r="G330" s="2">
        <v>0.96389999999999998</v>
      </c>
      <c r="H330" s="2">
        <v>-2.41E-2</v>
      </c>
      <c r="I330" s="2">
        <v>7.3499999999999996E-2</v>
      </c>
      <c r="J330" s="2">
        <v>12.9276</v>
      </c>
      <c r="K330" s="2">
        <v>4.0254000000000003</v>
      </c>
      <c r="L330" s="2">
        <v>0.1074</v>
      </c>
      <c r="M330" s="2">
        <v>3.7900000000000003E-2</v>
      </c>
      <c r="N330" s="2">
        <v>100.69970000000001</v>
      </c>
      <c r="O330" s="10">
        <v>63.959934298082068</v>
      </c>
      <c r="Q330"/>
      <c r="R330"/>
      <c r="S330"/>
      <c r="T330"/>
      <c r="U330"/>
      <c r="V330"/>
      <c r="W330"/>
      <c r="X330"/>
      <c r="Y330"/>
      <c r="Z330"/>
      <c r="AA330"/>
      <c r="AB330" s="10"/>
      <c r="AC330"/>
      <c r="AD330"/>
      <c r="AE330"/>
      <c r="AF330"/>
      <c r="AG330"/>
      <c r="AH330"/>
      <c r="AI330"/>
      <c r="AJ330"/>
      <c r="AK330"/>
      <c r="AL330"/>
      <c r="AM330"/>
      <c r="AN330"/>
      <c r="AO330" s="10"/>
    </row>
    <row r="331" spans="2:41" x14ac:dyDescent="0.2">
      <c r="C331" t="s">
        <v>26</v>
      </c>
      <c r="D331" s="2">
        <v>51.708500000000001</v>
      </c>
      <c r="E331" s="2">
        <v>5.28E-2</v>
      </c>
      <c r="F331" s="2">
        <v>30.1678</v>
      </c>
      <c r="G331" s="2">
        <v>1.0086999999999999</v>
      </c>
      <c r="H331" s="2">
        <v>5.9400000000000001E-2</v>
      </c>
      <c r="I331" s="2">
        <v>0.1203</v>
      </c>
      <c r="J331" s="2">
        <v>13.5641</v>
      </c>
      <c r="K331" s="2">
        <v>3.7372000000000001</v>
      </c>
      <c r="L331" s="2">
        <v>0.1052</v>
      </c>
      <c r="M331" s="2">
        <v>4.41E-2</v>
      </c>
      <c r="N331" s="2">
        <v>100.5681</v>
      </c>
      <c r="O331" s="10">
        <v>66.729483178017631</v>
      </c>
      <c r="Q331"/>
      <c r="R331"/>
      <c r="S331"/>
      <c r="T331"/>
      <c r="U331"/>
      <c r="V331"/>
      <c r="W331"/>
      <c r="X331"/>
      <c r="Y331"/>
      <c r="Z331"/>
      <c r="AA331"/>
      <c r="AB331" s="10"/>
      <c r="AC331"/>
      <c r="AD331"/>
      <c r="AE331"/>
      <c r="AF331"/>
      <c r="AG331"/>
      <c r="AH331"/>
      <c r="AI331"/>
      <c r="AJ331"/>
      <c r="AK331"/>
      <c r="AL331"/>
      <c r="AM331"/>
      <c r="AN331"/>
      <c r="AO331" s="10"/>
    </row>
    <row r="332" spans="2:41" x14ac:dyDescent="0.2">
      <c r="C332" t="s">
        <v>50</v>
      </c>
      <c r="D332" s="2">
        <v>50.796500000000002</v>
      </c>
      <c r="E332" s="2">
        <v>4.7600000000000003E-2</v>
      </c>
      <c r="F332" s="2">
        <v>31.181999999999999</v>
      </c>
      <c r="G332" s="2">
        <v>1.1120000000000001</v>
      </c>
      <c r="H332" s="2">
        <v>-9.5999999999999992E-3</v>
      </c>
      <c r="I332" s="2">
        <v>0.1172</v>
      </c>
      <c r="J332" s="2">
        <v>14.6363</v>
      </c>
      <c r="K332" s="2">
        <v>3.3733</v>
      </c>
      <c r="L332" s="2">
        <v>9.5399999999999999E-2</v>
      </c>
      <c r="M332" s="2">
        <v>4.7899999999999998E-2</v>
      </c>
      <c r="N332" s="2">
        <v>101.40819999999999</v>
      </c>
      <c r="O332" s="10">
        <v>70.568089590524124</v>
      </c>
      <c r="Q332"/>
      <c r="R332"/>
      <c r="S332"/>
      <c r="T332"/>
      <c r="U332"/>
      <c r="V332"/>
      <c r="W332"/>
      <c r="X332"/>
      <c r="Y332"/>
      <c r="Z332"/>
      <c r="AA332"/>
      <c r="AB332" s="10"/>
      <c r="AC332"/>
      <c r="AD332"/>
      <c r="AE332"/>
      <c r="AF332"/>
      <c r="AG332"/>
      <c r="AH332"/>
      <c r="AI332"/>
      <c r="AJ332"/>
      <c r="AK332"/>
      <c r="AL332"/>
      <c r="AM332"/>
      <c r="AN332"/>
      <c r="AO332" s="10"/>
    </row>
    <row r="333" spans="2:41" x14ac:dyDescent="0.2">
      <c r="C333" t="s">
        <v>74</v>
      </c>
      <c r="D333" s="2">
        <v>49.152500000000003</v>
      </c>
      <c r="E333" s="2">
        <v>6.0299999999999999E-2</v>
      </c>
      <c r="F333" s="2">
        <v>32.023699999999998</v>
      </c>
      <c r="G333" s="2">
        <v>0.97289999999999999</v>
      </c>
      <c r="H333" s="2">
        <v>-1.6400000000000001E-2</v>
      </c>
      <c r="I333" s="2">
        <v>0.1183</v>
      </c>
      <c r="J333" s="2">
        <v>15.396100000000001</v>
      </c>
      <c r="K333" s="2">
        <v>2.7799</v>
      </c>
      <c r="L333" s="2">
        <v>3.1099999999999999E-2</v>
      </c>
      <c r="M333" s="2">
        <v>3.5000000000000003E-2</v>
      </c>
      <c r="N333" s="2">
        <v>100.5698</v>
      </c>
      <c r="O333" s="10">
        <v>75.372608062136806</v>
      </c>
      <c r="Q333"/>
      <c r="R333"/>
      <c r="S333"/>
      <c r="T333"/>
      <c r="U333"/>
      <c r="V333"/>
      <c r="W333"/>
      <c r="X333"/>
      <c r="Y333"/>
      <c r="Z333"/>
      <c r="AA333"/>
      <c r="AB333" s="10"/>
      <c r="AC333"/>
      <c r="AD333"/>
      <c r="AE333"/>
      <c r="AF333"/>
      <c r="AG333"/>
      <c r="AH333"/>
      <c r="AI333"/>
      <c r="AJ333"/>
      <c r="AK333"/>
      <c r="AL333"/>
      <c r="AM333"/>
      <c r="AN333"/>
      <c r="AO333" s="10"/>
    </row>
    <row r="334" spans="2:41" x14ac:dyDescent="0.2">
      <c r="C334" t="s">
        <v>430</v>
      </c>
      <c r="D334" s="2">
        <v>51.738199999999999</v>
      </c>
      <c r="E334" s="2">
        <v>6.7500000000000004E-2</v>
      </c>
      <c r="F334" s="2">
        <v>29.796099999999999</v>
      </c>
      <c r="G334" s="2">
        <v>1.1569</v>
      </c>
      <c r="H334" s="2">
        <v>3.5400000000000001E-2</v>
      </c>
      <c r="I334" s="2">
        <v>0.2661</v>
      </c>
      <c r="J334" s="2">
        <v>13.481199999999999</v>
      </c>
      <c r="K334" s="2">
        <v>3.6143999999999998</v>
      </c>
      <c r="L334" s="2">
        <v>9.4899999999999998E-2</v>
      </c>
      <c r="M334" s="2">
        <v>5.8099999999999999E-2</v>
      </c>
      <c r="N334" s="2">
        <v>100.3087</v>
      </c>
      <c r="O334" s="10">
        <v>67.332351574014055</v>
      </c>
      <c r="Q334"/>
      <c r="R334"/>
      <c r="S334"/>
      <c r="T334"/>
      <c r="U334"/>
      <c r="V334"/>
      <c r="W334"/>
      <c r="X334"/>
      <c r="Y334"/>
      <c r="Z334"/>
      <c r="AA334"/>
      <c r="AB334" s="10"/>
      <c r="AC334"/>
      <c r="AD334"/>
      <c r="AE334"/>
      <c r="AF334"/>
      <c r="AG334"/>
      <c r="AH334"/>
      <c r="AI334"/>
      <c r="AJ334"/>
      <c r="AK334"/>
      <c r="AL334"/>
      <c r="AM334"/>
      <c r="AN334"/>
      <c r="AO334" s="10"/>
    </row>
    <row r="335" spans="2:41" x14ac:dyDescent="0.2">
      <c r="B335" s="24"/>
      <c r="C335" t="s">
        <v>197</v>
      </c>
      <c r="D335" s="2">
        <v>54.706000000000003</v>
      </c>
      <c r="E335" s="2">
        <v>7.0599999999999996E-2</v>
      </c>
      <c r="F335" s="2">
        <v>28.221299999999999</v>
      </c>
      <c r="G335" s="2">
        <v>0.82169999999999999</v>
      </c>
      <c r="H335" s="2">
        <v>8.5000000000000006E-3</v>
      </c>
      <c r="I335" s="2">
        <v>5.0299999999999997E-2</v>
      </c>
      <c r="J335" s="2">
        <v>11.8324</v>
      </c>
      <c r="K335" s="2">
        <v>4.5599999999999996</v>
      </c>
      <c r="L335" s="2">
        <v>0.14349999999999999</v>
      </c>
      <c r="M335" s="2">
        <v>0.10009999999999999</v>
      </c>
      <c r="N335" s="2">
        <v>100.5145</v>
      </c>
      <c r="O335" s="5">
        <v>58.913828491647372</v>
      </c>
      <c r="Q335"/>
      <c r="R335"/>
      <c r="S335"/>
      <c r="T335"/>
      <c r="U335"/>
      <c r="V335"/>
      <c r="W335"/>
      <c r="X335"/>
      <c r="Y335"/>
      <c r="Z335"/>
      <c r="AA335"/>
      <c r="AB335" s="10"/>
      <c r="AC335"/>
      <c r="AD335"/>
      <c r="AE335"/>
      <c r="AF335"/>
      <c r="AG335"/>
      <c r="AH335"/>
      <c r="AI335"/>
      <c r="AJ335"/>
      <c r="AK335"/>
      <c r="AL335"/>
      <c r="AM335"/>
      <c r="AN335"/>
      <c r="AO335" s="10"/>
    </row>
    <row r="336" spans="2:41" x14ac:dyDescent="0.2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5"/>
      <c r="Q336"/>
      <c r="R336"/>
      <c r="S336"/>
      <c r="T336"/>
      <c r="U336"/>
      <c r="V336"/>
      <c r="W336"/>
      <c r="X336"/>
      <c r="Y336"/>
      <c r="Z336"/>
      <c r="AA336"/>
      <c r="AB336" s="10"/>
      <c r="AC336"/>
      <c r="AD336"/>
      <c r="AE336"/>
      <c r="AF336"/>
      <c r="AG336"/>
      <c r="AH336"/>
      <c r="AI336"/>
      <c r="AJ336"/>
      <c r="AK336"/>
      <c r="AL336"/>
      <c r="AM336"/>
      <c r="AN336"/>
      <c r="AO336" s="10"/>
    </row>
    <row r="337" spans="1:41" x14ac:dyDescent="0.2">
      <c r="B337" s="11" t="s">
        <v>4</v>
      </c>
      <c r="C337" t="s">
        <v>68</v>
      </c>
      <c r="D337" s="2">
        <v>52.212800000000001</v>
      </c>
      <c r="E337" s="2">
        <v>3.78E-2</v>
      </c>
      <c r="F337" s="2">
        <v>30.616199999999999</v>
      </c>
      <c r="G337" s="2">
        <v>0.90369999999999995</v>
      </c>
      <c r="H337" s="2">
        <v>1.9900000000000001E-2</v>
      </c>
      <c r="I337" s="2">
        <v>0.1014</v>
      </c>
      <c r="J337" s="2">
        <v>13.577</v>
      </c>
      <c r="K337" s="2">
        <v>3.7429999999999999</v>
      </c>
      <c r="L337" s="2">
        <v>7.8299999999999995E-2</v>
      </c>
      <c r="M337" s="2">
        <v>0.1033</v>
      </c>
      <c r="N337" s="2">
        <v>101.3933</v>
      </c>
      <c r="O337" s="10">
        <v>66.716157251909337</v>
      </c>
      <c r="P337" s="1" t="s">
        <v>405</v>
      </c>
      <c r="Q337" s="2">
        <f>AVERAGE(D337:D344)</f>
        <v>50.239187499999993</v>
      </c>
      <c r="R337" s="2">
        <f t="shared" ref="R337:AB337" si="78">AVERAGE(E337:E344)</f>
        <v>4.2849999999999999E-2</v>
      </c>
      <c r="S337" s="2">
        <f t="shared" si="78"/>
        <v>31.32565</v>
      </c>
      <c r="T337" s="2">
        <f t="shared" si="78"/>
        <v>1.0267125000000001</v>
      </c>
      <c r="U337" s="2">
        <f t="shared" si="78"/>
        <v>1.0762500000000001E-2</v>
      </c>
      <c r="V337" s="2">
        <f t="shared" si="78"/>
        <v>0.10482499999999999</v>
      </c>
      <c r="W337" s="2">
        <f t="shared" si="78"/>
        <v>14.798662500000001</v>
      </c>
      <c r="X337" s="2">
        <f t="shared" si="78"/>
        <v>3.0878625</v>
      </c>
      <c r="Y337" s="2">
        <f t="shared" si="78"/>
        <v>6.8212499999999995E-2</v>
      </c>
      <c r="Z337" s="2">
        <f t="shared" si="78"/>
        <v>5.6112499999999996E-2</v>
      </c>
      <c r="AA337" s="2">
        <f t="shared" si="78"/>
        <v>100.7654</v>
      </c>
      <c r="AB337" s="10">
        <f t="shared" si="78"/>
        <v>72.598725102557182</v>
      </c>
      <c r="AC337"/>
      <c r="AD337" s="2">
        <f>_xlfn.STDEV.P(D337:D344)</f>
        <v>0.84445091396347682</v>
      </c>
      <c r="AE337" s="2">
        <f t="shared" ref="AE337:AO337" si="79">_xlfn.STDEV.P(E337:E344)</f>
        <v>1.1162996909432522E-2</v>
      </c>
      <c r="AF337" s="2">
        <f t="shared" si="79"/>
        <v>0.3365735172291488</v>
      </c>
      <c r="AG337" s="2">
        <f t="shared" si="79"/>
        <v>6.3708347912577346E-2</v>
      </c>
      <c r="AH337" s="2">
        <f t="shared" si="79"/>
        <v>2.07549354070303E-2</v>
      </c>
      <c r="AI337" s="2">
        <f t="shared" si="79"/>
        <v>1.72060854060417E-2</v>
      </c>
      <c r="AJ337" s="2">
        <f t="shared" si="79"/>
        <v>0.49809553786773686</v>
      </c>
      <c r="AK337" s="2">
        <f t="shared" si="79"/>
        <v>0.30140809933336232</v>
      </c>
      <c r="AL337" s="2">
        <f t="shared" si="79"/>
        <v>1.2672947318994116E-2</v>
      </c>
      <c r="AM337" s="2">
        <f t="shared" si="79"/>
        <v>2.6177014607284776E-2</v>
      </c>
      <c r="AN337" s="2">
        <f t="shared" si="79"/>
        <v>0.44130932179141652</v>
      </c>
      <c r="AO337" s="10">
        <f t="shared" si="79"/>
        <v>2.5912299675298276</v>
      </c>
    </row>
    <row r="338" spans="1:41" x14ac:dyDescent="0.2">
      <c r="C338" t="s">
        <v>32</v>
      </c>
      <c r="D338" s="2">
        <v>50.651200000000003</v>
      </c>
      <c r="E338" s="2">
        <v>4.8099999999999997E-2</v>
      </c>
      <c r="F338" s="2">
        <v>31.2592</v>
      </c>
      <c r="G338" s="2">
        <v>0.97030000000000005</v>
      </c>
      <c r="H338" s="2">
        <v>-1.6999999999999999E-3</v>
      </c>
      <c r="I338" s="2">
        <v>0.1047</v>
      </c>
      <c r="J338" s="2">
        <v>14.824199999999999</v>
      </c>
      <c r="K338" s="2">
        <v>3.1052</v>
      </c>
      <c r="L338" s="2">
        <v>6.4199999999999993E-2</v>
      </c>
      <c r="M338" s="2">
        <v>3.2199999999999999E-2</v>
      </c>
      <c r="N338" s="2">
        <v>101.0592</v>
      </c>
      <c r="O338" s="10">
        <v>72.513308810891075</v>
      </c>
      <c r="Q338"/>
      <c r="R338"/>
      <c r="S338"/>
      <c r="T338"/>
      <c r="U338"/>
      <c r="V338"/>
      <c r="W338"/>
      <c r="X338"/>
      <c r="Y338"/>
      <c r="Z338"/>
      <c r="AA338"/>
      <c r="AB338" s="10"/>
      <c r="AC338"/>
      <c r="AD338"/>
      <c r="AE338"/>
      <c r="AF338"/>
      <c r="AG338"/>
      <c r="AH338"/>
      <c r="AI338"/>
      <c r="AJ338"/>
      <c r="AK338"/>
      <c r="AL338"/>
      <c r="AM338"/>
      <c r="AN338"/>
      <c r="AO338" s="10"/>
    </row>
    <row r="339" spans="1:41" x14ac:dyDescent="0.2">
      <c r="C339" t="s">
        <v>114</v>
      </c>
      <c r="D339" s="2">
        <v>49.885100000000001</v>
      </c>
      <c r="E339" s="2">
        <v>3.8899999999999997E-2</v>
      </c>
      <c r="F339" s="2">
        <v>31.4315</v>
      </c>
      <c r="G339" s="2">
        <v>1.0972</v>
      </c>
      <c r="H339" s="2">
        <v>-1.3299999999999999E-2</v>
      </c>
      <c r="I339" s="2">
        <v>8.09E-2</v>
      </c>
      <c r="J339" s="2">
        <v>15.137700000000001</v>
      </c>
      <c r="K339" s="2">
        <v>3.1072000000000002</v>
      </c>
      <c r="L339" s="2">
        <v>5.4199999999999998E-2</v>
      </c>
      <c r="M339" s="2">
        <v>6.6199999999999995E-2</v>
      </c>
      <c r="N339" s="2">
        <v>100.89879999999999</v>
      </c>
      <c r="O339" s="10">
        <v>72.915737440476605</v>
      </c>
      <c r="Q339"/>
      <c r="R339"/>
      <c r="S339"/>
      <c r="T339"/>
      <c r="U339"/>
      <c r="V339"/>
      <c r="W339"/>
      <c r="X339"/>
      <c r="Y339"/>
      <c r="Z339"/>
      <c r="AA339"/>
      <c r="AB339" s="10"/>
      <c r="AC339"/>
      <c r="AD339"/>
      <c r="AE339"/>
      <c r="AF339"/>
      <c r="AG339"/>
      <c r="AH339"/>
      <c r="AI339"/>
      <c r="AJ339"/>
      <c r="AK339"/>
      <c r="AL339"/>
      <c r="AM339"/>
      <c r="AN339"/>
      <c r="AO339" s="10"/>
    </row>
    <row r="340" spans="1:41" x14ac:dyDescent="0.2">
      <c r="C340" t="s">
        <v>120</v>
      </c>
      <c r="D340" s="2">
        <v>49.813899999999997</v>
      </c>
      <c r="E340" s="2">
        <v>5.4199999999999998E-2</v>
      </c>
      <c r="F340" s="2">
        <v>31.660499999999999</v>
      </c>
      <c r="G340" s="2">
        <v>1.0912999999999999</v>
      </c>
      <c r="H340" s="2">
        <v>3.6499999999999998E-2</v>
      </c>
      <c r="I340" s="2">
        <v>0.114</v>
      </c>
      <c r="J340" s="2">
        <v>15.13</v>
      </c>
      <c r="K340" s="2">
        <v>2.7189999999999999</v>
      </c>
      <c r="L340" s="2">
        <v>5.7200000000000001E-2</v>
      </c>
      <c r="M340" s="2">
        <v>6.9199999999999998E-2</v>
      </c>
      <c r="N340" s="2">
        <v>100.7458</v>
      </c>
      <c r="O340" s="10">
        <v>75.460044738621974</v>
      </c>
      <c r="Q340"/>
      <c r="R340"/>
      <c r="S340"/>
      <c r="T340"/>
      <c r="U340"/>
      <c r="V340"/>
      <c r="W340"/>
      <c r="X340"/>
      <c r="Y340"/>
      <c r="Z340"/>
      <c r="AA340"/>
      <c r="AB340" s="10"/>
      <c r="AC340"/>
      <c r="AD340"/>
      <c r="AE340"/>
      <c r="AF340"/>
      <c r="AG340"/>
      <c r="AH340"/>
      <c r="AI340"/>
      <c r="AJ340"/>
      <c r="AK340"/>
      <c r="AL340"/>
      <c r="AM340"/>
      <c r="AN340"/>
      <c r="AO340" s="10"/>
    </row>
    <row r="341" spans="1:41" x14ac:dyDescent="0.2">
      <c r="C341" t="s">
        <v>121</v>
      </c>
      <c r="D341" s="2">
        <v>49.5443</v>
      </c>
      <c r="E341" s="2">
        <v>3.95E-2</v>
      </c>
      <c r="F341" s="2">
        <v>31.740400000000001</v>
      </c>
      <c r="G341" s="2">
        <v>1.0913999999999999</v>
      </c>
      <c r="H341" s="2">
        <v>2.9899999999999999E-2</v>
      </c>
      <c r="I341" s="2">
        <v>0.13969999999999999</v>
      </c>
      <c r="J341" s="2">
        <v>15.2578</v>
      </c>
      <c r="K341" s="2">
        <v>2.7141000000000002</v>
      </c>
      <c r="L341" s="2">
        <v>8.3799999999999999E-2</v>
      </c>
      <c r="M341" s="2">
        <v>1.4999999999999999E-2</v>
      </c>
      <c r="N341" s="2">
        <v>100.6558</v>
      </c>
      <c r="O341" s="10">
        <v>75.648713826559458</v>
      </c>
      <c r="Q341"/>
      <c r="R341"/>
      <c r="S341"/>
      <c r="T341"/>
      <c r="U341"/>
      <c r="V341"/>
      <c r="W341"/>
      <c r="X341"/>
      <c r="Y341"/>
      <c r="Z341"/>
      <c r="AA341"/>
      <c r="AB341" s="10"/>
      <c r="AC341"/>
      <c r="AD341"/>
      <c r="AE341"/>
      <c r="AF341"/>
      <c r="AG341"/>
      <c r="AH341"/>
      <c r="AI341"/>
      <c r="AJ341"/>
      <c r="AK341"/>
      <c r="AL341"/>
      <c r="AM341"/>
      <c r="AN341"/>
      <c r="AO341" s="10"/>
    </row>
    <row r="342" spans="1:41" x14ac:dyDescent="0.2">
      <c r="C342" t="s">
        <v>240</v>
      </c>
      <c r="D342" s="2">
        <v>50.200099999999999</v>
      </c>
      <c r="E342" s="2">
        <v>5.3100000000000001E-2</v>
      </c>
      <c r="F342" s="2">
        <v>31.558499999999999</v>
      </c>
      <c r="G342" s="2">
        <v>1.0113000000000001</v>
      </c>
      <c r="H342" s="2">
        <v>3.6400000000000002E-2</v>
      </c>
      <c r="I342" s="2">
        <v>0.1152</v>
      </c>
      <c r="J342" s="2">
        <v>14.759499999999999</v>
      </c>
      <c r="K342" s="2">
        <v>3.1696</v>
      </c>
      <c r="L342" s="2">
        <v>7.8799999999999995E-2</v>
      </c>
      <c r="M342" s="2">
        <v>5.0799999999999998E-2</v>
      </c>
      <c r="N342" s="2">
        <v>101.0334</v>
      </c>
      <c r="O342" s="10">
        <v>72.01421596692775</v>
      </c>
      <c r="Q342"/>
      <c r="R342"/>
      <c r="S342"/>
      <c r="T342"/>
      <c r="U342"/>
      <c r="V342"/>
      <c r="W342"/>
      <c r="X342"/>
      <c r="Y342"/>
      <c r="Z342"/>
      <c r="AA342"/>
      <c r="AB342" s="10"/>
      <c r="AC342"/>
      <c r="AD342"/>
      <c r="AE342"/>
      <c r="AF342"/>
      <c r="AG342"/>
      <c r="AH342"/>
      <c r="AI342"/>
      <c r="AJ342"/>
      <c r="AK342"/>
      <c r="AL342"/>
      <c r="AM342"/>
      <c r="AN342"/>
      <c r="AO342" s="10"/>
    </row>
    <row r="343" spans="1:41" x14ac:dyDescent="0.2">
      <c r="C343" t="s">
        <v>241</v>
      </c>
      <c r="D343" s="2">
        <v>50.287199999999999</v>
      </c>
      <c r="E343" s="2">
        <v>1.8599999999999998E-2</v>
      </c>
      <c r="F343" s="2">
        <v>31.160599999999999</v>
      </c>
      <c r="G343" s="2">
        <v>1.0072000000000001</v>
      </c>
      <c r="H343" s="2">
        <v>-1.3299999999999999E-2</v>
      </c>
      <c r="I343" s="2">
        <v>8.8800000000000004E-2</v>
      </c>
      <c r="J343" s="2">
        <v>14.695</v>
      </c>
      <c r="K343" s="2">
        <v>3.1560000000000001</v>
      </c>
      <c r="L343" s="2">
        <v>7.9899999999999999E-2</v>
      </c>
      <c r="M343" s="2">
        <v>3.7499999999999999E-2</v>
      </c>
      <c r="N343" s="2">
        <v>100.5309</v>
      </c>
      <c r="O343" s="10">
        <v>72.012610705038256</v>
      </c>
      <c r="Q343"/>
      <c r="R343"/>
      <c r="S343"/>
      <c r="T343"/>
      <c r="U343"/>
      <c r="V343"/>
      <c r="W343"/>
      <c r="X343"/>
      <c r="Y343"/>
      <c r="Z343"/>
      <c r="AA343"/>
      <c r="AB343" s="10"/>
      <c r="AC343"/>
      <c r="AD343"/>
      <c r="AE343"/>
      <c r="AF343"/>
      <c r="AG343"/>
      <c r="AH343"/>
      <c r="AI343"/>
      <c r="AJ343"/>
      <c r="AK343"/>
      <c r="AL343"/>
      <c r="AM343"/>
      <c r="AN343"/>
      <c r="AO343" s="10"/>
    </row>
    <row r="344" spans="1:41" x14ac:dyDescent="0.2">
      <c r="C344" t="s">
        <v>254</v>
      </c>
      <c r="D344" s="2">
        <v>49.318899999999999</v>
      </c>
      <c r="E344" s="2">
        <v>5.2600000000000001E-2</v>
      </c>
      <c r="F344" s="2">
        <v>31.1783</v>
      </c>
      <c r="G344" s="2">
        <v>1.0412999999999999</v>
      </c>
      <c r="H344" s="2">
        <v>-8.3000000000000001E-3</v>
      </c>
      <c r="I344" s="2">
        <v>9.3899999999999997E-2</v>
      </c>
      <c r="J344" s="2">
        <v>15.008100000000001</v>
      </c>
      <c r="K344" s="2">
        <v>2.9887999999999999</v>
      </c>
      <c r="L344" s="2">
        <v>4.9299999999999997E-2</v>
      </c>
      <c r="M344" s="2">
        <v>7.4700000000000003E-2</v>
      </c>
      <c r="N344" s="2">
        <v>99.805999999999997</v>
      </c>
      <c r="O344" s="10">
        <v>73.509012080033017</v>
      </c>
      <c r="Q344"/>
      <c r="R344"/>
      <c r="S344"/>
      <c r="T344"/>
      <c r="U344"/>
      <c r="V344"/>
      <c r="W344"/>
      <c r="X344"/>
      <c r="Y344"/>
      <c r="Z344"/>
      <c r="AA344"/>
      <c r="AB344" s="10"/>
      <c r="AC344"/>
      <c r="AD344"/>
      <c r="AE344"/>
      <c r="AF344"/>
      <c r="AG344"/>
      <c r="AH344"/>
      <c r="AI344"/>
      <c r="AJ344"/>
      <c r="AK344"/>
      <c r="AL344"/>
      <c r="AM344"/>
      <c r="AN344"/>
      <c r="AO344" s="10"/>
    </row>
    <row r="345" spans="1:41" x14ac:dyDescent="0.2">
      <c r="C345" t="s">
        <v>239</v>
      </c>
      <c r="D345" s="2">
        <v>52.957999999999998</v>
      </c>
      <c r="E345" s="2">
        <v>2.6700000000000002E-2</v>
      </c>
      <c r="F345" s="2">
        <v>29.7117</v>
      </c>
      <c r="G345" s="2">
        <v>0.85170000000000001</v>
      </c>
      <c r="H345" s="2">
        <v>-0.01</v>
      </c>
      <c r="I345" s="2">
        <v>0.11119999999999999</v>
      </c>
      <c r="J345" s="2">
        <v>12.641</v>
      </c>
      <c r="K345" s="2">
        <v>4.2762000000000002</v>
      </c>
      <c r="L345" s="2">
        <v>0.105</v>
      </c>
      <c r="M345" s="2">
        <v>4.87E-2</v>
      </c>
      <c r="N345" s="2">
        <v>100.73009999999999</v>
      </c>
      <c r="O345" s="10">
        <v>62.02868807935733</v>
      </c>
      <c r="P345" s="1" t="s">
        <v>406</v>
      </c>
      <c r="Q345" s="2">
        <f>AVERAGE(D345:D346)</f>
        <v>53.627299999999998</v>
      </c>
      <c r="R345" s="2">
        <f t="shared" ref="R345:AB345" si="80">AVERAGE(E345:E346)</f>
        <v>3.4750000000000003E-2</v>
      </c>
      <c r="S345" s="2">
        <f t="shared" si="80"/>
        <v>29.205500000000001</v>
      </c>
      <c r="T345" s="2">
        <f t="shared" si="80"/>
        <v>0.77815000000000001</v>
      </c>
      <c r="U345" s="2">
        <f t="shared" si="80"/>
        <v>-1.4950000000000001E-2</v>
      </c>
      <c r="V345" s="2">
        <f t="shared" si="80"/>
        <v>0.1038</v>
      </c>
      <c r="W345" s="2">
        <f t="shared" si="80"/>
        <v>12.043150000000001</v>
      </c>
      <c r="X345" s="2">
        <f t="shared" si="80"/>
        <v>4.6391500000000008</v>
      </c>
      <c r="Y345" s="2">
        <f t="shared" si="80"/>
        <v>0.12054999999999999</v>
      </c>
      <c r="Z345" s="2">
        <f t="shared" si="80"/>
        <v>4.6450000000000005E-2</v>
      </c>
      <c r="AA345" s="2">
        <f t="shared" si="80"/>
        <v>100.59875</v>
      </c>
      <c r="AB345" s="10">
        <f t="shared" si="80"/>
        <v>58.933550187734681</v>
      </c>
      <c r="AC345"/>
      <c r="AD345" s="2">
        <f>_xlfn.STDEV.P(D345:D346)</f>
        <v>0.66929999999999978</v>
      </c>
      <c r="AE345" s="2">
        <f t="shared" ref="AE345:AO345" si="81">_xlfn.STDEV.P(E345:E346)</f>
        <v>8.0499999999999756E-3</v>
      </c>
      <c r="AF345" s="2">
        <f t="shared" si="81"/>
        <v>0.50619999999999976</v>
      </c>
      <c r="AG345" s="2">
        <f t="shared" si="81"/>
        <v>7.3550000000000004E-2</v>
      </c>
      <c r="AH345" s="2">
        <f t="shared" si="81"/>
        <v>4.9499999999999987E-3</v>
      </c>
      <c r="AI345" s="2">
        <f t="shared" si="81"/>
        <v>7.3999999999999969E-3</v>
      </c>
      <c r="AJ345" s="2">
        <f t="shared" si="81"/>
        <v>0.59785000000000021</v>
      </c>
      <c r="AK345" s="2">
        <f t="shared" si="81"/>
        <v>0.36295000000000011</v>
      </c>
      <c r="AL345" s="2">
        <f t="shared" si="81"/>
        <v>1.5550000000000024E-2</v>
      </c>
      <c r="AM345" s="2">
        <f t="shared" si="81"/>
        <v>2.2499999999999985E-3</v>
      </c>
      <c r="AN345" s="2">
        <f t="shared" si="81"/>
        <v>0.13134999999999764</v>
      </c>
      <c r="AO345" s="10">
        <f t="shared" si="81"/>
        <v>3.0951378916226489</v>
      </c>
    </row>
    <row r="346" spans="1:41" x14ac:dyDescent="0.2">
      <c r="C346" t="s">
        <v>255</v>
      </c>
      <c r="D346" s="2">
        <v>54.296599999999998</v>
      </c>
      <c r="E346" s="2">
        <v>4.2799999999999998E-2</v>
      </c>
      <c r="F346" s="2">
        <v>28.699300000000001</v>
      </c>
      <c r="G346" s="2">
        <v>0.7046</v>
      </c>
      <c r="H346" s="2">
        <v>-1.9900000000000001E-2</v>
      </c>
      <c r="I346" s="2">
        <v>9.64E-2</v>
      </c>
      <c r="J346" s="2">
        <v>11.4453</v>
      </c>
      <c r="K346" s="2">
        <v>5.0021000000000004</v>
      </c>
      <c r="L346" s="2">
        <v>0.1361</v>
      </c>
      <c r="M346" s="2">
        <v>4.4200000000000003E-2</v>
      </c>
      <c r="N346" s="2">
        <v>100.4674</v>
      </c>
      <c r="O346" s="10">
        <v>55.838412296112033</v>
      </c>
      <c r="Q346"/>
      <c r="R346"/>
      <c r="S346"/>
      <c r="T346"/>
      <c r="U346"/>
      <c r="V346"/>
      <c r="W346"/>
      <c r="X346"/>
      <c r="Y346"/>
      <c r="Z346"/>
      <c r="AA346"/>
      <c r="AB346" s="10"/>
      <c r="AC346"/>
      <c r="AD346"/>
      <c r="AE346"/>
      <c r="AF346"/>
      <c r="AG346"/>
      <c r="AH346"/>
      <c r="AI346"/>
      <c r="AJ346"/>
      <c r="AK346"/>
      <c r="AL346"/>
      <c r="AM346"/>
      <c r="AN346"/>
      <c r="AO346" s="10"/>
    </row>
    <row r="347" spans="1:41" s="13" customFormat="1" ht="17" thickBot="1" x14ac:dyDescent="0.25">
      <c r="B347" s="23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21"/>
      <c r="P347" s="19"/>
      <c r="AB347" s="22"/>
      <c r="AO347" s="22"/>
    </row>
    <row r="348" spans="1:41" x14ac:dyDescent="0.2">
      <c r="A348" t="s">
        <v>3</v>
      </c>
      <c r="B348" s="11" t="s">
        <v>2</v>
      </c>
      <c r="C348" t="s">
        <v>177</v>
      </c>
      <c r="D348" s="2">
        <v>52.002400000000002</v>
      </c>
      <c r="E348" s="2">
        <v>4.6300000000000001E-2</v>
      </c>
      <c r="F348" s="2">
        <v>29.354500000000002</v>
      </c>
      <c r="G348" s="2">
        <v>1.0149999999999999</v>
      </c>
      <c r="H348" s="2">
        <v>-8.0000000000000002E-3</v>
      </c>
      <c r="I348" s="2">
        <v>6.8900000000000003E-2</v>
      </c>
      <c r="J348" s="2">
        <v>13.510899999999999</v>
      </c>
      <c r="K348" s="2">
        <v>3.7850999999999999</v>
      </c>
      <c r="L348" s="2">
        <v>8.6199999999999999E-2</v>
      </c>
      <c r="M348" s="2">
        <v>3.9199999999999999E-2</v>
      </c>
      <c r="N348" s="2">
        <v>99.9084</v>
      </c>
      <c r="O348" s="5">
        <v>66.358463217272771</v>
      </c>
      <c r="Q348" s="2">
        <f t="shared" ref="Q348" si="82">AVERAGE(D348:D359)</f>
        <v>51.371100000000006</v>
      </c>
      <c r="R348" s="2">
        <f t="shared" ref="R348" si="83">AVERAGE(E348:E359)</f>
        <v>3.7508333333333331E-2</v>
      </c>
      <c r="S348" s="2">
        <f t="shared" ref="S348" si="84">AVERAGE(F348:F359)</f>
        <v>29.902483333333336</v>
      </c>
      <c r="T348" s="2">
        <f t="shared" ref="T348" si="85">AVERAGE(G348:G359)</f>
        <v>1.2515083333333332</v>
      </c>
      <c r="U348" s="2">
        <f t="shared" ref="U348" si="86">AVERAGE(H348:H359)</f>
        <v>1.7566666666666668E-2</v>
      </c>
      <c r="V348" s="2">
        <f t="shared" ref="V348" si="87">AVERAGE(I348:I359)</f>
        <v>0.14394999999999999</v>
      </c>
      <c r="W348" s="2">
        <f t="shared" ref="W348" si="88">AVERAGE(J348:J359)</f>
        <v>13.925624999999998</v>
      </c>
      <c r="X348" s="2">
        <f t="shared" ref="X348" si="89">AVERAGE(K348:K359)</f>
        <v>3.5921249999999998</v>
      </c>
      <c r="Y348" s="2">
        <f t="shared" ref="Y348" si="90">AVERAGE(L348:L359)</f>
        <v>7.3525000000000021E-2</v>
      </c>
      <c r="Z348" s="2">
        <f t="shared" ref="Z348" si="91">AVERAGE(M348:M359)</f>
        <v>3.8408333333333336E-2</v>
      </c>
      <c r="AA348" s="2">
        <f t="shared" ref="AA348" si="92">AVERAGE(N348:N359)</f>
        <v>100.36040833333333</v>
      </c>
      <c r="AB348" s="10">
        <f t="shared" ref="AB348" si="93">AVERAGE(O348:O359)</f>
        <v>68.176080783976047</v>
      </c>
      <c r="AC348"/>
      <c r="AD348" s="2">
        <f t="shared" ref="AD348" si="94">_xlfn.STDEV.P(D348:D359)</f>
        <v>0.4499727306552404</v>
      </c>
      <c r="AE348" s="2">
        <f t="shared" ref="AE348" si="95">_xlfn.STDEV.P(E348:E359)</f>
        <v>1.636838712953181E-2</v>
      </c>
      <c r="AF348" s="2">
        <f t="shared" ref="AF348" si="96">_xlfn.STDEV.P(F348:F359)</f>
        <v>0.431374940999384</v>
      </c>
      <c r="AG348" s="2">
        <f t="shared" ref="AG348" si="97">_xlfn.STDEV.P(G348:G359)</f>
        <v>0.17370268880251166</v>
      </c>
      <c r="AH348" s="2">
        <f t="shared" ref="AH348" si="98">_xlfn.STDEV.P(H348:H359)</f>
        <v>3.2469558392781116E-2</v>
      </c>
      <c r="AI348" s="2">
        <f t="shared" ref="AI348" si="99">_xlfn.STDEV.P(I348:I359)</f>
        <v>3.2778435492459575E-2</v>
      </c>
      <c r="AJ348" s="2">
        <f t="shared" ref="AJ348" si="100">_xlfn.STDEV.P(J348:J359)</f>
        <v>0.32182408788290962</v>
      </c>
      <c r="AK348" s="2">
        <f t="shared" ref="AK348" si="101">_xlfn.STDEV.P(K348:K359)</f>
        <v>0.1754064761489724</v>
      </c>
      <c r="AL348" s="2">
        <f t="shared" ref="AL348" si="102">_xlfn.STDEV.P(L348:L359)</f>
        <v>1.968468630687311E-2</v>
      </c>
      <c r="AM348" s="2">
        <f t="shared" ref="AM348" si="103">_xlfn.STDEV.P(M348:M359)</f>
        <v>2.4908481096918688E-2</v>
      </c>
      <c r="AN348" s="2">
        <f t="shared" ref="AN348" si="104">_xlfn.STDEV.P(N348:N359)</f>
        <v>0.33425148082028827</v>
      </c>
      <c r="AO348" s="10">
        <f t="shared" ref="AO348" si="105">_xlfn.STDEV.P(O348:O359)</f>
        <v>1.5458127361107139</v>
      </c>
    </row>
    <row r="349" spans="1:41" x14ac:dyDescent="0.2">
      <c r="C349" t="s">
        <v>175</v>
      </c>
      <c r="D349" s="2">
        <v>51.404600000000002</v>
      </c>
      <c r="E349" s="2">
        <v>5.3400000000000003E-2</v>
      </c>
      <c r="F349" s="2">
        <v>29.6097</v>
      </c>
      <c r="G349" s="2">
        <v>1.5049999999999999</v>
      </c>
      <c r="H349" s="2">
        <v>-2.7000000000000001E-3</v>
      </c>
      <c r="I349" s="2">
        <v>0.17230000000000001</v>
      </c>
      <c r="J349" s="2">
        <v>13.963100000000001</v>
      </c>
      <c r="K349" s="2">
        <v>3.7080000000000002</v>
      </c>
      <c r="L349" s="2">
        <v>0.1076</v>
      </c>
      <c r="M349" s="2">
        <v>-2.5000000000000001E-3</v>
      </c>
      <c r="N349" s="2">
        <v>100.5236</v>
      </c>
      <c r="O349" s="5">
        <v>67.54217837187305</v>
      </c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</row>
    <row r="350" spans="1:41" x14ac:dyDescent="0.2">
      <c r="C350" t="s">
        <v>178</v>
      </c>
      <c r="D350" s="2">
        <v>51.137799999999999</v>
      </c>
      <c r="E350" s="2">
        <v>5.0999999999999997E-2</v>
      </c>
      <c r="F350" s="2">
        <v>29.396699999999999</v>
      </c>
      <c r="G350" s="2">
        <v>1.3392999999999999</v>
      </c>
      <c r="H350" s="2">
        <v>-8.0000000000000002E-3</v>
      </c>
      <c r="I350" s="2">
        <v>0.17449999999999999</v>
      </c>
      <c r="J350" s="2">
        <v>13.913600000000001</v>
      </c>
      <c r="K350" s="2">
        <v>3.6221999999999999</v>
      </c>
      <c r="L350" s="2">
        <v>5.1299999999999998E-2</v>
      </c>
      <c r="M350" s="2">
        <v>5.0000000000000001E-3</v>
      </c>
      <c r="N350" s="2">
        <v>99.691400000000002</v>
      </c>
      <c r="O350" s="5">
        <v>67.976031609761861</v>
      </c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</row>
    <row r="351" spans="1:41" x14ac:dyDescent="0.2">
      <c r="C351" t="s">
        <v>179</v>
      </c>
      <c r="D351" s="2">
        <v>51.341099999999997</v>
      </c>
      <c r="E351" s="2">
        <v>1.89E-2</v>
      </c>
      <c r="F351" s="2">
        <v>29.965199999999999</v>
      </c>
      <c r="G351" s="2">
        <v>1.1249</v>
      </c>
      <c r="H351" s="2">
        <v>2.9399999999999999E-2</v>
      </c>
      <c r="I351" s="2">
        <v>0.1099</v>
      </c>
      <c r="J351" s="2">
        <v>13.917</v>
      </c>
      <c r="K351" s="2">
        <v>3.6375999999999999</v>
      </c>
      <c r="L351" s="2">
        <v>0.10440000000000001</v>
      </c>
      <c r="M351" s="2">
        <v>9.74E-2</v>
      </c>
      <c r="N351" s="2">
        <v>100.3458</v>
      </c>
      <c r="O351" s="5">
        <v>67.88893355514557</v>
      </c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</row>
    <row r="352" spans="1:41" x14ac:dyDescent="0.2">
      <c r="C352" t="s">
        <v>17</v>
      </c>
      <c r="D352" s="2">
        <v>52.231299999999997</v>
      </c>
      <c r="E352" s="2">
        <v>5.4000000000000003E-3</v>
      </c>
      <c r="F352" s="2">
        <v>29.243200000000002</v>
      </c>
      <c r="G352" s="2">
        <v>1.2955000000000001</v>
      </c>
      <c r="H352" s="2">
        <v>-5.8799999999999998E-2</v>
      </c>
      <c r="I352" s="2">
        <v>0.14230000000000001</v>
      </c>
      <c r="J352" s="2">
        <v>13.716699999999999</v>
      </c>
      <c r="K352" s="2">
        <v>3.7286000000000001</v>
      </c>
      <c r="L352" s="2">
        <v>8.7800000000000003E-2</v>
      </c>
      <c r="M352" s="2">
        <v>5.33E-2</v>
      </c>
      <c r="N352" s="2">
        <v>100.5042</v>
      </c>
      <c r="O352" s="5">
        <v>67.028328047358613</v>
      </c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</row>
    <row r="353" spans="1:41" x14ac:dyDescent="0.2">
      <c r="C353" t="s">
        <v>115</v>
      </c>
      <c r="D353" s="2">
        <v>51.435499999999998</v>
      </c>
      <c r="E353" s="2">
        <v>5.5500000000000001E-2</v>
      </c>
      <c r="F353" s="2">
        <v>30.177900000000001</v>
      </c>
      <c r="G353" s="2">
        <v>1.4262999999999999</v>
      </c>
      <c r="H353" s="2">
        <v>2.9000000000000001E-2</v>
      </c>
      <c r="I353" s="2">
        <v>0.14149999999999999</v>
      </c>
      <c r="J353" s="2">
        <v>13.985900000000001</v>
      </c>
      <c r="K353" s="2">
        <v>3.5362</v>
      </c>
      <c r="L353" s="2">
        <v>7.7700000000000005E-2</v>
      </c>
      <c r="M353" s="2">
        <v>2.81E-2</v>
      </c>
      <c r="N353" s="2">
        <v>100.89360000000001</v>
      </c>
      <c r="O353" s="10">
        <v>68.608565170137652</v>
      </c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</row>
    <row r="354" spans="1:41" x14ac:dyDescent="0.2">
      <c r="C354" t="s">
        <v>116</v>
      </c>
      <c r="D354" s="2">
        <v>51.425600000000003</v>
      </c>
      <c r="E354" s="2">
        <v>2.2499999999999999E-2</v>
      </c>
      <c r="F354" s="2">
        <v>29.832100000000001</v>
      </c>
      <c r="G354" s="2">
        <v>1.3632</v>
      </c>
      <c r="H354" s="2">
        <v>2.4199999999999999E-2</v>
      </c>
      <c r="I354" s="2">
        <v>0.14990000000000001</v>
      </c>
      <c r="J354" s="2">
        <v>13.803800000000001</v>
      </c>
      <c r="K354" s="2">
        <v>3.6379999999999999</v>
      </c>
      <c r="L354" s="2">
        <v>5.0900000000000001E-2</v>
      </c>
      <c r="M354" s="2">
        <v>3.4700000000000002E-2</v>
      </c>
      <c r="N354" s="2">
        <v>100.34480000000001</v>
      </c>
      <c r="O354" s="10">
        <v>67.708226202049687</v>
      </c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</row>
    <row r="355" spans="1:41" x14ac:dyDescent="0.2">
      <c r="C355" t="s">
        <v>117</v>
      </c>
      <c r="D355" s="2">
        <v>51.248199999999997</v>
      </c>
      <c r="E355" s="2">
        <v>5.33E-2</v>
      </c>
      <c r="F355" s="2">
        <v>30.4221</v>
      </c>
      <c r="G355" s="2">
        <v>1.1795</v>
      </c>
      <c r="H355" s="2">
        <v>4.19E-2</v>
      </c>
      <c r="I355" s="2">
        <v>0.1638</v>
      </c>
      <c r="J355" s="2">
        <v>14.090400000000001</v>
      </c>
      <c r="K355" s="2">
        <v>3.5110999999999999</v>
      </c>
      <c r="L355" s="2">
        <v>4.5100000000000001E-2</v>
      </c>
      <c r="M355" s="2">
        <v>3.2099999999999997E-2</v>
      </c>
      <c r="N355" s="2">
        <v>100.78749999999999</v>
      </c>
      <c r="O355" s="10">
        <v>68.921451822930649</v>
      </c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</row>
    <row r="356" spans="1:41" x14ac:dyDescent="0.2">
      <c r="C356" t="s">
        <v>118</v>
      </c>
      <c r="D356" s="2">
        <v>51.520899999999997</v>
      </c>
      <c r="E356" s="2">
        <v>4.9700000000000001E-2</v>
      </c>
      <c r="F356" s="2">
        <v>30.584</v>
      </c>
      <c r="G356" s="2">
        <v>0.85819999999999996</v>
      </c>
      <c r="H356" s="2">
        <v>7.5800000000000006E-2</v>
      </c>
      <c r="I356" s="2">
        <v>9.8699999999999996E-2</v>
      </c>
      <c r="J356" s="2">
        <v>13.526999999999999</v>
      </c>
      <c r="K356" s="2">
        <v>3.7885</v>
      </c>
      <c r="L356" s="2">
        <v>7.3099999999999998E-2</v>
      </c>
      <c r="M356" s="2">
        <v>3.9300000000000002E-2</v>
      </c>
      <c r="N356" s="2">
        <v>100.6151</v>
      </c>
      <c r="O356" s="10">
        <v>66.365005294534569</v>
      </c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</row>
    <row r="357" spans="1:41" x14ac:dyDescent="0.2">
      <c r="C357" t="s">
        <v>18</v>
      </c>
      <c r="D357" s="2">
        <v>50.825600000000001</v>
      </c>
      <c r="E357" s="2">
        <v>2.98E-2</v>
      </c>
      <c r="F357" s="2">
        <v>30.061299999999999</v>
      </c>
      <c r="G357" s="2">
        <v>1.2501</v>
      </c>
      <c r="H357" s="2">
        <v>2.4199999999999999E-2</v>
      </c>
      <c r="I357" s="2">
        <v>0.17469999999999999</v>
      </c>
      <c r="J357" s="2">
        <v>14.334099999999999</v>
      </c>
      <c r="K357" s="2">
        <v>3.3094999999999999</v>
      </c>
      <c r="L357" s="2">
        <v>6.7100000000000007E-2</v>
      </c>
      <c r="M357" s="2">
        <v>4.9000000000000002E-2</v>
      </c>
      <c r="N357" s="2">
        <v>100.1253</v>
      </c>
      <c r="O357" s="10">
        <v>70.531333726421934</v>
      </c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</row>
    <row r="358" spans="1:41" x14ac:dyDescent="0.2">
      <c r="C358" t="s">
        <v>170</v>
      </c>
      <c r="D358" s="2">
        <v>50.429699999999997</v>
      </c>
      <c r="E358" s="2">
        <v>4.36E-2</v>
      </c>
      <c r="F358" s="2">
        <v>30.438400000000001</v>
      </c>
      <c r="G358" s="2">
        <v>1.3105</v>
      </c>
      <c r="H358" s="2">
        <v>4.5100000000000001E-2</v>
      </c>
      <c r="I358" s="2">
        <v>0.16339999999999999</v>
      </c>
      <c r="J358" s="2">
        <v>14.6884</v>
      </c>
      <c r="K358" s="2">
        <v>3.1882999999999999</v>
      </c>
      <c r="L358" s="2">
        <v>7.4800000000000005E-2</v>
      </c>
      <c r="M358" s="2">
        <v>6.0600000000000001E-2</v>
      </c>
      <c r="N358" s="2">
        <v>100.4426</v>
      </c>
      <c r="O358" s="10">
        <v>71.797834229751743</v>
      </c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</row>
    <row r="359" spans="1:41" x14ac:dyDescent="0.2">
      <c r="C359" t="s">
        <v>125</v>
      </c>
      <c r="D359" s="2">
        <v>51.450499999999998</v>
      </c>
      <c r="E359" s="2">
        <v>2.07E-2</v>
      </c>
      <c r="F359" s="2">
        <v>29.744700000000002</v>
      </c>
      <c r="G359" s="2">
        <v>1.3506</v>
      </c>
      <c r="H359" s="2">
        <v>1.8700000000000001E-2</v>
      </c>
      <c r="I359" s="2">
        <v>0.16750000000000001</v>
      </c>
      <c r="J359" s="2">
        <v>13.656599999999999</v>
      </c>
      <c r="K359" s="2">
        <v>3.6524000000000001</v>
      </c>
      <c r="L359" s="2">
        <v>5.6300000000000003E-2</v>
      </c>
      <c r="M359" s="2">
        <v>2.47E-2</v>
      </c>
      <c r="N359" s="2">
        <v>100.1426</v>
      </c>
      <c r="O359" s="5">
        <v>67.38661816047447</v>
      </c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</row>
    <row r="360" spans="1:41" x14ac:dyDescent="0.2"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</row>
    <row r="361" spans="1:41" x14ac:dyDescent="0.2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5"/>
      <c r="Q361"/>
      <c r="R361"/>
      <c r="S361"/>
      <c r="T361"/>
      <c r="U361"/>
      <c r="V361"/>
      <c r="W361"/>
      <c r="X361"/>
      <c r="Y361"/>
      <c r="Z361"/>
      <c r="AA361"/>
      <c r="AB361" s="10"/>
      <c r="AC361"/>
      <c r="AD361"/>
      <c r="AE361"/>
      <c r="AF361"/>
      <c r="AG361"/>
      <c r="AH361"/>
      <c r="AI361"/>
      <c r="AJ361"/>
      <c r="AK361"/>
      <c r="AL361"/>
      <c r="AM361"/>
      <c r="AN361"/>
      <c r="AO361" s="10"/>
    </row>
    <row r="362" spans="1:41" x14ac:dyDescent="0.2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5"/>
      <c r="Q362"/>
      <c r="R362"/>
      <c r="S362"/>
      <c r="T362"/>
      <c r="U362"/>
      <c r="V362"/>
      <c r="W362"/>
      <c r="X362"/>
      <c r="Y362"/>
      <c r="Z362"/>
      <c r="AA362"/>
      <c r="AB362" s="10"/>
      <c r="AC362"/>
      <c r="AD362"/>
      <c r="AE362"/>
      <c r="AF362"/>
      <c r="AG362"/>
      <c r="AH362"/>
      <c r="AI362"/>
      <c r="AJ362"/>
      <c r="AK362"/>
      <c r="AL362"/>
      <c r="AM362"/>
      <c r="AN362"/>
      <c r="AO362" s="10"/>
    </row>
    <row r="363" spans="1:41" s="13" customFormat="1" ht="17" thickBot="1" x14ac:dyDescent="0.25">
      <c r="B363" s="23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21"/>
      <c r="P363" s="19"/>
      <c r="AB363" s="22"/>
      <c r="AO363" s="22"/>
    </row>
    <row r="364" spans="1:41" x14ac:dyDescent="0.2">
      <c r="A364" t="s">
        <v>1</v>
      </c>
      <c r="B364" s="11" t="s">
        <v>396</v>
      </c>
      <c r="C364" t="s">
        <v>113</v>
      </c>
      <c r="D364" s="2">
        <v>52.580300000000001</v>
      </c>
      <c r="E364" s="2">
        <v>1.8599999999999998E-2</v>
      </c>
      <c r="F364" s="2">
        <v>29.403099999999998</v>
      </c>
      <c r="G364" s="2">
        <v>0.84430000000000005</v>
      </c>
      <c r="H364" s="2">
        <v>-8.5000000000000006E-3</v>
      </c>
      <c r="I364" s="2">
        <v>0.1138</v>
      </c>
      <c r="J364" s="2">
        <v>12.3879</v>
      </c>
      <c r="K364" s="2">
        <v>4.2526999999999999</v>
      </c>
      <c r="L364" s="2">
        <v>8.7999999999999995E-2</v>
      </c>
      <c r="M364" s="2">
        <v>2.1000000000000001E-2</v>
      </c>
      <c r="N364" s="2">
        <v>99.709800000000001</v>
      </c>
      <c r="O364" s="5">
        <v>61.681504815586308</v>
      </c>
      <c r="Q364" s="2">
        <f t="shared" ref="Q364:AB364" si="106">AVERAGE(D364:D375)</f>
        <v>52.910625000000003</v>
      </c>
      <c r="R364" s="2">
        <f t="shared" si="106"/>
        <v>5.3674999999999994E-2</v>
      </c>
      <c r="S364" s="2">
        <f t="shared" si="106"/>
        <v>28.573183333333333</v>
      </c>
      <c r="T364" s="2">
        <f t="shared" si="106"/>
        <v>0.89756666666666662</v>
      </c>
      <c r="U364" s="2">
        <f t="shared" si="106"/>
        <v>1.9508333333333332E-2</v>
      </c>
      <c r="V364" s="2">
        <f t="shared" si="106"/>
        <v>0.24400833333333335</v>
      </c>
      <c r="W364" s="2">
        <f t="shared" si="106"/>
        <v>11.897474999999998</v>
      </c>
      <c r="X364" s="2">
        <f t="shared" si="106"/>
        <v>4.5248500000000007</v>
      </c>
      <c r="Y364" s="2">
        <f t="shared" si="106"/>
        <v>0.10266666666666667</v>
      </c>
      <c r="Z364" s="2">
        <f t="shared" si="106"/>
        <v>2.8633333333333334E-2</v>
      </c>
      <c r="AA364" s="2">
        <f t="shared" si="106"/>
        <v>99.25436666666667</v>
      </c>
      <c r="AB364" s="10">
        <f t="shared" si="106"/>
        <v>59.247166844363001</v>
      </c>
      <c r="AC364"/>
      <c r="AD364" s="2">
        <f t="shared" ref="AD364:AO364" si="107">_xlfn.STDEV.P(D364:D375)</f>
        <v>0.9046482586480793</v>
      </c>
      <c r="AE364" s="2">
        <f t="shared" si="107"/>
        <v>1.5259211698730308E-2</v>
      </c>
      <c r="AF364" s="2">
        <f t="shared" si="107"/>
        <v>0.74237980826678074</v>
      </c>
      <c r="AG364" s="2">
        <f t="shared" si="107"/>
        <v>0.20952633220883971</v>
      </c>
      <c r="AH364" s="2">
        <f t="shared" si="107"/>
        <v>2.3350855028361501E-2</v>
      </c>
      <c r="AI364" s="2">
        <f t="shared" si="107"/>
        <v>0.35213963958050631</v>
      </c>
      <c r="AJ364" s="2">
        <f t="shared" si="107"/>
        <v>0.69168980779561384</v>
      </c>
      <c r="AK364" s="2">
        <f t="shared" si="107"/>
        <v>0.41755945385058629</v>
      </c>
      <c r="AL364" s="2">
        <f t="shared" si="107"/>
        <v>1.5153290805043665E-2</v>
      </c>
      <c r="AM364" s="2">
        <f t="shared" si="107"/>
        <v>1.6356106572843743E-2</v>
      </c>
      <c r="AN364" s="2">
        <f t="shared" si="107"/>
        <v>0.47950791153246169</v>
      </c>
      <c r="AO364" s="10">
        <f t="shared" si="107"/>
        <v>3.5538577119193344</v>
      </c>
    </row>
    <row r="365" spans="1:41" x14ac:dyDescent="0.2">
      <c r="C365" t="s">
        <v>114</v>
      </c>
      <c r="D365" s="2">
        <v>52.6053</v>
      </c>
      <c r="E365" s="2">
        <v>5.4300000000000001E-2</v>
      </c>
      <c r="F365" s="2">
        <v>29.0688</v>
      </c>
      <c r="G365" s="2">
        <v>0.80649999999999999</v>
      </c>
      <c r="H365" s="2">
        <v>-6.4000000000000003E-3</v>
      </c>
      <c r="I365" s="2">
        <v>0.10009999999999999</v>
      </c>
      <c r="J365" s="2">
        <v>12.093400000000001</v>
      </c>
      <c r="K365" s="2">
        <v>4.3019999999999996</v>
      </c>
      <c r="L365" s="2">
        <v>0.104</v>
      </c>
      <c r="M365" s="2">
        <v>3.0200000000000001E-2</v>
      </c>
      <c r="N365" s="2">
        <v>99.164500000000004</v>
      </c>
      <c r="O365" s="5">
        <v>60.836986049456577</v>
      </c>
      <c r="Q365"/>
      <c r="R365"/>
      <c r="S365"/>
      <c r="T365"/>
      <c r="U365"/>
      <c r="V365"/>
      <c r="W365"/>
      <c r="X365"/>
      <c r="Y365"/>
      <c r="Z365"/>
      <c r="AA365"/>
      <c r="AB365" s="10"/>
      <c r="AC365"/>
      <c r="AD365"/>
      <c r="AE365"/>
      <c r="AF365"/>
      <c r="AG365"/>
      <c r="AH365"/>
      <c r="AI365"/>
      <c r="AJ365"/>
      <c r="AK365"/>
      <c r="AL365"/>
      <c r="AM365"/>
      <c r="AN365"/>
      <c r="AO365" s="10"/>
    </row>
    <row r="366" spans="1:41" x14ac:dyDescent="0.2">
      <c r="C366" t="s">
        <v>120</v>
      </c>
      <c r="D366" s="2">
        <v>51.351599999999998</v>
      </c>
      <c r="E366" s="2">
        <v>6.4000000000000001E-2</v>
      </c>
      <c r="F366" s="2">
        <v>29.233000000000001</v>
      </c>
      <c r="G366" s="2">
        <v>0.98560000000000003</v>
      </c>
      <c r="H366" s="2">
        <v>-5.3E-3</v>
      </c>
      <c r="I366" s="2">
        <v>0.13270000000000001</v>
      </c>
      <c r="J366" s="2">
        <v>12.9405</v>
      </c>
      <c r="K366" s="2">
        <v>3.8129</v>
      </c>
      <c r="L366" s="2">
        <v>0.1123</v>
      </c>
      <c r="M366" s="2">
        <v>1.47E-2</v>
      </c>
      <c r="N366" s="2">
        <v>98.647199999999998</v>
      </c>
      <c r="O366" s="5">
        <v>65.223029126415014</v>
      </c>
      <c r="Q366"/>
      <c r="R366"/>
      <c r="S366"/>
      <c r="T366"/>
      <c r="U366"/>
      <c r="V366"/>
      <c r="W366"/>
      <c r="X366"/>
      <c r="Y366"/>
      <c r="Z366"/>
      <c r="AA366"/>
      <c r="AB366" s="10"/>
      <c r="AC366"/>
      <c r="AD366"/>
      <c r="AE366"/>
      <c r="AF366"/>
      <c r="AG366"/>
      <c r="AH366"/>
      <c r="AI366"/>
      <c r="AJ366"/>
      <c r="AK366"/>
      <c r="AL366"/>
      <c r="AM366"/>
      <c r="AN366"/>
      <c r="AO366" s="10"/>
    </row>
    <row r="367" spans="1:41" x14ac:dyDescent="0.2">
      <c r="C367" t="s">
        <v>121</v>
      </c>
      <c r="D367" s="2">
        <v>52.2761</v>
      </c>
      <c r="E367" s="2">
        <v>4.9399999999999999E-2</v>
      </c>
      <c r="F367" s="2">
        <v>28.9055</v>
      </c>
      <c r="G367" s="2">
        <v>0.85319999999999996</v>
      </c>
      <c r="H367" s="2">
        <v>-1.1000000000000001E-3</v>
      </c>
      <c r="I367" s="2">
        <v>0.1028</v>
      </c>
      <c r="J367" s="2">
        <v>12.0655</v>
      </c>
      <c r="K367" s="2">
        <v>4.3124000000000002</v>
      </c>
      <c r="L367" s="2">
        <v>0.1105</v>
      </c>
      <c r="M367" s="2">
        <v>-5.0000000000000001E-3</v>
      </c>
      <c r="N367" s="2">
        <v>98.675399999999996</v>
      </c>
      <c r="O367" s="5">
        <v>60.724370008435756</v>
      </c>
      <c r="Q367"/>
      <c r="R367"/>
      <c r="S367"/>
      <c r="T367"/>
      <c r="U367"/>
      <c r="V367"/>
      <c r="W367"/>
      <c r="X367"/>
      <c r="Y367"/>
      <c r="Z367"/>
      <c r="AA367"/>
      <c r="AB367" s="10"/>
      <c r="AC367"/>
      <c r="AD367"/>
      <c r="AE367"/>
      <c r="AF367"/>
      <c r="AG367"/>
      <c r="AH367"/>
      <c r="AI367"/>
      <c r="AJ367"/>
      <c r="AK367"/>
      <c r="AL367"/>
      <c r="AM367"/>
      <c r="AN367"/>
      <c r="AO367" s="10"/>
    </row>
    <row r="368" spans="1:41" x14ac:dyDescent="0.2">
      <c r="C368" t="s">
        <v>243</v>
      </c>
      <c r="D368" s="2">
        <v>54.314500000000002</v>
      </c>
      <c r="E368" s="2">
        <v>6.8000000000000005E-2</v>
      </c>
      <c r="F368" s="2">
        <v>27.9575</v>
      </c>
      <c r="G368" s="2">
        <v>0.65300000000000002</v>
      </c>
      <c r="H368" s="2">
        <v>1.06E-2</v>
      </c>
      <c r="I368" s="2">
        <v>6.1600000000000002E-2</v>
      </c>
      <c r="J368" s="2">
        <v>10.793100000000001</v>
      </c>
      <c r="K368" s="2">
        <v>5.0469999999999997</v>
      </c>
      <c r="L368" s="2">
        <v>0.1042</v>
      </c>
      <c r="M368" s="2">
        <v>3.9100000000000003E-2</v>
      </c>
      <c r="N368" s="2">
        <v>99.048599999999993</v>
      </c>
      <c r="O368" s="5">
        <v>54.16528329031425</v>
      </c>
      <c r="Q368"/>
      <c r="R368"/>
      <c r="S368"/>
      <c r="T368"/>
      <c r="U368"/>
      <c r="V368"/>
      <c r="W368"/>
      <c r="X368"/>
      <c r="Y368"/>
      <c r="Z368"/>
      <c r="AA368"/>
      <c r="AB368" s="10"/>
      <c r="AC368"/>
      <c r="AD368"/>
      <c r="AE368"/>
      <c r="AF368"/>
      <c r="AG368"/>
      <c r="AH368"/>
      <c r="AI368"/>
      <c r="AJ368"/>
      <c r="AK368"/>
      <c r="AL368"/>
      <c r="AM368"/>
      <c r="AN368"/>
      <c r="AO368" s="10"/>
    </row>
    <row r="369" spans="1:41" x14ac:dyDescent="0.2">
      <c r="C369" t="s">
        <v>181</v>
      </c>
      <c r="D369" s="2">
        <v>53.188400000000001</v>
      </c>
      <c r="E369" s="2">
        <v>5.11E-2</v>
      </c>
      <c r="F369" s="2">
        <v>27.447299999999998</v>
      </c>
      <c r="G369" s="2">
        <v>1.2079</v>
      </c>
      <c r="H369" s="2">
        <v>4.6800000000000001E-2</v>
      </c>
      <c r="I369" s="2">
        <v>0.94469999999999998</v>
      </c>
      <c r="J369" s="2">
        <v>11.427300000000001</v>
      </c>
      <c r="K369" s="2">
        <v>4.5270999999999999</v>
      </c>
      <c r="L369" s="2">
        <v>9.74E-2</v>
      </c>
      <c r="M369" s="2">
        <v>4.2799999999999998E-2</v>
      </c>
      <c r="N369" s="2">
        <v>98.980800000000002</v>
      </c>
      <c r="O369" s="5">
        <v>58.244269257967275</v>
      </c>
      <c r="Q369"/>
      <c r="R369"/>
      <c r="S369"/>
      <c r="T369"/>
      <c r="U369"/>
      <c r="V369"/>
      <c r="W369"/>
      <c r="X369"/>
      <c r="Y369"/>
      <c r="Z369"/>
      <c r="AA369"/>
      <c r="AB369" s="10"/>
      <c r="AC369"/>
      <c r="AD369"/>
      <c r="AE369"/>
      <c r="AF369"/>
      <c r="AG369"/>
      <c r="AH369"/>
      <c r="AI369"/>
      <c r="AJ369"/>
      <c r="AK369"/>
      <c r="AL369"/>
      <c r="AM369"/>
      <c r="AN369"/>
      <c r="AO369" s="10"/>
    </row>
    <row r="370" spans="1:41" x14ac:dyDescent="0.2">
      <c r="C370" t="s">
        <v>244</v>
      </c>
      <c r="D370" s="2">
        <v>54.242600000000003</v>
      </c>
      <c r="E370" s="2">
        <v>0.06</v>
      </c>
      <c r="F370" s="2">
        <v>28.05</v>
      </c>
      <c r="G370" s="2">
        <v>0.66790000000000005</v>
      </c>
      <c r="H370" s="2">
        <v>9.5999999999999992E-3</v>
      </c>
      <c r="I370" s="2">
        <v>2.3900000000000001E-2</v>
      </c>
      <c r="J370" s="2">
        <v>10.6219</v>
      </c>
      <c r="K370" s="2">
        <v>5.3029999999999999</v>
      </c>
      <c r="L370" s="2">
        <v>0.11899999999999999</v>
      </c>
      <c r="M370" s="2">
        <v>4.9399999999999999E-2</v>
      </c>
      <c r="N370" s="2">
        <v>99.147300000000001</v>
      </c>
      <c r="O370" s="5">
        <v>52.536085243112417</v>
      </c>
      <c r="Q370"/>
      <c r="R370"/>
      <c r="S370"/>
      <c r="T370"/>
      <c r="U370"/>
      <c r="V370"/>
      <c r="W370"/>
      <c r="X370"/>
      <c r="Y370"/>
      <c r="Z370"/>
      <c r="AA370"/>
      <c r="AB370" s="10"/>
      <c r="AC370"/>
      <c r="AD370"/>
      <c r="AE370"/>
      <c r="AF370"/>
      <c r="AG370"/>
      <c r="AH370"/>
      <c r="AI370"/>
      <c r="AJ370"/>
      <c r="AK370"/>
      <c r="AL370"/>
      <c r="AM370"/>
      <c r="AN370"/>
      <c r="AO370" s="10"/>
    </row>
    <row r="371" spans="1:41" x14ac:dyDescent="0.2">
      <c r="C371" t="s">
        <v>74</v>
      </c>
      <c r="D371" s="2">
        <v>53.208500000000001</v>
      </c>
      <c r="E371" s="2">
        <v>4.9099999999999998E-2</v>
      </c>
      <c r="F371" s="2">
        <v>28.713799999999999</v>
      </c>
      <c r="G371" s="2">
        <v>0.73950000000000005</v>
      </c>
      <c r="H371" s="2">
        <v>4.58E-2</v>
      </c>
      <c r="I371" s="2">
        <v>8.7300000000000003E-2</v>
      </c>
      <c r="J371" s="2">
        <v>11.5311</v>
      </c>
      <c r="K371" s="2">
        <v>4.7291999999999996</v>
      </c>
      <c r="L371" s="2">
        <v>0.1094</v>
      </c>
      <c r="M371" s="2">
        <v>3.1E-2</v>
      </c>
      <c r="N371" s="2">
        <v>99.244500000000002</v>
      </c>
      <c r="O371" s="5">
        <v>57.399681068076191</v>
      </c>
      <c r="Q371"/>
      <c r="R371"/>
      <c r="S371"/>
      <c r="T371"/>
      <c r="U371"/>
      <c r="V371"/>
      <c r="W371"/>
      <c r="X371"/>
      <c r="Y371"/>
      <c r="Z371"/>
      <c r="AA371"/>
      <c r="AB371" s="10"/>
      <c r="AC371"/>
      <c r="AD371"/>
      <c r="AE371"/>
      <c r="AF371"/>
      <c r="AG371"/>
      <c r="AH371"/>
      <c r="AI371"/>
      <c r="AJ371"/>
      <c r="AK371"/>
      <c r="AL371"/>
      <c r="AM371"/>
      <c r="AN371"/>
      <c r="AO371" s="10"/>
    </row>
    <row r="372" spans="1:41" x14ac:dyDescent="0.2">
      <c r="A372" t="s">
        <v>404</v>
      </c>
      <c r="C372" t="s">
        <v>77</v>
      </c>
      <c r="D372" s="2">
        <v>51.3598</v>
      </c>
      <c r="E372" s="2">
        <v>4.1000000000000002E-2</v>
      </c>
      <c r="F372" s="2">
        <v>29.485700000000001</v>
      </c>
      <c r="G372" s="2">
        <v>0.87280000000000002</v>
      </c>
      <c r="H372" s="2">
        <v>2.7699999999999999E-2</v>
      </c>
      <c r="I372" s="2">
        <v>0.1031</v>
      </c>
      <c r="J372" s="2">
        <v>12.9076</v>
      </c>
      <c r="K372" s="2">
        <v>4.0124000000000004</v>
      </c>
      <c r="L372" s="2">
        <v>9.8500000000000004E-2</v>
      </c>
      <c r="M372" s="2">
        <v>9.4000000000000004E-3</v>
      </c>
      <c r="N372" s="2">
        <v>98.918099999999995</v>
      </c>
      <c r="O372" s="5">
        <v>63.998799683689811</v>
      </c>
      <c r="Q372"/>
      <c r="R372"/>
      <c r="S372"/>
      <c r="T372"/>
      <c r="U372"/>
      <c r="V372"/>
      <c r="W372"/>
      <c r="X372"/>
      <c r="Y372"/>
      <c r="Z372"/>
      <c r="AA372"/>
      <c r="AB372" s="10"/>
      <c r="AC372"/>
      <c r="AD372"/>
      <c r="AE372"/>
      <c r="AF372"/>
      <c r="AG372"/>
      <c r="AH372"/>
      <c r="AI372"/>
      <c r="AJ372"/>
      <c r="AK372"/>
      <c r="AL372"/>
      <c r="AM372"/>
      <c r="AN372"/>
      <c r="AO372" s="10"/>
    </row>
    <row r="373" spans="1:41" x14ac:dyDescent="0.2">
      <c r="C373" t="s">
        <v>80</v>
      </c>
      <c r="D373" s="2">
        <v>53.319800000000001</v>
      </c>
      <c r="E373" s="2">
        <v>5.74E-2</v>
      </c>
      <c r="F373" s="2">
        <v>28.791699999999999</v>
      </c>
      <c r="G373" s="2">
        <v>0.99390000000000001</v>
      </c>
      <c r="H373" s="2">
        <v>2.2599999999999999E-2</v>
      </c>
      <c r="I373" s="2">
        <v>8.0199999999999994E-2</v>
      </c>
      <c r="J373" s="2">
        <v>12.1502</v>
      </c>
      <c r="K373" s="2">
        <v>4.8045999999999998</v>
      </c>
      <c r="L373" s="2">
        <v>7.3400000000000007E-2</v>
      </c>
      <c r="M373" s="2">
        <v>4.65E-2</v>
      </c>
      <c r="N373" s="2">
        <v>100.3402</v>
      </c>
      <c r="O373" s="10">
        <v>58.289210403150996</v>
      </c>
      <c r="Q373"/>
      <c r="R373"/>
      <c r="S373"/>
      <c r="T373"/>
      <c r="U373"/>
      <c r="V373"/>
      <c r="W373"/>
      <c r="X373"/>
      <c r="Y373"/>
      <c r="Z373"/>
      <c r="AA373"/>
      <c r="AB373" s="10"/>
      <c r="AC373"/>
      <c r="AD373"/>
      <c r="AE373"/>
      <c r="AF373"/>
      <c r="AG373"/>
      <c r="AH373"/>
      <c r="AI373"/>
      <c r="AJ373"/>
      <c r="AK373"/>
      <c r="AL373"/>
      <c r="AM373"/>
      <c r="AN373"/>
      <c r="AO373" s="10"/>
    </row>
    <row r="374" spans="1:41" x14ac:dyDescent="0.2">
      <c r="C374" t="s">
        <v>81</v>
      </c>
      <c r="D374" s="2">
        <v>53.0349</v>
      </c>
      <c r="E374" s="2">
        <v>8.4400000000000003E-2</v>
      </c>
      <c r="F374" s="2">
        <v>27.063700000000001</v>
      </c>
      <c r="G374" s="2">
        <v>1.3897999999999999</v>
      </c>
      <c r="H374" s="2">
        <v>6.7799999999999999E-2</v>
      </c>
      <c r="I374" s="2">
        <v>1.1067</v>
      </c>
      <c r="J374" s="2">
        <v>12.096399999999999</v>
      </c>
      <c r="K374" s="2">
        <v>4.3280000000000003</v>
      </c>
      <c r="L374" s="2">
        <v>8.4000000000000005E-2</v>
      </c>
      <c r="M374" s="2">
        <v>1.8800000000000001E-2</v>
      </c>
      <c r="N374" s="2">
        <v>99.274699999999996</v>
      </c>
      <c r="O374" s="10">
        <v>60.699248466691863</v>
      </c>
      <c r="Q374"/>
      <c r="R374"/>
      <c r="S374"/>
      <c r="T374"/>
      <c r="U374"/>
      <c r="V374"/>
      <c r="W374"/>
      <c r="X374"/>
      <c r="Y374"/>
      <c r="Z374"/>
      <c r="AA374"/>
      <c r="AB374" s="10"/>
      <c r="AC374"/>
      <c r="AD374"/>
      <c r="AE374"/>
      <c r="AF374"/>
      <c r="AG374"/>
      <c r="AH374"/>
      <c r="AI374"/>
      <c r="AJ374"/>
      <c r="AK374"/>
      <c r="AL374"/>
      <c r="AM374"/>
      <c r="AN374"/>
      <c r="AO374" s="10"/>
    </row>
    <row r="375" spans="1:41" x14ac:dyDescent="0.2">
      <c r="C375" t="s">
        <v>93</v>
      </c>
      <c r="D375" s="2">
        <v>53.445700000000002</v>
      </c>
      <c r="E375" s="2">
        <v>4.6800000000000001E-2</v>
      </c>
      <c r="F375" s="2">
        <v>28.758099999999999</v>
      </c>
      <c r="G375" s="2">
        <v>0.75639999999999996</v>
      </c>
      <c r="H375" s="2">
        <v>2.4500000000000001E-2</v>
      </c>
      <c r="I375" s="2">
        <v>7.1199999999999999E-2</v>
      </c>
      <c r="J375" s="2">
        <v>11.754799999999999</v>
      </c>
      <c r="K375" s="2">
        <v>4.8669000000000002</v>
      </c>
      <c r="L375" s="2">
        <v>0.1313</v>
      </c>
      <c r="M375" s="2">
        <v>4.5699999999999998E-2</v>
      </c>
      <c r="N375" s="2">
        <v>99.901300000000006</v>
      </c>
      <c r="O375" s="5">
        <v>57.167534719459553</v>
      </c>
      <c r="Q375"/>
      <c r="R375"/>
      <c r="S375"/>
      <c r="T375"/>
      <c r="U375"/>
      <c r="V375"/>
      <c r="W375"/>
      <c r="X375"/>
      <c r="Y375"/>
      <c r="Z375"/>
      <c r="AA375"/>
      <c r="AB375" s="10"/>
      <c r="AC375"/>
      <c r="AD375"/>
      <c r="AE375"/>
      <c r="AF375"/>
      <c r="AG375"/>
      <c r="AH375"/>
      <c r="AI375"/>
      <c r="AJ375"/>
      <c r="AK375"/>
      <c r="AL375"/>
      <c r="AM375"/>
      <c r="AN375"/>
      <c r="AO375" s="10"/>
    </row>
    <row r="376" spans="1:41" x14ac:dyDescent="0.2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5"/>
      <c r="Q376"/>
      <c r="R376"/>
      <c r="S376"/>
      <c r="T376"/>
      <c r="U376"/>
      <c r="V376"/>
      <c r="W376"/>
      <c r="X376"/>
      <c r="Y376"/>
      <c r="Z376"/>
      <c r="AA376"/>
      <c r="AB376" s="10"/>
      <c r="AC376"/>
      <c r="AD376"/>
      <c r="AE376"/>
      <c r="AF376"/>
      <c r="AG376"/>
      <c r="AH376"/>
      <c r="AI376"/>
      <c r="AJ376"/>
      <c r="AK376"/>
      <c r="AL376"/>
      <c r="AM376"/>
      <c r="AN376"/>
      <c r="AO376" s="10"/>
    </row>
    <row r="377" spans="1:41" x14ac:dyDescent="0.2">
      <c r="B377" s="11" t="s">
        <v>0</v>
      </c>
      <c r="C377" t="s">
        <v>237</v>
      </c>
      <c r="D377" s="2">
        <v>52.8932</v>
      </c>
      <c r="E377" s="2">
        <v>6.3500000000000001E-2</v>
      </c>
      <c r="F377" s="2">
        <v>28.664000000000001</v>
      </c>
      <c r="G377" s="2">
        <v>0.99639999999999995</v>
      </c>
      <c r="H377" s="2">
        <v>1.61E-2</v>
      </c>
      <c r="I377" s="2">
        <v>0.15770000000000001</v>
      </c>
      <c r="J377" s="2">
        <v>12.3691</v>
      </c>
      <c r="K377" s="2">
        <v>4.3597000000000001</v>
      </c>
      <c r="L377" s="2">
        <v>0.10340000000000001</v>
      </c>
      <c r="M377" s="2">
        <v>6.0000000000000001E-3</v>
      </c>
      <c r="N377" s="2">
        <v>99.629199999999997</v>
      </c>
      <c r="O377" s="5">
        <v>61.056398262669703</v>
      </c>
      <c r="P377" s="3"/>
      <c r="Q377" s="2">
        <f t="shared" ref="Q377" si="108">AVERAGE(D377:D382)</f>
        <v>53.308450000000001</v>
      </c>
      <c r="R377" s="2">
        <f t="shared" ref="R377" si="109">AVERAGE(E377:E382)</f>
        <v>4.6600000000000003E-2</v>
      </c>
      <c r="S377" s="2">
        <f t="shared" ref="S377" si="110">AVERAGE(F377:F382)</f>
        <v>28.767916666666665</v>
      </c>
      <c r="T377" s="2">
        <f t="shared" ref="T377" si="111">AVERAGE(G377:G382)</f>
        <v>0.83586666666666665</v>
      </c>
      <c r="U377" s="2">
        <f t="shared" ref="U377" si="112">AVERAGE(H377:H382)</f>
        <v>1.0750000000000001E-2</v>
      </c>
      <c r="V377" s="2">
        <f t="shared" ref="V377" si="113">AVERAGE(I377:I382)</f>
        <v>0.11343333333333334</v>
      </c>
      <c r="W377" s="2">
        <f t="shared" ref="W377" si="114">AVERAGE(J377:J382)</f>
        <v>12.346033333333336</v>
      </c>
      <c r="X377" s="2">
        <f t="shared" ref="X377" si="115">AVERAGE(K377:K382)</f>
        <v>4.3976333333333333</v>
      </c>
      <c r="Y377" s="2">
        <f t="shared" ref="Y377" si="116">AVERAGE(L377:L382)</f>
        <v>9.0366666666666665E-2</v>
      </c>
      <c r="Z377" s="2">
        <f t="shared" ref="Z377" si="117">AVERAGE(M377:M382)</f>
        <v>9.4333333333333335E-3</v>
      </c>
      <c r="AA377" s="2">
        <f t="shared" ref="AA377" si="118">AVERAGE(N377:N382)</f>
        <v>99.929849999999988</v>
      </c>
      <c r="AB377" s="10">
        <f t="shared" ref="AB377" si="119">AVERAGE(O377:O382)</f>
        <v>60.806830459837407</v>
      </c>
      <c r="AC377" s="2"/>
      <c r="AD377" s="2">
        <f t="shared" ref="AD377" si="120">_xlfn.STDEV.P(D377:D382)</f>
        <v>0.36070789082025922</v>
      </c>
      <c r="AE377" s="2">
        <f t="shared" ref="AE377" si="121">_xlfn.STDEV.P(E377:E382)</f>
        <v>1.3671868928570072E-2</v>
      </c>
      <c r="AF377" s="2">
        <f t="shared" ref="AF377" si="122">_xlfn.STDEV.P(F377:F382)</f>
        <v>0.12757843883492007</v>
      </c>
      <c r="AG377" s="2">
        <f t="shared" ref="AG377" si="123">_xlfn.STDEV.P(G377:G382)</f>
        <v>7.7516120187280296E-2</v>
      </c>
      <c r="AH377" s="2">
        <f t="shared" ref="AH377" si="124">_xlfn.STDEV.P(H377:H382)</f>
        <v>1.5525328767318693E-2</v>
      </c>
      <c r="AI377" s="2">
        <f t="shared" ref="AI377" si="125">_xlfn.STDEV.P(I377:I382)</f>
        <v>2.6674373886226843E-2</v>
      </c>
      <c r="AJ377" s="2">
        <f t="shared" ref="AJ377" si="126">_xlfn.STDEV.P(J377:J382)</f>
        <v>0.12794792777619415</v>
      </c>
      <c r="AK377" s="2">
        <f t="shared" ref="AK377" si="127">_xlfn.STDEV.P(K377:K382)</f>
        <v>8.6744215305050068E-2</v>
      </c>
      <c r="AL377" s="2">
        <f t="shared" ref="AL377" si="128">_xlfn.STDEV.P(L377:L382)</f>
        <v>1.1116454270834564E-2</v>
      </c>
      <c r="AM377" s="2">
        <f t="shared" ref="AM377" si="129">_xlfn.STDEV.P(M377:M382)</f>
        <v>8.7320609760175669E-3</v>
      </c>
      <c r="AN377" s="2">
        <f t="shared" ref="AN377" si="130">_xlfn.STDEV.P(N377:N382)</f>
        <v>0.33870962366998847</v>
      </c>
      <c r="AO377" s="10">
        <f t="shared" ref="AO377" si="131">_xlfn.STDEV.P(O377:O382)</f>
        <v>0.70514525711360954</v>
      </c>
    </row>
    <row r="378" spans="1:41" x14ac:dyDescent="0.2">
      <c r="C378" t="s">
        <v>193</v>
      </c>
      <c r="D378" s="2">
        <v>52.957000000000001</v>
      </c>
      <c r="E378" s="2">
        <v>3.6299999999999999E-2</v>
      </c>
      <c r="F378" s="2">
        <v>28.9589</v>
      </c>
      <c r="G378" s="2">
        <v>0.8639</v>
      </c>
      <c r="H378" s="2">
        <v>2.4500000000000001E-2</v>
      </c>
      <c r="I378" s="2">
        <v>0.13020000000000001</v>
      </c>
      <c r="J378" s="2">
        <v>12.433999999999999</v>
      </c>
      <c r="K378" s="2">
        <v>4.2984</v>
      </c>
      <c r="L378" s="2">
        <v>8.2199999999999995E-2</v>
      </c>
      <c r="M378" s="2">
        <v>1.1999999999999999E-3</v>
      </c>
      <c r="N378" s="2">
        <v>99.786600000000007</v>
      </c>
      <c r="O378" s="5">
        <v>61.516530088769898</v>
      </c>
      <c r="P378" s="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10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10"/>
    </row>
    <row r="379" spans="1:41" x14ac:dyDescent="0.2">
      <c r="C379" t="s">
        <v>195</v>
      </c>
      <c r="D379" s="2">
        <v>53.196399999999997</v>
      </c>
      <c r="E379" s="2">
        <v>3.9899999999999998E-2</v>
      </c>
      <c r="F379" s="2">
        <v>28.857399999999998</v>
      </c>
      <c r="G379" s="2">
        <v>0.78969999999999996</v>
      </c>
      <c r="H379" s="2">
        <v>1.01E-2</v>
      </c>
      <c r="I379" s="2">
        <v>0.12130000000000001</v>
      </c>
      <c r="J379" s="2">
        <v>12.5669</v>
      </c>
      <c r="K379" s="2">
        <v>4.2973999999999997</v>
      </c>
      <c r="L379" s="2">
        <v>8.0199999999999994E-2</v>
      </c>
      <c r="M379" s="2">
        <v>1.35E-2</v>
      </c>
      <c r="N379" s="2">
        <v>99.972899999999996</v>
      </c>
      <c r="O379" s="5">
        <v>61.773406397770934</v>
      </c>
      <c r="P379" s="3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10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10"/>
    </row>
    <row r="380" spans="1:41" x14ac:dyDescent="0.2">
      <c r="C380" t="s">
        <v>414</v>
      </c>
      <c r="D380" s="2">
        <v>53.255299999999998</v>
      </c>
      <c r="E380" s="2">
        <v>2.8400000000000002E-2</v>
      </c>
      <c r="F380" s="2">
        <v>28.5976</v>
      </c>
      <c r="G380" s="2">
        <v>0.77610000000000001</v>
      </c>
      <c r="H380" s="2">
        <v>7.1999999999999998E-3</v>
      </c>
      <c r="I380" s="2">
        <v>8.3799999999999999E-2</v>
      </c>
      <c r="J380" s="2">
        <v>12.2577</v>
      </c>
      <c r="K380" s="2">
        <v>4.4297000000000004</v>
      </c>
      <c r="L380" s="2">
        <v>0.10630000000000001</v>
      </c>
      <c r="M380" s="2">
        <v>8.9999999999999998E-4</v>
      </c>
      <c r="N380" s="2">
        <v>99.542900000000003</v>
      </c>
      <c r="O380" s="5">
        <v>60.460922924565637</v>
      </c>
      <c r="P380" s="3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10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10"/>
    </row>
    <row r="381" spans="1:41" x14ac:dyDescent="0.2">
      <c r="C381" t="s">
        <v>415</v>
      </c>
      <c r="D381" s="2">
        <v>53.6419</v>
      </c>
      <c r="E381" s="2">
        <v>4.6100000000000002E-2</v>
      </c>
      <c r="F381" s="2">
        <v>28.6831</v>
      </c>
      <c r="G381" s="2">
        <v>0.80830000000000002</v>
      </c>
      <c r="H381" s="2">
        <v>-2.0199999999999999E-2</v>
      </c>
      <c r="I381" s="2">
        <v>0.10639999999999999</v>
      </c>
      <c r="J381" s="2">
        <v>12.1812</v>
      </c>
      <c r="K381" s="2">
        <v>4.5294999999999996</v>
      </c>
      <c r="L381" s="2">
        <v>7.8299999999999995E-2</v>
      </c>
      <c r="M381" s="2">
        <v>8.6E-3</v>
      </c>
      <c r="N381" s="2">
        <v>100.0834</v>
      </c>
      <c r="O381" s="5">
        <v>59.776652568789807</v>
      </c>
      <c r="P381" s="3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10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10"/>
    </row>
    <row r="382" spans="1:41" x14ac:dyDescent="0.2">
      <c r="C382" t="s">
        <v>238</v>
      </c>
      <c r="D382" s="2">
        <v>53.9069</v>
      </c>
      <c r="E382" s="2">
        <v>6.54E-2</v>
      </c>
      <c r="F382" s="2">
        <v>28.846499999999999</v>
      </c>
      <c r="G382" s="2">
        <v>0.78080000000000005</v>
      </c>
      <c r="H382" s="2">
        <v>2.6800000000000001E-2</v>
      </c>
      <c r="I382" s="2">
        <v>8.1199999999999994E-2</v>
      </c>
      <c r="J382" s="2">
        <v>12.267300000000001</v>
      </c>
      <c r="K382" s="2">
        <v>4.4710999999999999</v>
      </c>
      <c r="L382" s="2">
        <v>9.1800000000000007E-2</v>
      </c>
      <c r="M382" s="2">
        <v>2.64E-2</v>
      </c>
      <c r="N382" s="2">
        <v>100.5641</v>
      </c>
      <c r="O382" s="5">
        <v>60.257072516458408</v>
      </c>
      <c r="P382" s="3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10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10"/>
    </row>
    <row r="383" spans="1:41" x14ac:dyDescent="0.2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5"/>
      <c r="Q383"/>
      <c r="R383"/>
      <c r="S383"/>
      <c r="T383"/>
      <c r="U383"/>
      <c r="V383"/>
      <c r="W383"/>
      <c r="X383"/>
      <c r="Y383"/>
      <c r="Z383"/>
      <c r="AA383"/>
      <c r="AB383" s="10"/>
      <c r="AC383"/>
      <c r="AD383"/>
      <c r="AE383"/>
      <c r="AF383"/>
      <c r="AG383"/>
      <c r="AH383"/>
      <c r="AI383"/>
      <c r="AJ383"/>
      <c r="AK383"/>
      <c r="AL383"/>
      <c r="AM383"/>
      <c r="AN383"/>
      <c r="AO383" s="10"/>
    </row>
    <row r="384" spans="1:41" x14ac:dyDescent="0.2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5"/>
      <c r="Q384"/>
      <c r="R384"/>
      <c r="S384"/>
      <c r="T384"/>
      <c r="U384"/>
      <c r="V384"/>
      <c r="W384"/>
      <c r="X384"/>
      <c r="Y384"/>
      <c r="Z384"/>
      <c r="AA384"/>
      <c r="AB384" s="10"/>
      <c r="AC384"/>
      <c r="AD384"/>
      <c r="AE384"/>
      <c r="AF384"/>
      <c r="AG384"/>
      <c r="AH384"/>
      <c r="AI384"/>
      <c r="AJ384"/>
      <c r="AK384"/>
      <c r="AL384"/>
      <c r="AM384"/>
      <c r="AN384"/>
      <c r="AO384" s="10"/>
    </row>
    <row r="385" spans="4:41" x14ac:dyDescent="0.2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5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10"/>
      <c r="AC385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10"/>
    </row>
    <row r="386" spans="4:41" x14ac:dyDescent="0.2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5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</row>
    <row r="387" spans="4:41" x14ac:dyDescent="0.2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5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</row>
    <row r="388" spans="4:41" x14ac:dyDescent="0.2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5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</row>
    <row r="389" spans="4:41" x14ac:dyDescent="0.2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5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</row>
    <row r="390" spans="4:41" x14ac:dyDescent="0.2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1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</row>
    <row r="391" spans="4:41" x14ac:dyDescent="0.2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0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</row>
    <row r="392" spans="4:41" x14ac:dyDescent="0.2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10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</row>
    <row r="393" spans="4:41" x14ac:dyDescent="0.2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10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</row>
    <row r="394" spans="4:41" x14ac:dyDescent="0.2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10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</row>
    <row r="395" spans="4:41" x14ac:dyDescent="0.2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10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</row>
    <row r="396" spans="4:41" x14ac:dyDescent="0.2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5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</row>
    <row r="397" spans="4:41" x14ac:dyDescent="0.2"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</row>
    <row r="398" spans="4:41" x14ac:dyDescent="0.2"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</row>
    <row r="399" spans="4:41" x14ac:dyDescent="0.2"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</row>
    <row r="400" spans="4:41" x14ac:dyDescent="0.2"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</row>
    <row r="401" spans="15:41" x14ac:dyDescent="0.2"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</row>
    <row r="402" spans="15:41" x14ac:dyDescent="0.2"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</row>
    <row r="403" spans="15:41" x14ac:dyDescent="0.2"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</row>
    <row r="404" spans="15:41" x14ac:dyDescent="0.2"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</row>
    <row r="405" spans="15:41" x14ac:dyDescent="0.2">
      <c r="O405" s="2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</row>
    <row r="406" spans="15:41" x14ac:dyDescent="0.2">
      <c r="O406" s="2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</row>
    <row r="407" spans="15:41" x14ac:dyDescent="0.2">
      <c r="O407" s="2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</row>
    <row r="408" spans="15:41" x14ac:dyDescent="0.2">
      <c r="O408" s="2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</row>
    <row r="409" spans="15:41" x14ac:dyDescent="0.2">
      <c r="O409" s="2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</row>
    <row r="410" spans="15:41" x14ac:dyDescent="0.2">
      <c r="O410" s="2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</row>
    <row r="411" spans="15:41" x14ac:dyDescent="0.2">
      <c r="O411" s="2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</row>
    <row r="412" spans="15:41" x14ac:dyDescent="0.2">
      <c r="O412" s="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</row>
    <row r="413" spans="15:41" x14ac:dyDescent="0.2">
      <c r="O413" s="2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</row>
    <row r="414" spans="15:41" x14ac:dyDescent="0.2">
      <c r="O414" s="2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</row>
    <row r="415" spans="15:41" x14ac:dyDescent="0.2">
      <c r="O415" s="2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</row>
    <row r="416" spans="15:41" x14ac:dyDescent="0.2"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</row>
    <row r="417" spans="13:41" x14ac:dyDescent="0.2"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</row>
    <row r="418" spans="13:41" x14ac:dyDescent="0.2"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</row>
    <row r="419" spans="13:41" x14ac:dyDescent="0.2"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</row>
    <row r="420" spans="13:41" x14ac:dyDescent="0.2"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</row>
    <row r="421" spans="13:41" x14ac:dyDescent="0.2"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</row>
    <row r="422" spans="13:41" x14ac:dyDescent="0.2"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</row>
    <row r="423" spans="13:41" x14ac:dyDescent="0.2"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</row>
    <row r="424" spans="13:41" x14ac:dyDescent="0.2"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</row>
    <row r="425" spans="13:41" x14ac:dyDescent="0.2"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</row>
    <row r="426" spans="13:41" x14ac:dyDescent="0.2">
      <c r="M426" s="1"/>
      <c r="N426" s="1"/>
      <c r="AN426"/>
      <c r="AO426"/>
    </row>
    <row r="427" spans="13:41" x14ac:dyDescent="0.2">
      <c r="M427" s="1"/>
      <c r="N427" s="1"/>
      <c r="AN427"/>
      <c r="AO427"/>
    </row>
    <row r="428" spans="13:41" x14ac:dyDescent="0.2">
      <c r="M428" s="1"/>
      <c r="N428" s="1"/>
      <c r="AN428"/>
      <c r="AO428"/>
    </row>
    <row r="429" spans="13:41" x14ac:dyDescent="0.2">
      <c r="M429" s="1"/>
      <c r="N429" s="1"/>
      <c r="AN429"/>
      <c r="AO429"/>
    </row>
    <row r="430" spans="13:41" x14ac:dyDescent="0.2">
      <c r="M430" s="1"/>
      <c r="N430" s="1"/>
      <c r="AN430"/>
      <c r="AO430"/>
    </row>
    <row r="431" spans="13:41" x14ac:dyDescent="0.2">
      <c r="M431" s="1"/>
      <c r="N431" s="1"/>
      <c r="AN431"/>
      <c r="AO431"/>
    </row>
    <row r="432" spans="13:41" x14ac:dyDescent="0.2">
      <c r="AN432"/>
      <c r="AO4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EF60E-77AC-3444-8E80-FEE78606A5CB}">
  <dimension ref="A1:BE425"/>
  <sheetViews>
    <sheetView zoomScale="75" workbookViewId="0">
      <pane xSplit="2" ySplit="3" topLeftCell="Z388" activePane="bottomRight" state="frozen"/>
      <selection pane="topRight" activeCell="C1" sqref="C1"/>
      <selection pane="bottomLeft" activeCell="A4" sqref="A4"/>
      <selection pane="bottomRight" activeCell="AG1" sqref="AG1:AJ1048576"/>
    </sheetView>
  </sheetViews>
  <sheetFormatPr baseColWidth="10" defaultColWidth="11.1640625" defaultRowHeight="16" x14ac:dyDescent="0.2"/>
  <cols>
    <col min="2" max="2" width="14.6640625" style="11" customWidth="1"/>
  </cols>
  <sheetData>
    <row r="1" spans="1:56" x14ac:dyDescent="0.2">
      <c r="O1" s="1"/>
      <c r="P1" s="1"/>
      <c r="Q1" s="1"/>
      <c r="R1" s="1"/>
    </row>
    <row r="2" spans="1:56" x14ac:dyDescent="0.2">
      <c r="O2" s="1"/>
      <c r="P2" s="1"/>
      <c r="Q2" s="1"/>
      <c r="R2" s="1"/>
      <c r="V2" t="s">
        <v>533</v>
      </c>
      <c r="AN2" t="s">
        <v>534</v>
      </c>
    </row>
    <row r="3" spans="1:56" s="13" customFormat="1" ht="19" thickBot="1" x14ac:dyDescent="0.3">
      <c r="A3" s="13" t="s">
        <v>399</v>
      </c>
      <c r="B3" s="23" t="s">
        <v>400</v>
      </c>
      <c r="C3" s="13" t="s">
        <v>401</v>
      </c>
      <c r="D3" s="13" t="s">
        <v>538</v>
      </c>
      <c r="E3" s="13" t="s">
        <v>539</v>
      </c>
      <c r="F3" s="13" t="s">
        <v>548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549</v>
      </c>
      <c r="L3" s="13" t="s">
        <v>550</v>
      </c>
      <c r="M3" s="13" t="s">
        <v>551</v>
      </c>
      <c r="N3" s="13" t="s">
        <v>14</v>
      </c>
      <c r="O3" s="26" t="s">
        <v>431</v>
      </c>
      <c r="P3" s="26" t="s">
        <v>432</v>
      </c>
      <c r="Q3" s="26" t="s">
        <v>433</v>
      </c>
      <c r="R3" s="26" t="s">
        <v>434</v>
      </c>
      <c r="S3" s="13" t="s">
        <v>435</v>
      </c>
      <c r="T3" s="13" t="s">
        <v>436</v>
      </c>
      <c r="V3" s="13" t="s">
        <v>538</v>
      </c>
      <c r="W3" s="13" t="s">
        <v>539</v>
      </c>
      <c r="X3" s="13" t="s">
        <v>540</v>
      </c>
      <c r="Y3" s="13" t="s">
        <v>10</v>
      </c>
      <c r="Z3" s="13" t="s">
        <v>11</v>
      </c>
      <c r="AA3" s="13" t="s">
        <v>12</v>
      </c>
      <c r="AB3" s="13" t="s">
        <v>13</v>
      </c>
      <c r="AC3" s="13" t="s">
        <v>541</v>
      </c>
      <c r="AD3" s="14" t="s">
        <v>542</v>
      </c>
      <c r="AE3" s="14" t="s">
        <v>543</v>
      </c>
      <c r="AF3" s="14" t="s">
        <v>14</v>
      </c>
      <c r="AG3" s="26" t="s">
        <v>431</v>
      </c>
      <c r="AH3" s="26" t="s">
        <v>432</v>
      </c>
      <c r="AI3" s="26" t="s">
        <v>433</v>
      </c>
      <c r="AJ3" s="26" t="s">
        <v>434</v>
      </c>
      <c r="AK3" s="13" t="s">
        <v>435</v>
      </c>
      <c r="AL3" s="13" t="s">
        <v>436</v>
      </c>
      <c r="AN3" s="13" t="s">
        <v>538</v>
      </c>
      <c r="AO3" s="13" t="s">
        <v>539</v>
      </c>
      <c r="AP3" s="13" t="s">
        <v>540</v>
      </c>
      <c r="AQ3" s="13" t="s">
        <v>10</v>
      </c>
      <c r="AR3" s="13" t="s">
        <v>11</v>
      </c>
      <c r="AS3" s="13" t="s">
        <v>12</v>
      </c>
      <c r="AT3" s="13" t="s">
        <v>13</v>
      </c>
      <c r="AU3" s="13" t="s">
        <v>541</v>
      </c>
      <c r="AV3" s="14" t="s">
        <v>542</v>
      </c>
      <c r="AW3" s="14" t="s">
        <v>543</v>
      </c>
      <c r="AX3" s="14" t="s">
        <v>14</v>
      </c>
      <c r="AY3" s="26" t="s">
        <v>431</v>
      </c>
      <c r="AZ3" s="26" t="s">
        <v>432</v>
      </c>
      <c r="BA3" s="26" t="s">
        <v>433</v>
      </c>
      <c r="BB3" s="26" t="s">
        <v>434</v>
      </c>
      <c r="BC3" s="13" t="s">
        <v>435</v>
      </c>
      <c r="BD3" s="13" t="s">
        <v>436</v>
      </c>
    </row>
    <row r="4" spans="1:56" x14ac:dyDescent="0.2">
      <c r="A4" t="s">
        <v>536</v>
      </c>
      <c r="B4" s="11" t="s">
        <v>15</v>
      </c>
      <c r="C4" t="s">
        <v>178</v>
      </c>
      <c r="D4" s="2">
        <v>52.372199999999999</v>
      </c>
      <c r="E4" s="2">
        <v>0.70650000000000002</v>
      </c>
      <c r="F4" s="2">
        <v>4.7466999999999997</v>
      </c>
      <c r="G4" s="2">
        <v>10.0923</v>
      </c>
      <c r="H4" s="2">
        <v>0.29480000000000001</v>
      </c>
      <c r="I4" s="2">
        <v>11.695399999999999</v>
      </c>
      <c r="J4" s="2">
        <v>18.351600000000001</v>
      </c>
      <c r="K4" s="2">
        <v>0.68689999999999996</v>
      </c>
      <c r="L4" s="2">
        <v>0.28589999999999999</v>
      </c>
      <c r="M4" s="2">
        <v>9.7199999999999995E-2</v>
      </c>
      <c r="N4" s="2">
        <v>99.329499999999996</v>
      </c>
      <c r="O4" s="5">
        <v>67.379587662845211</v>
      </c>
      <c r="P4" s="3">
        <v>0.43180598166027845</v>
      </c>
      <c r="Q4" s="3">
        <v>0.38284678668225552</v>
      </c>
      <c r="R4" s="3">
        <v>0.18534723165746608</v>
      </c>
      <c r="S4" s="2">
        <v>4.8752674335556634E-2</v>
      </c>
      <c r="T4" s="2">
        <v>0.15969913082726236</v>
      </c>
      <c r="U4" s="2"/>
      <c r="V4" s="2">
        <f t="shared" ref="V4:AG4" si="0">AVERAGE(D4:D10)</f>
        <v>51.271099999999997</v>
      </c>
      <c r="W4" s="2">
        <f t="shared" si="0"/>
        <v>0.5515714285714286</v>
      </c>
      <c r="X4" s="2">
        <f t="shared" si="0"/>
        <v>2.9403714285714284</v>
      </c>
      <c r="Y4" s="2">
        <f t="shared" si="0"/>
        <v>10.399128571428573</v>
      </c>
      <c r="Z4" s="2">
        <f t="shared" si="0"/>
        <v>0.33658571428571421</v>
      </c>
      <c r="AA4" s="2">
        <f t="shared" si="0"/>
        <v>13.819814285714285</v>
      </c>
      <c r="AB4" s="2">
        <f t="shared" si="0"/>
        <v>19.789700000000003</v>
      </c>
      <c r="AC4" s="2">
        <f t="shared" si="0"/>
        <v>0.51747142857142858</v>
      </c>
      <c r="AD4" s="2">
        <f t="shared" si="0"/>
        <v>6.9071428571428575E-2</v>
      </c>
      <c r="AE4" s="2">
        <f t="shared" si="0"/>
        <v>5.617142857142858E-2</v>
      </c>
      <c r="AF4" s="2">
        <f t="shared" si="0"/>
        <v>99.75092857142856</v>
      </c>
      <c r="AG4" s="2">
        <f t="shared" si="0"/>
        <v>70.180547588847261</v>
      </c>
      <c r="AH4" s="2">
        <f t="shared" ref="AH4:AL4" si="1">AVERAGE(P4:P10)</f>
        <v>0.42019276538475409</v>
      </c>
      <c r="AI4" s="2">
        <f t="shared" si="1"/>
        <v>0.40731226871360365</v>
      </c>
      <c r="AJ4" s="2">
        <f t="shared" si="1"/>
        <v>0.17249496590164229</v>
      </c>
      <c r="AK4" s="2">
        <f t="shared" si="1"/>
        <v>7.7678594454640162E-2</v>
      </c>
      <c r="AL4" s="2">
        <f t="shared" si="1"/>
        <v>5.2194519862819741E-2</v>
      </c>
      <c r="AM4" s="2"/>
      <c r="AN4" s="2">
        <f t="shared" ref="AN4:AY4" si="2">_xlfn.STDEV.P(D4:D10)</f>
        <v>0.68420338246125945</v>
      </c>
      <c r="AO4" s="2">
        <f t="shared" si="2"/>
        <v>9.5958915528405866E-2</v>
      </c>
      <c r="AP4" s="2">
        <f t="shared" si="2"/>
        <v>0.8375226968596734</v>
      </c>
      <c r="AQ4" s="2">
        <f t="shared" si="2"/>
        <v>0.64967601093442973</v>
      </c>
      <c r="AR4" s="2">
        <f t="shared" si="2"/>
        <v>5.5734893624613403E-2</v>
      </c>
      <c r="AS4" s="2">
        <f t="shared" si="2"/>
        <v>1.4005140417805604</v>
      </c>
      <c r="AT4" s="2">
        <f t="shared" si="2"/>
        <v>1.280840274418098</v>
      </c>
      <c r="AU4" s="2">
        <f t="shared" si="2"/>
        <v>0.13082094321504281</v>
      </c>
      <c r="AV4" s="2">
        <f t="shared" si="2"/>
        <v>8.9926711656702726E-2</v>
      </c>
      <c r="AW4" s="2">
        <f t="shared" si="2"/>
        <v>2.5302496448584115E-2</v>
      </c>
      <c r="AX4" s="2">
        <f t="shared" si="2"/>
        <v>0.29952845662228994</v>
      </c>
      <c r="AY4" s="2">
        <f t="shared" si="2"/>
        <v>2.6857309622303509</v>
      </c>
      <c r="AZ4" s="2">
        <f t="shared" ref="AZ4:BD4" si="3">_xlfn.STDEV.P(P4:P10)</f>
        <v>2.5484481641919739E-2</v>
      </c>
      <c r="BA4" s="2">
        <f t="shared" si="3"/>
        <v>3.0194922554214857E-2</v>
      </c>
      <c r="BB4" s="2">
        <f t="shared" si="3"/>
        <v>1.2500472374343614E-2</v>
      </c>
      <c r="BC4" s="2">
        <f t="shared" si="3"/>
        <v>1.5821792498016855E-2</v>
      </c>
      <c r="BD4" s="2">
        <f t="shared" si="3"/>
        <v>4.6127583657043544E-2</v>
      </c>
    </row>
    <row r="5" spans="1:56" x14ac:dyDescent="0.2">
      <c r="C5" t="s">
        <v>309</v>
      </c>
      <c r="D5" s="2">
        <v>50.960299999999997</v>
      </c>
      <c r="E5" s="2">
        <v>0.43559999999999999</v>
      </c>
      <c r="F5" s="2">
        <v>2.1766999999999999</v>
      </c>
      <c r="G5" s="2">
        <v>10.034700000000001</v>
      </c>
      <c r="H5" s="2">
        <v>0.34920000000000001</v>
      </c>
      <c r="I5" s="2">
        <v>14.0785</v>
      </c>
      <c r="J5" s="2">
        <v>21.1387</v>
      </c>
      <c r="K5" s="2">
        <v>0.3997</v>
      </c>
      <c r="L5" s="2">
        <v>2.3300000000000001E-2</v>
      </c>
      <c r="M5" s="2">
        <v>2.4400000000000002E-2</v>
      </c>
      <c r="N5" s="2">
        <v>99.620999999999995</v>
      </c>
      <c r="O5" s="5">
        <v>71.434490000501967</v>
      </c>
      <c r="P5" s="3">
        <v>0.43533608466124984</v>
      </c>
      <c r="Q5" s="3">
        <v>0.40336478813910243</v>
      </c>
      <c r="R5" s="3">
        <v>0.16129912719964776</v>
      </c>
      <c r="S5" s="2">
        <v>7.942964964348187E-2</v>
      </c>
      <c r="T5" s="2">
        <v>1.7264276389668376E-2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56" x14ac:dyDescent="0.2">
      <c r="C6" t="s">
        <v>310</v>
      </c>
      <c r="D6" s="2">
        <v>51.2348</v>
      </c>
      <c r="E6" s="2">
        <v>0.45979999999999999</v>
      </c>
      <c r="F6" s="2">
        <v>2.0453000000000001</v>
      </c>
      <c r="G6" s="2">
        <v>9.5867000000000004</v>
      </c>
      <c r="H6" s="2">
        <v>0.30370000000000003</v>
      </c>
      <c r="I6" s="2">
        <v>14.2646</v>
      </c>
      <c r="J6" s="2">
        <v>21.018599999999999</v>
      </c>
      <c r="K6" s="2">
        <v>0.40200000000000002</v>
      </c>
      <c r="L6" s="2">
        <v>2.7199999999999998E-2</v>
      </c>
      <c r="M6" s="2">
        <v>3.8899999999999997E-2</v>
      </c>
      <c r="N6" s="2">
        <v>99.381500000000003</v>
      </c>
      <c r="O6" s="5">
        <v>72.619159157704487</v>
      </c>
      <c r="P6" s="3">
        <v>0.43475066595714479</v>
      </c>
      <c r="Q6" s="3">
        <v>0.41047931352644573</v>
      </c>
      <c r="R6" s="3">
        <v>0.15477002051640942</v>
      </c>
      <c r="S6" s="2">
        <v>7.058741200660501E-2</v>
      </c>
      <c r="T6" s="2">
        <v>2.0198707564051829E-2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56" x14ac:dyDescent="0.2">
      <c r="C7" t="s">
        <v>179</v>
      </c>
      <c r="D7" s="2">
        <v>50.203200000000002</v>
      </c>
      <c r="E7" s="2">
        <v>0.61639999999999995</v>
      </c>
      <c r="F7" s="2">
        <v>3.0207999999999999</v>
      </c>
      <c r="G7" s="2">
        <v>11.6624</v>
      </c>
      <c r="H7" s="2">
        <v>0.3296</v>
      </c>
      <c r="I7" s="2">
        <v>12.819000000000001</v>
      </c>
      <c r="J7" s="2">
        <v>20.590800000000002</v>
      </c>
      <c r="K7" s="2">
        <v>0.62919999999999998</v>
      </c>
      <c r="L7" s="2">
        <v>1.6500000000000001E-2</v>
      </c>
      <c r="M7" s="2">
        <v>3.09E-2</v>
      </c>
      <c r="N7" s="2">
        <v>99.918599999999998</v>
      </c>
      <c r="O7" s="5">
        <v>66.207155986578741</v>
      </c>
      <c r="P7" s="3">
        <v>0.43323968508744704</v>
      </c>
      <c r="Q7" s="3">
        <v>0.37523588576417877</v>
      </c>
      <c r="R7" s="3">
        <v>0.19152442914837409</v>
      </c>
      <c r="S7" s="2">
        <v>0.10035321519921991</v>
      </c>
      <c r="T7" s="2">
        <v>3.4377247740487338E-2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</row>
    <row r="8" spans="1:56" x14ac:dyDescent="0.2">
      <c r="C8" t="s">
        <v>180</v>
      </c>
      <c r="D8" s="2">
        <v>51.614199999999997</v>
      </c>
      <c r="E8" s="2">
        <v>0.53149999999999997</v>
      </c>
      <c r="F8" s="2">
        <v>2.4994000000000001</v>
      </c>
      <c r="G8" s="2">
        <v>10.606199999999999</v>
      </c>
      <c r="H8" s="2">
        <v>0.45839999999999997</v>
      </c>
      <c r="I8" s="2">
        <v>16.410299999999999</v>
      </c>
      <c r="J8" s="2">
        <v>17.692</v>
      </c>
      <c r="K8" s="2">
        <v>0.32100000000000001</v>
      </c>
      <c r="L8" s="2">
        <v>1.7600000000000001E-2</v>
      </c>
      <c r="M8" s="2">
        <v>8.1500000000000003E-2</v>
      </c>
      <c r="N8" s="2">
        <v>100.2321</v>
      </c>
      <c r="O8" s="5">
        <v>73.389040808723379</v>
      </c>
      <c r="P8" s="3">
        <v>0.36253650005789984</v>
      </c>
      <c r="Q8" s="3">
        <v>0.46782834811322438</v>
      </c>
      <c r="R8" s="3">
        <v>0.1696351518288759</v>
      </c>
      <c r="S8" s="2">
        <v>8.3874651838289571E-2</v>
      </c>
      <c r="T8" s="2">
        <v>2.5493998859260167E-2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</row>
    <row r="9" spans="1:56" x14ac:dyDescent="0.2">
      <c r="C9" t="s">
        <v>127</v>
      </c>
      <c r="D9" s="2">
        <v>51.851500000000001</v>
      </c>
      <c r="E9" s="2">
        <v>0.47210000000000002</v>
      </c>
      <c r="F9" s="2">
        <v>2.9066000000000001</v>
      </c>
      <c r="G9" s="2">
        <v>9.9428000000000001</v>
      </c>
      <c r="H9" s="2">
        <v>0.34539999999999998</v>
      </c>
      <c r="I9" s="2">
        <v>14.5183</v>
      </c>
      <c r="J9" s="2">
        <v>19.149999999999999</v>
      </c>
      <c r="K9" s="2">
        <v>0.56200000000000006</v>
      </c>
      <c r="L9" s="2">
        <v>5.3699999999999998E-2</v>
      </c>
      <c r="M9" s="2">
        <v>6.9599999999999995E-2</v>
      </c>
      <c r="N9" s="2">
        <v>99.872</v>
      </c>
      <c r="O9" s="5">
        <v>72.242897953870155</v>
      </c>
      <c r="P9" s="3">
        <v>0.40650729816295528</v>
      </c>
      <c r="Q9" s="3">
        <v>0.42875632695180316</v>
      </c>
      <c r="R9" s="3">
        <v>0.16473637488524165</v>
      </c>
      <c r="S9" s="2">
        <v>6.8228041558388908E-2</v>
      </c>
      <c r="T9" s="2">
        <v>5.9410600513556622E-2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1:56" x14ac:dyDescent="0.2">
      <c r="C10" t="s">
        <v>129</v>
      </c>
      <c r="D10" s="2">
        <v>50.661499999999997</v>
      </c>
      <c r="E10" s="2">
        <v>0.6391</v>
      </c>
      <c r="F10" s="2">
        <v>3.1871</v>
      </c>
      <c r="G10" s="2">
        <v>10.8688</v>
      </c>
      <c r="H10" s="2">
        <v>0.27500000000000002</v>
      </c>
      <c r="I10" s="2">
        <v>12.9526</v>
      </c>
      <c r="J10" s="2">
        <v>20.586200000000002</v>
      </c>
      <c r="K10" s="2">
        <v>0.62150000000000005</v>
      </c>
      <c r="L10" s="2">
        <v>5.9299999999999999E-2</v>
      </c>
      <c r="M10" s="2">
        <v>5.0700000000000002E-2</v>
      </c>
      <c r="N10" s="2">
        <v>99.901799999999994</v>
      </c>
      <c r="O10" s="5">
        <v>67.991501551706847</v>
      </c>
      <c r="P10" s="3">
        <v>0.43717314210630359</v>
      </c>
      <c r="Q10" s="3">
        <v>0.38267443181821548</v>
      </c>
      <c r="R10" s="3">
        <v>0.18015242607548099</v>
      </c>
      <c r="S10" s="2">
        <v>9.2524516600939188E-2</v>
      </c>
      <c r="T10" s="2">
        <v>4.8917677145451449E-2</v>
      </c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</row>
    <row r="11" spans="1:56" x14ac:dyDescent="0.2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/>
      <c r="P11" s="3"/>
      <c r="Q11" s="3"/>
      <c r="R11" s="3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1:56" x14ac:dyDescent="0.2">
      <c r="A12">
        <v>2.7</v>
      </c>
      <c r="B12" s="11" t="s">
        <v>28</v>
      </c>
      <c r="C12" t="s">
        <v>20</v>
      </c>
      <c r="D12" s="2">
        <v>50.0456</v>
      </c>
      <c r="E12" s="2">
        <v>0.01</v>
      </c>
      <c r="F12" s="2">
        <v>4.0773999999999999</v>
      </c>
      <c r="G12" s="2">
        <v>8.2722999999999995</v>
      </c>
      <c r="H12" s="2">
        <v>0.34379999999999999</v>
      </c>
      <c r="I12" s="2">
        <v>13.785500000000001</v>
      </c>
      <c r="J12" s="2">
        <v>21.257999999999999</v>
      </c>
      <c r="K12" s="2">
        <v>0.59719999999999995</v>
      </c>
      <c r="L12" s="2">
        <v>5.1400000000000001E-2</v>
      </c>
      <c r="M12" s="2">
        <v>3.0599999999999999E-2</v>
      </c>
      <c r="N12" s="2">
        <v>98.471699999999998</v>
      </c>
      <c r="O12" s="5">
        <v>74.813416209228834</v>
      </c>
      <c r="P12" s="3">
        <v>0.45332711311929852</v>
      </c>
      <c r="Q12" s="3">
        <v>0.40898466216506607</v>
      </c>
      <c r="R12" s="3">
        <v>0.13768822471563552</v>
      </c>
      <c r="S12" s="2">
        <v>0.10588115668781173</v>
      </c>
      <c r="T12" s="2">
        <v>7.601646289055608E-2</v>
      </c>
      <c r="U12" s="2"/>
      <c r="V12" s="2">
        <f>AVERAGE(D12:D20)</f>
        <v>50.989366666666662</v>
      </c>
      <c r="W12" s="2">
        <f t="shared" ref="W12:AG12" si="4">AVERAGE(E12:E20)</f>
        <v>0.74637777777777781</v>
      </c>
      <c r="X12" s="2">
        <f t="shared" si="4"/>
        <v>3.1166444444444443</v>
      </c>
      <c r="Y12" s="2">
        <f t="shared" si="4"/>
        <v>9.3249111111111116</v>
      </c>
      <c r="Z12" s="2">
        <f t="shared" si="4"/>
        <v>0.37334444444444448</v>
      </c>
      <c r="AA12" s="2">
        <f t="shared" si="4"/>
        <v>13.219811111111113</v>
      </c>
      <c r="AB12" s="2">
        <f t="shared" si="4"/>
        <v>21.144822222222224</v>
      </c>
      <c r="AC12" s="2">
        <f t="shared" si="4"/>
        <v>0.6107999999999999</v>
      </c>
      <c r="AD12" s="2">
        <f t="shared" si="4"/>
        <v>4.2211111111111116E-2</v>
      </c>
      <c r="AE12" s="2">
        <f t="shared" si="4"/>
        <v>4.6400000000000004E-2</v>
      </c>
      <c r="AF12" s="2">
        <f t="shared" si="4"/>
        <v>99.615333333333339</v>
      </c>
      <c r="AG12" s="2">
        <f t="shared" si="4"/>
        <v>71.554891617235654</v>
      </c>
      <c r="AH12" s="2">
        <f t="shared" ref="AH12:AL12" si="5">AVERAGE(P12:P20)</f>
        <v>0.45168219572474044</v>
      </c>
      <c r="AI12" s="2">
        <f t="shared" si="5"/>
        <v>0.39280455891178689</v>
      </c>
      <c r="AJ12" s="2">
        <f t="shared" si="5"/>
        <v>0.15551324536347277</v>
      </c>
      <c r="AK12" s="2">
        <f t="shared" si="5"/>
        <v>8.5651362345359291E-2</v>
      </c>
      <c r="AL12" s="2">
        <f t="shared" si="5"/>
        <v>5.2327482603398506E-2</v>
      </c>
      <c r="AM12" s="2"/>
      <c r="AN12" s="2">
        <f t="shared" ref="AN12:AY12" si="6">_xlfn.STDEV.P(D12:D20)</f>
        <v>0.66439591610223936</v>
      </c>
      <c r="AO12" s="2">
        <f t="shared" si="6"/>
        <v>0.32290696898221921</v>
      </c>
      <c r="AP12" s="2">
        <f t="shared" si="6"/>
        <v>0.87845801659133449</v>
      </c>
      <c r="AQ12" s="2">
        <f t="shared" si="6"/>
        <v>1.2301726061767317</v>
      </c>
      <c r="AR12" s="2">
        <f t="shared" si="6"/>
        <v>8.6966061210503973E-2</v>
      </c>
      <c r="AS12" s="2">
        <f t="shared" si="6"/>
        <v>1.1938630029766995</v>
      </c>
      <c r="AT12" s="2">
        <f t="shared" si="6"/>
        <v>0.9601192284500436</v>
      </c>
      <c r="AU12" s="2">
        <f t="shared" si="6"/>
        <v>0.15895684949067171</v>
      </c>
      <c r="AV12" s="2">
        <f t="shared" si="6"/>
        <v>3.3175976731646739E-2</v>
      </c>
      <c r="AW12" s="2">
        <f t="shared" si="6"/>
        <v>2.1930344274543427E-2</v>
      </c>
      <c r="AX12" s="2">
        <f t="shared" si="6"/>
        <v>0.65314118943252397</v>
      </c>
      <c r="AY12" s="2">
        <f t="shared" si="6"/>
        <v>4.1079509699919434</v>
      </c>
      <c r="AZ12" s="2">
        <f t="shared" ref="AZ12:BD12" si="7">_xlfn.STDEV.P(P12:P20)</f>
        <v>1.4695529334552673E-2</v>
      </c>
      <c r="BA12" s="2">
        <f t="shared" si="7"/>
        <v>3.1884848034796562E-2</v>
      </c>
      <c r="BB12" s="2">
        <f t="shared" si="7"/>
        <v>1.994020813026063E-2</v>
      </c>
      <c r="BC12" s="2">
        <f t="shared" si="7"/>
        <v>1.6716273878595384E-2</v>
      </c>
      <c r="BD12" s="2">
        <f t="shared" si="7"/>
        <v>3.5613464658528403E-2</v>
      </c>
    </row>
    <row r="13" spans="1:56" x14ac:dyDescent="0.2">
      <c r="C13" t="s">
        <v>198</v>
      </c>
      <c r="D13" s="2">
        <v>50.809800000000003</v>
      </c>
      <c r="E13" s="2">
        <v>0.88500000000000001</v>
      </c>
      <c r="F13" s="2">
        <v>3.3382999999999998</v>
      </c>
      <c r="G13" s="2">
        <v>7.3814000000000002</v>
      </c>
      <c r="H13" s="2">
        <v>0.35039999999999999</v>
      </c>
      <c r="I13" s="2">
        <v>16.116</v>
      </c>
      <c r="J13" s="2">
        <v>19.753299999999999</v>
      </c>
      <c r="K13" s="2">
        <v>0.53139999999999998</v>
      </c>
      <c r="L13" s="2">
        <v>3.32E-2</v>
      </c>
      <c r="M13" s="2">
        <v>2.47E-2</v>
      </c>
      <c r="N13" s="2">
        <v>99.223600000000005</v>
      </c>
      <c r="O13" s="5">
        <v>79.556952183064169</v>
      </c>
      <c r="P13" s="3">
        <v>0.41208113161729415</v>
      </c>
      <c r="Q13" s="3">
        <v>0.46773033299444133</v>
      </c>
      <c r="R13" s="3">
        <v>0.12018853538826457</v>
      </c>
      <c r="S13" s="2">
        <v>0.10766686090724908</v>
      </c>
      <c r="T13" s="2">
        <v>3.8880447010096963E-2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56" x14ac:dyDescent="0.2">
      <c r="C14" t="s">
        <v>199</v>
      </c>
      <c r="D14" s="2">
        <v>50.508099999999999</v>
      </c>
      <c r="E14" s="2">
        <v>0.85499999999999998</v>
      </c>
      <c r="F14" s="2">
        <v>4.0454999999999997</v>
      </c>
      <c r="G14" s="2">
        <v>9.4309999999999992</v>
      </c>
      <c r="H14" s="2">
        <v>0.35610000000000003</v>
      </c>
      <c r="I14" s="2">
        <v>12.4116</v>
      </c>
      <c r="J14" s="2">
        <v>20.182700000000001</v>
      </c>
      <c r="K14" s="2">
        <v>0.86070000000000002</v>
      </c>
      <c r="L14" s="2">
        <v>0.10879999999999999</v>
      </c>
      <c r="M14" s="2">
        <v>6.7900000000000002E-2</v>
      </c>
      <c r="N14" s="2">
        <v>98.827399999999997</v>
      </c>
      <c r="O14" s="5">
        <v>70.111445057576631</v>
      </c>
      <c r="P14" s="3">
        <v>0.45039632240670685</v>
      </c>
      <c r="Q14" s="3">
        <v>0.38533508045024234</v>
      </c>
      <c r="R14" s="3">
        <v>0.16426859714305084</v>
      </c>
      <c r="S14" s="2">
        <v>9.1870850231670742E-2</v>
      </c>
      <c r="T14" s="2">
        <v>8.8273776565928358E-2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1:56" x14ac:dyDescent="0.2">
      <c r="C15" t="s">
        <v>35</v>
      </c>
      <c r="D15" s="2">
        <v>51.329099999999997</v>
      </c>
      <c r="E15" s="2">
        <v>0.76170000000000004</v>
      </c>
      <c r="F15" s="2">
        <v>2.0036999999999998</v>
      </c>
      <c r="G15" s="2">
        <v>10.795299999999999</v>
      </c>
      <c r="H15" s="2">
        <v>0.32169999999999999</v>
      </c>
      <c r="I15" s="2">
        <v>12.5962</v>
      </c>
      <c r="J15" s="2">
        <v>21.8734</v>
      </c>
      <c r="K15" s="2">
        <v>0.44669999999999999</v>
      </c>
      <c r="L15" s="2">
        <v>-5.7999999999999996E-3</v>
      </c>
      <c r="M15" s="2">
        <v>4.4400000000000002E-2</v>
      </c>
      <c r="N15" s="2">
        <v>100.1721</v>
      </c>
      <c r="O15" s="10">
        <v>67.530219376282901</v>
      </c>
      <c r="P15" s="2">
        <v>0.44971124199693713</v>
      </c>
      <c r="Q15" s="3">
        <v>0.3949408468545943</v>
      </c>
      <c r="R15" s="3">
        <v>0.15534791114846855</v>
      </c>
      <c r="S15" s="2">
        <v>6.7741078899405061E-2</v>
      </c>
      <c r="T15" s="2">
        <v>2.1166082142550738E-2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</row>
    <row r="16" spans="1:56" x14ac:dyDescent="0.2">
      <c r="C16" t="s">
        <v>50</v>
      </c>
      <c r="D16" s="2">
        <v>51.861600000000003</v>
      </c>
      <c r="E16" s="2">
        <v>1.3184</v>
      </c>
      <c r="F16" s="2">
        <v>2.1431</v>
      </c>
      <c r="G16" s="2">
        <v>8.6165000000000003</v>
      </c>
      <c r="H16" s="2">
        <v>0.33950000000000002</v>
      </c>
      <c r="I16" s="2">
        <v>13.319100000000001</v>
      </c>
      <c r="J16" s="2">
        <v>21.548500000000001</v>
      </c>
      <c r="K16" s="2">
        <v>0.75949999999999995</v>
      </c>
      <c r="L16" s="2">
        <v>2.52E-2</v>
      </c>
      <c r="M16" s="2">
        <v>8.5999999999999993E-2</v>
      </c>
      <c r="N16" s="2">
        <v>100.0175</v>
      </c>
      <c r="O16" s="10">
        <v>73.370477282425028</v>
      </c>
      <c r="P16" s="2">
        <v>0.45737904449252426</v>
      </c>
      <c r="Q16" s="3">
        <v>0.36643312163588088</v>
      </c>
      <c r="R16" s="3">
        <v>0.17618783387159498</v>
      </c>
      <c r="S16" s="2">
        <v>6.5688340694452396E-2</v>
      </c>
      <c r="T16" s="2">
        <v>2.8527808019894116E-2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1:56" x14ac:dyDescent="0.2">
      <c r="C17" t="s">
        <v>71</v>
      </c>
      <c r="D17" s="2">
        <v>51.417000000000002</v>
      </c>
      <c r="E17" s="2">
        <v>0.61770000000000003</v>
      </c>
      <c r="F17" s="2">
        <v>2.2831000000000001</v>
      </c>
      <c r="G17" s="2">
        <v>9.2710000000000008</v>
      </c>
      <c r="H17" s="2">
        <v>0.58189999999999997</v>
      </c>
      <c r="I17" s="2">
        <v>13.577</v>
      </c>
      <c r="J17" s="2">
        <v>22.011199999999999</v>
      </c>
      <c r="K17" s="2">
        <v>0.44440000000000002</v>
      </c>
      <c r="L17" s="2">
        <v>2.52E-2</v>
      </c>
      <c r="M17" s="2">
        <v>1.7999999999999999E-2</v>
      </c>
      <c r="N17" s="2">
        <v>100.2465</v>
      </c>
      <c r="O17" s="10">
        <v>72.30150712248529</v>
      </c>
      <c r="P17" s="2">
        <v>0.46040281896884405</v>
      </c>
      <c r="Q17" s="3">
        <v>0.39590502712507014</v>
      </c>
      <c r="R17" s="3">
        <v>0.14369215390608583</v>
      </c>
      <c r="S17" s="2">
        <v>7.6141675572965362E-2</v>
      </c>
      <c r="T17" s="2">
        <v>2.4550021425966712E-2</v>
      </c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1:56" x14ac:dyDescent="0.2">
      <c r="C18" t="s">
        <v>72</v>
      </c>
      <c r="D18" s="2">
        <v>51.007300000000001</v>
      </c>
      <c r="E18" s="2">
        <v>0.74570000000000003</v>
      </c>
      <c r="F18" s="2">
        <v>2.4647000000000001</v>
      </c>
      <c r="G18" s="2">
        <v>9.8373000000000008</v>
      </c>
      <c r="H18" s="2">
        <v>0.4652</v>
      </c>
      <c r="I18" s="2">
        <v>13.0618</v>
      </c>
      <c r="J18" s="2">
        <v>22.123100000000001</v>
      </c>
      <c r="K18" s="2">
        <v>0.50619999999999998</v>
      </c>
      <c r="L18" s="2">
        <v>2.6100000000000002E-2</v>
      </c>
      <c r="M18" s="2">
        <v>3.6200000000000003E-2</v>
      </c>
      <c r="N18" s="2">
        <v>100.27379999999999</v>
      </c>
      <c r="O18" s="10">
        <v>70.297221730866909</v>
      </c>
      <c r="P18" s="2">
        <v>0.45727180807525247</v>
      </c>
      <c r="Q18" s="3">
        <v>0.39240066234020693</v>
      </c>
      <c r="R18" s="3">
        <v>0.15032752958454057</v>
      </c>
      <c r="S18" s="2">
        <v>8.5740659760034088E-2</v>
      </c>
      <c r="T18" s="2">
        <v>2.3286544907952095E-2</v>
      </c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1:56" x14ac:dyDescent="0.2">
      <c r="C19" t="s">
        <v>30</v>
      </c>
      <c r="D19" s="2">
        <v>50.025500000000001</v>
      </c>
      <c r="E19" s="2">
        <v>0.6603</v>
      </c>
      <c r="F19" s="2">
        <v>3.2399</v>
      </c>
      <c r="G19" s="2">
        <v>11.643000000000001</v>
      </c>
      <c r="H19" s="2">
        <v>0.30730000000000002</v>
      </c>
      <c r="I19" s="2">
        <v>11.735900000000001</v>
      </c>
      <c r="J19" s="2">
        <v>21.949000000000002</v>
      </c>
      <c r="K19" s="2">
        <v>0.49890000000000001</v>
      </c>
      <c r="L19" s="2">
        <v>2.9000000000000001E-2</v>
      </c>
      <c r="M19" s="2">
        <v>3.8800000000000001E-2</v>
      </c>
      <c r="N19" s="2">
        <v>100.12739999999999</v>
      </c>
      <c r="O19" s="10">
        <v>64.243039053612236</v>
      </c>
      <c r="P19" s="2">
        <v>0.46115662659535583</v>
      </c>
      <c r="Q19" s="3">
        <v>0.37879192098434594</v>
      </c>
      <c r="R19" s="3">
        <v>0.16005145242029833</v>
      </c>
      <c r="S19" s="2">
        <v>0.10471101198795507</v>
      </c>
      <c r="T19" s="2">
        <v>3.9972146147851911E-2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  <row r="20" spans="1:56" x14ac:dyDescent="0.2">
      <c r="C20" t="s">
        <v>201</v>
      </c>
      <c r="D20" s="2">
        <v>51.900300000000001</v>
      </c>
      <c r="E20" s="2">
        <v>0.86360000000000003</v>
      </c>
      <c r="F20" s="2">
        <v>4.4541000000000004</v>
      </c>
      <c r="G20" s="2">
        <v>8.6763999999999992</v>
      </c>
      <c r="H20" s="2">
        <v>0.29420000000000002</v>
      </c>
      <c r="I20" s="2">
        <v>12.3752</v>
      </c>
      <c r="J20" s="2">
        <v>19.604199999999999</v>
      </c>
      <c r="K20" s="2">
        <v>0.85219999999999996</v>
      </c>
      <c r="L20" s="2">
        <v>8.6800000000000002E-2</v>
      </c>
      <c r="M20" s="2">
        <v>7.0999999999999994E-2</v>
      </c>
      <c r="N20" s="2">
        <v>99.177999999999997</v>
      </c>
      <c r="O20" s="5">
        <v>71.769746539578776</v>
      </c>
      <c r="P20" s="3">
        <v>0.46341365425045039</v>
      </c>
      <c r="Q20" s="3">
        <v>0.34471937565623401</v>
      </c>
      <c r="R20" s="3">
        <v>0.19186697009331571</v>
      </c>
      <c r="S20" s="2">
        <v>6.5420626366690104E-2</v>
      </c>
      <c r="T20" s="2">
        <v>0.13027405431978947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</row>
    <row r="21" spans="1:56" s="13" customFormat="1" ht="17" thickBot="1" x14ac:dyDescent="0.25">
      <c r="B21" s="23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27"/>
      <c r="P21" s="26"/>
      <c r="Q21" s="26"/>
      <c r="R21" s="26"/>
    </row>
    <row r="22" spans="1:56" x14ac:dyDescent="0.2">
      <c r="A22" t="s">
        <v>535</v>
      </c>
      <c r="B22" s="11" t="s">
        <v>112</v>
      </c>
      <c r="C22" t="s">
        <v>113</v>
      </c>
      <c r="D22" s="2">
        <v>49.433599999999998</v>
      </c>
      <c r="E22" s="2">
        <v>0.74270000000000003</v>
      </c>
      <c r="F22" s="2">
        <v>4.7790999999999997</v>
      </c>
      <c r="G22" s="2">
        <v>10.035</v>
      </c>
      <c r="H22" s="2">
        <v>0.28220000000000001</v>
      </c>
      <c r="I22" s="2">
        <v>13.339</v>
      </c>
      <c r="J22" s="2">
        <v>21.235800000000001</v>
      </c>
      <c r="K22" s="2">
        <v>0.46879999999999999</v>
      </c>
      <c r="L22" s="2">
        <v>1.95E-2</v>
      </c>
      <c r="M22" s="2">
        <v>3.0200000000000001E-2</v>
      </c>
      <c r="N22" s="2">
        <v>100.3657</v>
      </c>
      <c r="O22" s="5">
        <v>70.320235700166847</v>
      </c>
      <c r="P22" s="3">
        <v>0.44588927195834005</v>
      </c>
      <c r="Q22" s="3">
        <v>0.3896519699988058</v>
      </c>
      <c r="R22" s="3">
        <v>0.16445875804285418</v>
      </c>
      <c r="S22" s="2">
        <v>0.14896469268113166</v>
      </c>
      <c r="T22" s="2">
        <v>6.1966570996208115E-2</v>
      </c>
      <c r="U22" s="2" t="s">
        <v>406</v>
      </c>
      <c r="V22" s="2">
        <f>AVERAGE(D22:D30)</f>
        <v>49.396233333333335</v>
      </c>
      <c r="W22" s="2">
        <f t="shared" ref="W22:AG22" si="8">AVERAGE(E22:E30)</f>
        <v>0.82909999999999995</v>
      </c>
      <c r="X22" s="2">
        <f t="shared" si="8"/>
        <v>4.4007777777777779</v>
      </c>
      <c r="Y22" s="2">
        <f t="shared" si="8"/>
        <v>9.0167333333333346</v>
      </c>
      <c r="Z22" s="2">
        <f t="shared" si="8"/>
        <v>0.31790000000000002</v>
      </c>
      <c r="AA22" s="2">
        <f t="shared" si="8"/>
        <v>13.848466666666667</v>
      </c>
      <c r="AB22" s="2">
        <f t="shared" si="8"/>
        <v>21.864077777777776</v>
      </c>
      <c r="AC22" s="2">
        <f t="shared" si="8"/>
        <v>0.52261111111111114</v>
      </c>
      <c r="AD22" s="2">
        <f t="shared" si="8"/>
        <v>2.3144444444444447E-2</v>
      </c>
      <c r="AE22" s="2">
        <f t="shared" si="8"/>
        <v>3.4433333333333337E-2</v>
      </c>
      <c r="AF22" s="2">
        <f t="shared" si="8"/>
        <v>100.25344444444445</v>
      </c>
      <c r="AG22" s="2">
        <f t="shared" si="8"/>
        <v>73.232543210908887</v>
      </c>
      <c r="AH22" s="2">
        <f t="shared" ref="AH22:AL22" si="9">AVERAGE(P22:P30)</f>
        <v>0.45393148676950623</v>
      </c>
      <c r="AI22" s="2">
        <f t="shared" si="9"/>
        <v>0.39990917584521596</v>
      </c>
      <c r="AJ22" s="2">
        <f t="shared" si="9"/>
        <v>0.14615933738527773</v>
      </c>
      <c r="AK22" s="2">
        <f t="shared" si="9"/>
        <v>0.13863144802844748</v>
      </c>
      <c r="AL22" s="2">
        <f t="shared" si="9"/>
        <v>2.985708256785323E-2</v>
      </c>
      <c r="AM22" s="2"/>
      <c r="AN22" s="2">
        <f t="shared" ref="AN22:AY22" si="10">_xlfn.STDEV.P(D22:D30)</f>
        <v>0.69485655594038376</v>
      </c>
      <c r="AO22" s="2">
        <f t="shared" si="10"/>
        <v>0.13575397681917933</v>
      </c>
      <c r="AP22" s="2">
        <f t="shared" si="10"/>
        <v>1.162112804600864</v>
      </c>
      <c r="AQ22" s="2">
        <f t="shared" si="10"/>
        <v>1.1536828092870397</v>
      </c>
      <c r="AR22" s="2">
        <f t="shared" si="10"/>
        <v>6.8135127177950866E-2</v>
      </c>
      <c r="AS22" s="2">
        <f t="shared" si="10"/>
        <v>0.77387562164586732</v>
      </c>
      <c r="AT22" s="2">
        <f t="shared" si="10"/>
        <v>0.46801134311462039</v>
      </c>
      <c r="AU22" s="2">
        <f t="shared" si="10"/>
        <v>0.14038993667990485</v>
      </c>
      <c r="AV22" s="2">
        <f t="shared" si="10"/>
        <v>1.9513306634255233E-2</v>
      </c>
      <c r="AW22" s="2">
        <f t="shared" si="10"/>
        <v>1.9932552939015778E-2</v>
      </c>
      <c r="AX22" s="2">
        <f t="shared" si="10"/>
        <v>0.5445456865051439</v>
      </c>
      <c r="AY22" s="2">
        <f t="shared" si="10"/>
        <v>3.5261123863522905</v>
      </c>
      <c r="AZ22" s="2">
        <f t="shared" ref="AZ22:BD22" si="11">_xlfn.STDEV.P(P22:P30)</f>
        <v>6.4715506005294928E-3</v>
      </c>
      <c r="BA22" s="2">
        <f t="shared" si="11"/>
        <v>1.9784977657716314E-2</v>
      </c>
      <c r="BB22" s="2">
        <f t="shared" si="11"/>
        <v>1.9052449140622794E-2</v>
      </c>
      <c r="BC22" s="2">
        <f t="shared" si="11"/>
        <v>3.8838541615409714E-2</v>
      </c>
      <c r="BD22" s="2">
        <f t="shared" si="11"/>
        <v>4.2843746134833764E-2</v>
      </c>
    </row>
    <row r="23" spans="1:56" x14ac:dyDescent="0.2">
      <c r="C23" t="s">
        <v>114</v>
      </c>
      <c r="D23" s="2">
        <v>48.734699999999997</v>
      </c>
      <c r="E23" s="2">
        <v>0.8216</v>
      </c>
      <c r="F23" s="2">
        <v>5.7864000000000004</v>
      </c>
      <c r="G23" s="2">
        <v>9.1691000000000003</v>
      </c>
      <c r="H23" s="2">
        <v>0.313</v>
      </c>
      <c r="I23" s="2">
        <v>13.4308</v>
      </c>
      <c r="J23" s="2">
        <v>20.916799999999999</v>
      </c>
      <c r="K23" s="2">
        <v>0.40670000000000001</v>
      </c>
      <c r="L23" s="2">
        <v>1.3599999999999999E-2</v>
      </c>
      <c r="M23" s="2">
        <v>1.66E-2</v>
      </c>
      <c r="N23" s="2">
        <v>99.609300000000005</v>
      </c>
      <c r="O23" s="5">
        <v>72.306022966490403</v>
      </c>
      <c r="P23" s="3">
        <v>0.44733597480213044</v>
      </c>
      <c r="Q23" s="3">
        <v>0.39960937698710181</v>
      </c>
      <c r="R23" s="3">
        <v>0.1530546482107677</v>
      </c>
      <c r="S23" s="2">
        <v>0.16949229620302431</v>
      </c>
      <c r="T23" s="2">
        <v>8.6687035845511129E-2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</row>
    <row r="24" spans="1:56" x14ac:dyDescent="0.2">
      <c r="C24" t="s">
        <v>239</v>
      </c>
      <c r="D24" s="2">
        <v>49.754399999999997</v>
      </c>
      <c r="E24" s="2">
        <v>0.92379999999999995</v>
      </c>
      <c r="F24" s="2">
        <v>5.4927000000000001</v>
      </c>
      <c r="G24" s="2">
        <v>7.5713999999999997</v>
      </c>
      <c r="H24" s="2">
        <v>0.30959999999999999</v>
      </c>
      <c r="I24" s="2">
        <v>14.204599999999999</v>
      </c>
      <c r="J24" s="2">
        <v>21.762699999999999</v>
      </c>
      <c r="K24" s="2">
        <v>0.72289999999999999</v>
      </c>
      <c r="L24" s="2">
        <v>6.4100000000000004E-2</v>
      </c>
      <c r="M24" s="2">
        <v>8.0100000000000005E-2</v>
      </c>
      <c r="N24" s="2">
        <v>100.88630000000001</v>
      </c>
      <c r="O24" s="5">
        <v>76.979763528240838</v>
      </c>
      <c r="P24" s="3">
        <v>0.45879972061225338</v>
      </c>
      <c r="Q24" s="3">
        <v>0.41661469528686612</v>
      </c>
      <c r="R24" s="3">
        <v>0.12458558410088055</v>
      </c>
      <c r="S24" s="2">
        <v>0.1641513517761175</v>
      </c>
      <c r="T24" s="2">
        <v>7.4736262354073463E-2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</row>
    <row r="25" spans="1:56" x14ac:dyDescent="0.2">
      <c r="C25" t="s">
        <v>240</v>
      </c>
      <c r="D25" s="2">
        <v>48.948700000000002</v>
      </c>
      <c r="E25" s="2">
        <v>0.78269999999999995</v>
      </c>
      <c r="F25" s="2">
        <v>5.2073</v>
      </c>
      <c r="G25" s="2">
        <v>8.4999000000000002</v>
      </c>
      <c r="H25" s="2">
        <v>0.26169999999999999</v>
      </c>
      <c r="I25" s="2">
        <v>13.968999999999999</v>
      </c>
      <c r="J25" s="2">
        <v>22.161000000000001</v>
      </c>
      <c r="K25" s="2">
        <v>0.50349999999999995</v>
      </c>
      <c r="L25" s="2">
        <v>3.7499999999999999E-2</v>
      </c>
      <c r="M25" s="2">
        <v>2.5700000000000001E-2</v>
      </c>
      <c r="N25" s="2">
        <v>100.39700000000001</v>
      </c>
      <c r="O25" s="5">
        <v>74.550245266777367</v>
      </c>
      <c r="P25" s="3">
        <v>0.45949318832822217</v>
      </c>
      <c r="Q25" s="3">
        <v>0.40294915378494894</v>
      </c>
      <c r="R25" s="3">
        <v>0.13755765788682903</v>
      </c>
      <c r="S25" s="2">
        <v>6.1963659368083901E-2</v>
      </c>
      <c r="T25" s="2">
        <v>-6.1963659368083901E-2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</row>
    <row r="26" spans="1:56" x14ac:dyDescent="0.2">
      <c r="C26" t="s">
        <v>184</v>
      </c>
      <c r="D26" s="2">
        <v>48.186100000000003</v>
      </c>
      <c r="E26" s="2">
        <v>0.9032</v>
      </c>
      <c r="F26" s="2">
        <v>5.2880000000000003</v>
      </c>
      <c r="G26" s="2">
        <v>8.3846000000000007</v>
      </c>
      <c r="H26" s="2">
        <v>0.32169999999999999</v>
      </c>
      <c r="I26" s="2">
        <v>14.5825</v>
      </c>
      <c r="J26" s="2">
        <v>21.8385</v>
      </c>
      <c r="K26" s="2">
        <v>0.42109999999999997</v>
      </c>
      <c r="L26" s="2">
        <v>4.3299999999999998E-2</v>
      </c>
      <c r="M26" s="2">
        <v>2.6200000000000001E-2</v>
      </c>
      <c r="N26" s="2">
        <v>99.995199999999997</v>
      </c>
      <c r="O26" s="5">
        <v>75.609837491315645</v>
      </c>
      <c r="P26" s="3">
        <v>0.44870332682120584</v>
      </c>
      <c r="Q26" s="3">
        <v>0.4168345186855158</v>
      </c>
      <c r="R26" s="3">
        <v>0.13446215449327836</v>
      </c>
      <c r="S26" s="2">
        <v>0.19296380675371649</v>
      </c>
      <c r="T26" s="2">
        <v>4.0779343516302885E-2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</row>
    <row r="27" spans="1:56" x14ac:dyDescent="0.2">
      <c r="C27" t="s">
        <v>122</v>
      </c>
      <c r="D27" s="2">
        <v>50.503799999999998</v>
      </c>
      <c r="E27" s="2">
        <v>0.72770000000000001</v>
      </c>
      <c r="F27" s="2">
        <v>3.2482000000000002</v>
      </c>
      <c r="G27" s="2">
        <v>7.6513999999999998</v>
      </c>
      <c r="H27" s="2">
        <v>0.49230000000000002</v>
      </c>
      <c r="I27" s="2">
        <v>14.2315</v>
      </c>
      <c r="J27" s="2">
        <v>22.073699999999999</v>
      </c>
      <c r="K27" s="2">
        <v>0.44040000000000001</v>
      </c>
      <c r="L27" s="2">
        <v>1.2999999999999999E-3</v>
      </c>
      <c r="M27" s="2">
        <v>3.8300000000000001E-2</v>
      </c>
      <c r="N27" s="2">
        <v>99.408500000000004</v>
      </c>
      <c r="O27" s="5">
        <v>76.826677448268143</v>
      </c>
      <c r="P27" s="3">
        <v>0.4613599808024354</v>
      </c>
      <c r="Q27" s="3">
        <v>0.41381923015620242</v>
      </c>
      <c r="R27" s="3">
        <v>0.12482078904136204</v>
      </c>
      <c r="S27" s="2">
        <v>0.10655018837573871</v>
      </c>
      <c r="T27" s="2">
        <v>3.6990451032950955E-2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</row>
    <row r="28" spans="1:56" x14ac:dyDescent="0.2">
      <c r="C28" t="s">
        <v>241</v>
      </c>
      <c r="D28" s="2">
        <v>49.667400000000001</v>
      </c>
      <c r="E28" s="2">
        <v>1.1402000000000001</v>
      </c>
      <c r="F28" s="2">
        <v>2.2469000000000001</v>
      </c>
      <c r="G28" s="2">
        <v>11.505599999999999</v>
      </c>
      <c r="H28" s="2">
        <v>0.23880000000000001</v>
      </c>
      <c r="I28" s="2">
        <v>11.997400000000001</v>
      </c>
      <c r="J28" s="2">
        <v>22.151499999999999</v>
      </c>
      <c r="K28" s="2">
        <v>0.81589999999999996</v>
      </c>
      <c r="L28" s="2">
        <v>1.03E-2</v>
      </c>
      <c r="M28" s="2">
        <v>4.0399999999999998E-2</v>
      </c>
      <c r="N28" s="2">
        <v>99.814400000000006</v>
      </c>
      <c r="O28" s="5">
        <v>65.018150353553864</v>
      </c>
      <c r="P28" s="3">
        <v>0.4631996343866035</v>
      </c>
      <c r="Q28" s="3">
        <v>0.34901766881294494</v>
      </c>
      <c r="R28" s="3">
        <v>0.18778269680045148</v>
      </c>
      <c r="S28" s="2">
        <v>0.10611474106511598</v>
      </c>
      <c r="T28" s="2">
        <v>-5.127070464748959E-3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</row>
    <row r="29" spans="1:56" x14ac:dyDescent="0.2">
      <c r="C29" t="s">
        <v>254</v>
      </c>
      <c r="D29" s="2">
        <v>49.092199999999998</v>
      </c>
      <c r="E29" s="2">
        <v>0.65390000000000004</v>
      </c>
      <c r="F29" s="2">
        <v>4.3796999999999997</v>
      </c>
      <c r="G29" s="2">
        <v>9.3391999999999999</v>
      </c>
      <c r="H29" s="2">
        <v>0.30430000000000001</v>
      </c>
      <c r="I29" s="2">
        <v>14.464600000000001</v>
      </c>
      <c r="J29" s="2">
        <v>22.1754</v>
      </c>
      <c r="K29" s="2">
        <v>0.39079999999999998</v>
      </c>
      <c r="L29" s="2">
        <v>7.1000000000000004E-3</v>
      </c>
      <c r="M29" s="2">
        <v>4.65E-2</v>
      </c>
      <c r="N29" s="2">
        <v>100.8537</v>
      </c>
      <c r="O29" s="5">
        <v>73.408824196576774</v>
      </c>
      <c r="P29" s="3">
        <v>0.44719108291557419</v>
      </c>
      <c r="Q29" s="3">
        <v>0.40581052608550594</v>
      </c>
      <c r="R29" s="3">
        <v>0.14699839099891981</v>
      </c>
      <c r="S29" s="2">
        <v>0.16803553719898168</v>
      </c>
      <c r="T29" s="2">
        <v>2.4606599281076919E-2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</row>
    <row r="30" spans="1:56" x14ac:dyDescent="0.2">
      <c r="C30" t="s">
        <v>255</v>
      </c>
      <c r="D30" s="2">
        <v>50.245199999999997</v>
      </c>
      <c r="E30" s="2">
        <v>0.7661</v>
      </c>
      <c r="F30" s="2">
        <v>3.1787000000000001</v>
      </c>
      <c r="G30" s="2">
        <v>8.9944000000000006</v>
      </c>
      <c r="H30" s="2">
        <v>0.33750000000000002</v>
      </c>
      <c r="I30" s="2">
        <v>14.4168</v>
      </c>
      <c r="J30" s="2">
        <v>22.461300000000001</v>
      </c>
      <c r="K30" s="2">
        <v>0.53339999999999999</v>
      </c>
      <c r="L30" s="2">
        <v>1.1599999999999999E-2</v>
      </c>
      <c r="M30" s="2">
        <v>5.8999999999999999E-3</v>
      </c>
      <c r="N30" s="2">
        <v>100.9509</v>
      </c>
      <c r="O30" s="5">
        <v>74.073131946790042</v>
      </c>
      <c r="P30" s="3">
        <v>0.45341120029879173</v>
      </c>
      <c r="Q30" s="3">
        <v>0.40487544280905191</v>
      </c>
      <c r="R30" s="3">
        <v>0.14171335689215636</v>
      </c>
      <c r="S30" s="2">
        <v>0.12944675883411705</v>
      </c>
      <c r="T30" s="2">
        <v>1.0038209917388435E-2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</row>
    <row r="31" spans="1:56" x14ac:dyDescent="0.2">
      <c r="C31" t="s">
        <v>183</v>
      </c>
      <c r="D31" s="2">
        <v>51.252200000000002</v>
      </c>
      <c r="E31" s="2">
        <v>1.9973000000000001</v>
      </c>
      <c r="F31" s="2">
        <v>2.6720999999999999</v>
      </c>
      <c r="G31" s="2">
        <v>5.3202999999999996</v>
      </c>
      <c r="H31" s="2">
        <v>0.28770000000000001</v>
      </c>
      <c r="I31" s="2">
        <v>15.390599999999999</v>
      </c>
      <c r="J31" s="2">
        <v>22.066199999999998</v>
      </c>
      <c r="K31" s="2">
        <v>1.1581999999999999</v>
      </c>
      <c r="L31" s="2">
        <v>1.7500000000000002E-2</v>
      </c>
      <c r="M31" s="2">
        <v>0.05</v>
      </c>
      <c r="N31" s="2">
        <v>100.2122</v>
      </c>
      <c r="O31" s="5">
        <v>83.75632755905869</v>
      </c>
      <c r="P31" s="3">
        <v>0.46327922473318534</v>
      </c>
      <c r="Q31" s="3">
        <v>0.44953761060999253</v>
      </c>
      <c r="R31" s="3">
        <v>8.7183164656822118E-2</v>
      </c>
      <c r="S31" s="2">
        <v>0.11056410338280864</v>
      </c>
      <c r="T31" s="2">
        <v>5.5472613892825762E-3</v>
      </c>
      <c r="U31" s="2" t="s">
        <v>405</v>
      </c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</row>
    <row r="32" spans="1:56" x14ac:dyDescent="0.2">
      <c r="C32" t="s">
        <v>189</v>
      </c>
      <c r="D32" s="2">
        <v>51.2333</v>
      </c>
      <c r="E32" s="2">
        <v>1.4490000000000001</v>
      </c>
      <c r="F32" s="2">
        <v>2.6240999999999999</v>
      </c>
      <c r="G32" s="2">
        <v>5.1471999999999998</v>
      </c>
      <c r="H32" s="2">
        <v>0.1895</v>
      </c>
      <c r="I32" s="2">
        <v>15.7902</v>
      </c>
      <c r="J32" s="2">
        <v>22.700199999999999</v>
      </c>
      <c r="K32" s="2">
        <v>0.8659</v>
      </c>
      <c r="L32" s="2">
        <v>2.5899999999999999E-2</v>
      </c>
      <c r="M32" s="2">
        <v>8.9700000000000002E-2</v>
      </c>
      <c r="N32" s="2">
        <v>100.1151</v>
      </c>
      <c r="O32" s="5">
        <v>84.539332121658845</v>
      </c>
      <c r="P32" s="3">
        <v>0.46626415462767123</v>
      </c>
      <c r="Q32" s="3">
        <v>0.45121671897165655</v>
      </c>
      <c r="R32" s="3">
        <v>8.2519126400672202E-2</v>
      </c>
      <c r="S32" s="2">
        <v>0.11016221190448205</v>
      </c>
      <c r="T32" s="2">
        <v>3.92972485920276E-3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</row>
    <row r="33" spans="2:57" x14ac:dyDescent="0.2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/>
      <c r="P33" s="3"/>
      <c r="Q33" s="3"/>
      <c r="R33" s="3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2:57" x14ac:dyDescent="0.2">
      <c r="B34" s="11" t="s">
        <v>124</v>
      </c>
      <c r="C34" t="s">
        <v>69</v>
      </c>
      <c r="D34" s="2">
        <v>49.953600000000002</v>
      </c>
      <c r="E34" s="2">
        <v>0.67620000000000002</v>
      </c>
      <c r="F34" s="2">
        <v>6.1463999999999999</v>
      </c>
      <c r="G34" s="2">
        <v>7.2968999999999999</v>
      </c>
      <c r="H34" s="2">
        <v>0.33360000000000001</v>
      </c>
      <c r="I34" s="2">
        <v>14.3179</v>
      </c>
      <c r="J34" s="2">
        <v>19.636099999999999</v>
      </c>
      <c r="K34" s="2">
        <v>0.90620000000000001</v>
      </c>
      <c r="L34" s="2">
        <v>7.5999999999999998E-2</v>
      </c>
      <c r="M34" s="2">
        <v>5.8200000000000002E-2</v>
      </c>
      <c r="N34" s="2">
        <v>99.4011</v>
      </c>
      <c r="O34" s="5">
        <v>77.765313021177136</v>
      </c>
      <c r="P34" s="3">
        <v>0.43393966647902543</v>
      </c>
      <c r="Q34" s="3">
        <v>0.44019859025130514</v>
      </c>
      <c r="R34" s="3">
        <v>0.12586174326966937</v>
      </c>
      <c r="S34" s="2">
        <v>0.14541370013815968</v>
      </c>
      <c r="T34" s="2">
        <v>0.12355605547777504</v>
      </c>
      <c r="U34" s="2" t="s">
        <v>406</v>
      </c>
      <c r="V34" s="2">
        <f>AVERAGE(D34:D42)</f>
        <v>50.360500000000009</v>
      </c>
      <c r="W34" s="2">
        <f t="shared" ref="W34:AL34" si="12">AVERAGE(E34:E42)</f>
        <v>0.59591111111111117</v>
      </c>
      <c r="X34" s="2">
        <f t="shared" si="12"/>
        <v>3.7016</v>
      </c>
      <c r="Y34" s="2">
        <f t="shared" si="12"/>
        <v>8.4093</v>
      </c>
      <c r="Z34" s="2">
        <f t="shared" si="12"/>
        <v>0.38372222222222224</v>
      </c>
      <c r="AA34" s="2">
        <f t="shared" si="12"/>
        <v>15.366733333333331</v>
      </c>
      <c r="AB34" s="2">
        <f t="shared" si="12"/>
        <v>20.542577777777776</v>
      </c>
      <c r="AC34" s="2">
        <f t="shared" si="12"/>
        <v>0.54593333333333338</v>
      </c>
      <c r="AD34" s="2">
        <f t="shared" si="12"/>
        <v>3.3377777777777777E-2</v>
      </c>
      <c r="AE34" s="2">
        <f t="shared" si="12"/>
        <v>3.4800000000000005E-2</v>
      </c>
      <c r="AF34" s="2">
        <f t="shared" si="12"/>
        <v>99.974699999999999</v>
      </c>
      <c r="AG34" s="2">
        <f t="shared" si="12"/>
        <v>76.539816606890838</v>
      </c>
      <c r="AH34" s="2">
        <f t="shared" si="12"/>
        <v>0.42378163044630629</v>
      </c>
      <c r="AI34" s="2">
        <f t="shared" si="12"/>
        <v>0.44102603291714626</v>
      </c>
      <c r="AJ34" s="2">
        <f t="shared" si="12"/>
        <v>0.13519233663654745</v>
      </c>
      <c r="AK34" s="2">
        <f t="shared" si="12"/>
        <v>0.12404964683392833</v>
      </c>
      <c r="AL34" s="2">
        <f t="shared" si="12"/>
        <v>3.8384423524049187E-2</v>
      </c>
      <c r="AM34" s="2"/>
      <c r="AN34" s="2">
        <f>_xlfn.STDEV.P(D34:D42)</f>
        <v>1.2071181181272654</v>
      </c>
      <c r="AO34" s="2">
        <f t="shared" ref="AO34:BD34" si="13">_xlfn.STDEV.P(E34:E42)</f>
        <v>0.19988962756950765</v>
      </c>
      <c r="AP34" s="2">
        <f t="shared" si="13"/>
        <v>1.7489350264279886</v>
      </c>
      <c r="AQ34" s="2">
        <f t="shared" si="13"/>
        <v>0.84150756648080383</v>
      </c>
      <c r="AR34" s="2">
        <f t="shared" si="13"/>
        <v>3.9314141582833334E-2</v>
      </c>
      <c r="AS34" s="2">
        <f t="shared" si="13"/>
        <v>0.71419824978782986</v>
      </c>
      <c r="AT34" s="2">
        <f t="shared" si="13"/>
        <v>0.99691675544347813</v>
      </c>
      <c r="AU34" s="2">
        <f t="shared" si="13"/>
        <v>0.18949940486567338</v>
      </c>
      <c r="AV34" s="2">
        <f t="shared" si="13"/>
        <v>3.5100230381573089E-2</v>
      </c>
      <c r="AW34" s="2">
        <f t="shared" si="13"/>
        <v>2.107278392197438E-2</v>
      </c>
      <c r="AX34" s="2">
        <f t="shared" si="13"/>
        <v>0.43108286906347937</v>
      </c>
      <c r="AY34" s="2">
        <f t="shared" si="13"/>
        <v>1.6398380229020213</v>
      </c>
      <c r="AZ34" s="2">
        <f t="shared" si="13"/>
        <v>1.5828036255838587E-2</v>
      </c>
      <c r="BA34" s="2">
        <f t="shared" si="13"/>
        <v>1.4967426256202858E-2</v>
      </c>
      <c r="BB34" s="2">
        <f t="shared" si="13"/>
        <v>1.0365283720478503E-2</v>
      </c>
      <c r="BC34" s="2">
        <f t="shared" si="13"/>
        <v>3.820819393936211E-2</v>
      </c>
      <c r="BD34" s="2">
        <f t="shared" si="13"/>
        <v>5.1366290777413968E-2</v>
      </c>
    </row>
    <row r="35" spans="2:57" x14ac:dyDescent="0.2">
      <c r="C35" t="s">
        <v>71</v>
      </c>
      <c r="D35" s="2">
        <v>50.7851</v>
      </c>
      <c r="E35" s="2">
        <v>0.64680000000000004</v>
      </c>
      <c r="F35" s="2">
        <v>6.2607999999999997</v>
      </c>
      <c r="G35" s="2">
        <v>7.4664999999999999</v>
      </c>
      <c r="H35" s="2">
        <v>0.4022</v>
      </c>
      <c r="I35" s="2">
        <v>14.958600000000001</v>
      </c>
      <c r="J35" s="2">
        <v>18.520399999999999</v>
      </c>
      <c r="K35" s="2">
        <v>0.80569999999999997</v>
      </c>
      <c r="L35" s="2">
        <v>0.1135</v>
      </c>
      <c r="M35" s="2">
        <v>5.1799999999999999E-2</v>
      </c>
      <c r="N35" s="2">
        <v>100.01139999999999</v>
      </c>
      <c r="O35" s="5">
        <v>78.122870468419578</v>
      </c>
      <c r="P35" s="3">
        <v>0.41011728241381501</v>
      </c>
      <c r="Q35" s="3">
        <v>0.46083331137544858</v>
      </c>
      <c r="R35" s="3">
        <v>0.12904940621073641</v>
      </c>
      <c r="S35" s="2">
        <v>0.13409612803858573</v>
      </c>
      <c r="T35" s="2">
        <v>0.13703860627422054</v>
      </c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</row>
    <row r="36" spans="2:57" x14ac:dyDescent="0.2">
      <c r="C36" t="s">
        <v>309</v>
      </c>
      <c r="D36" s="2">
        <v>51.435200000000002</v>
      </c>
      <c r="E36" s="2">
        <v>0.38819999999999999</v>
      </c>
      <c r="F36" s="2">
        <v>1.6006</v>
      </c>
      <c r="G36" s="2">
        <v>9.7996999999999996</v>
      </c>
      <c r="H36" s="2">
        <v>0.40160000000000001</v>
      </c>
      <c r="I36" s="2">
        <v>16.226299999999998</v>
      </c>
      <c r="J36" s="2">
        <v>19.966200000000001</v>
      </c>
      <c r="K36" s="2">
        <v>0.34010000000000001</v>
      </c>
      <c r="L36" s="2">
        <v>0</v>
      </c>
      <c r="M36" s="2">
        <v>-2.0999999999999999E-3</v>
      </c>
      <c r="N36" s="2">
        <v>100.1579</v>
      </c>
      <c r="O36" s="5">
        <v>74.692192905298967</v>
      </c>
      <c r="P36" s="3">
        <v>0.39781759146243578</v>
      </c>
      <c r="Q36" s="3">
        <v>0.44978324622665306</v>
      </c>
      <c r="R36" s="3">
        <v>0.15239916231091125</v>
      </c>
      <c r="S36" s="2">
        <v>7.9916862630449614E-2</v>
      </c>
      <c r="T36" s="2">
        <v>-9.48895497530855E-3</v>
      </c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</row>
    <row r="37" spans="2:57" x14ac:dyDescent="0.2">
      <c r="C37" t="s">
        <v>310</v>
      </c>
      <c r="D37" s="2">
        <v>50.362699999999997</v>
      </c>
      <c r="E37" s="2">
        <v>0.38900000000000001</v>
      </c>
      <c r="F37" s="2">
        <v>3.2584</v>
      </c>
      <c r="G37" s="2">
        <v>9.1842000000000006</v>
      </c>
      <c r="H37" s="2">
        <v>0.38729999999999998</v>
      </c>
      <c r="I37" s="2">
        <v>15.0534</v>
      </c>
      <c r="J37" s="2">
        <v>21.1357</v>
      </c>
      <c r="K37" s="2">
        <v>0.44009999999999999</v>
      </c>
      <c r="L37" s="2">
        <v>7.7999999999999996E-3</v>
      </c>
      <c r="M37" s="2">
        <v>1.61E-2</v>
      </c>
      <c r="N37" s="2">
        <v>100.2347</v>
      </c>
      <c r="O37" s="5">
        <v>74.499612926527305</v>
      </c>
      <c r="P37" s="3">
        <v>0.42918030989017414</v>
      </c>
      <c r="Q37" s="3">
        <v>0.42525845964022291</v>
      </c>
      <c r="R37" s="3">
        <v>0.14556123046960295</v>
      </c>
      <c r="S37" s="2">
        <v>0.11884784555243133</v>
      </c>
      <c r="T37" s="2">
        <v>2.4609136160256284E-2</v>
      </c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</row>
    <row r="38" spans="2:57" x14ac:dyDescent="0.2">
      <c r="C38" t="s">
        <v>179</v>
      </c>
      <c r="D38" s="2">
        <v>48.6496</v>
      </c>
      <c r="E38" s="2">
        <v>0.59570000000000001</v>
      </c>
      <c r="F38" s="2">
        <v>4.7168000000000001</v>
      </c>
      <c r="G38" s="2">
        <v>7.8857999999999997</v>
      </c>
      <c r="H38" s="2">
        <v>0.31659999999999999</v>
      </c>
      <c r="I38" s="2">
        <v>15.453900000000001</v>
      </c>
      <c r="J38" s="2">
        <v>21.676200000000001</v>
      </c>
      <c r="K38" s="2">
        <v>0.52300000000000002</v>
      </c>
      <c r="L38" s="2">
        <v>2.2700000000000001E-2</v>
      </c>
      <c r="M38" s="2">
        <v>3.3300000000000003E-2</v>
      </c>
      <c r="N38" s="2">
        <v>99.873599999999996</v>
      </c>
      <c r="O38" s="5">
        <v>77.743463920461338</v>
      </c>
      <c r="P38" s="3">
        <v>0.43940384152526596</v>
      </c>
      <c r="Q38" s="3">
        <v>0.43582687220329724</v>
      </c>
      <c r="R38" s="3">
        <v>0.12476928627143689</v>
      </c>
      <c r="S38" s="2">
        <v>0.1785270554382552</v>
      </c>
      <c r="T38" s="2">
        <v>2.9631030447090673E-2</v>
      </c>
      <c r="U38" s="2"/>
      <c r="V38" s="2" t="s">
        <v>404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</row>
    <row r="39" spans="2:57" x14ac:dyDescent="0.2">
      <c r="C39" t="s">
        <v>180</v>
      </c>
      <c r="D39" s="2">
        <v>51.417000000000002</v>
      </c>
      <c r="E39" s="2">
        <v>0.88570000000000004</v>
      </c>
      <c r="F39" s="2">
        <v>1.6418999999999999</v>
      </c>
      <c r="G39" s="2">
        <v>7.5795000000000003</v>
      </c>
      <c r="H39" s="2">
        <v>0.44669999999999999</v>
      </c>
      <c r="I39" s="2">
        <v>16.318899999999999</v>
      </c>
      <c r="J39" s="2">
        <v>20.770700000000001</v>
      </c>
      <c r="K39" s="2">
        <v>0.65290000000000004</v>
      </c>
      <c r="L39" s="2">
        <v>1.6199999999999999E-2</v>
      </c>
      <c r="M39" s="2">
        <v>2.0400000000000001E-2</v>
      </c>
      <c r="N39" s="2">
        <v>99.75</v>
      </c>
      <c r="O39" s="5">
        <v>79.32876610370522</v>
      </c>
      <c r="P39" s="3">
        <v>0.42054667500276827</v>
      </c>
      <c r="Q39" s="3">
        <v>0.45967317286719683</v>
      </c>
      <c r="R39" s="3">
        <v>0.11978015213003493</v>
      </c>
      <c r="S39" s="2">
        <v>8.4503874510414745E-2</v>
      </c>
      <c r="T39" s="2">
        <v>-1.2405807681032374E-2</v>
      </c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</row>
    <row r="40" spans="2:57" x14ac:dyDescent="0.2">
      <c r="C40" t="s">
        <v>16</v>
      </c>
      <c r="D40" s="2">
        <v>51.854500000000002</v>
      </c>
      <c r="E40" s="2">
        <v>0.37169999999999997</v>
      </c>
      <c r="F40" s="2">
        <v>1.7249000000000001</v>
      </c>
      <c r="G40" s="2">
        <v>9.1821000000000002</v>
      </c>
      <c r="H40" s="2">
        <v>0.40939999999999999</v>
      </c>
      <c r="I40" s="2">
        <v>15.9755</v>
      </c>
      <c r="J40" s="2">
        <v>20.3246</v>
      </c>
      <c r="K40" s="2">
        <v>0.33850000000000002</v>
      </c>
      <c r="L40" s="2">
        <v>1.04E-2</v>
      </c>
      <c r="M40" s="2">
        <v>4.9000000000000002E-2</v>
      </c>
      <c r="N40" s="2">
        <v>100.2407</v>
      </c>
      <c r="O40" s="5">
        <v>75.616749983391969</v>
      </c>
      <c r="P40" s="3">
        <v>0.40880772777300445</v>
      </c>
      <c r="Q40" s="3">
        <v>0.44704038241102118</v>
      </c>
      <c r="R40" s="3">
        <v>0.14415188981597429</v>
      </c>
      <c r="S40" s="2">
        <v>7.2025769055458655E-2</v>
      </c>
      <c r="T40" s="2">
        <v>3.5671417860815985E-3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</row>
    <row r="41" spans="2:57" x14ac:dyDescent="0.2">
      <c r="C41" t="s">
        <v>17</v>
      </c>
      <c r="D41" s="2">
        <v>50.710099999999997</v>
      </c>
      <c r="E41" s="2">
        <v>0.47410000000000002</v>
      </c>
      <c r="F41" s="2">
        <v>3.2564000000000002</v>
      </c>
      <c r="G41" s="2">
        <v>8.7906999999999993</v>
      </c>
      <c r="H41" s="2">
        <v>0.40570000000000001</v>
      </c>
      <c r="I41" s="2">
        <v>15.680099999999999</v>
      </c>
      <c r="J41" s="2">
        <v>20.978400000000001</v>
      </c>
      <c r="K41" s="2">
        <v>0.44230000000000003</v>
      </c>
      <c r="L41" s="2">
        <v>3.2500000000000001E-2</v>
      </c>
      <c r="M41" s="2">
        <v>2.2100000000000002E-2</v>
      </c>
      <c r="N41" s="2">
        <v>100.7923</v>
      </c>
      <c r="O41" s="5">
        <v>76.072876338983249</v>
      </c>
      <c r="P41" s="3">
        <v>0.42249069619104246</v>
      </c>
      <c r="Q41" s="3">
        <v>0.43932793853271129</v>
      </c>
      <c r="R41" s="3">
        <v>0.13818136527624619</v>
      </c>
      <c r="S41" s="2">
        <v>0.12110173795959689</v>
      </c>
      <c r="T41" s="2">
        <v>2.1114411780247422E-2</v>
      </c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</row>
    <row r="42" spans="2:57" x14ac:dyDescent="0.2">
      <c r="C42" t="s">
        <v>126</v>
      </c>
      <c r="D42" s="2">
        <v>48.076700000000002</v>
      </c>
      <c r="E42" s="2">
        <v>0.93579999999999997</v>
      </c>
      <c r="F42" s="2">
        <v>4.7081999999999997</v>
      </c>
      <c r="G42" s="2">
        <v>8.4983000000000004</v>
      </c>
      <c r="H42" s="2">
        <v>0.35039999999999999</v>
      </c>
      <c r="I42" s="2">
        <v>14.316000000000001</v>
      </c>
      <c r="J42" s="2">
        <v>21.8749</v>
      </c>
      <c r="K42" s="2">
        <v>0.46460000000000001</v>
      </c>
      <c r="L42" s="2">
        <v>2.1299999999999999E-2</v>
      </c>
      <c r="M42" s="2">
        <v>6.4399999999999999E-2</v>
      </c>
      <c r="N42" s="2">
        <v>99.310599999999994</v>
      </c>
      <c r="O42" s="5">
        <v>75.016503794052838</v>
      </c>
      <c r="P42" s="3">
        <v>0.45173088327922534</v>
      </c>
      <c r="Q42" s="3">
        <v>0.41129232274645988</v>
      </c>
      <c r="R42" s="3">
        <v>0.13697679397431478</v>
      </c>
      <c r="S42" s="2">
        <v>0.18201384818200306</v>
      </c>
      <c r="T42" s="2">
        <v>2.7838192447112137E-2</v>
      </c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</row>
    <row r="43" spans="2:57" x14ac:dyDescent="0.2">
      <c r="C43" t="s">
        <v>125</v>
      </c>
      <c r="D43" s="2">
        <v>49.7408</v>
      </c>
      <c r="E43" s="2">
        <v>0.56140000000000001</v>
      </c>
      <c r="F43" s="2">
        <v>3.6381000000000001</v>
      </c>
      <c r="G43" s="2">
        <v>6.0930999999999997</v>
      </c>
      <c r="H43" s="2">
        <v>0.34250000000000003</v>
      </c>
      <c r="I43" s="2">
        <v>17.1356</v>
      </c>
      <c r="J43" s="2">
        <v>21.792200000000001</v>
      </c>
      <c r="K43" s="2">
        <v>0.50409999999999999</v>
      </c>
      <c r="L43" s="2">
        <v>7.7999999999999996E-3</v>
      </c>
      <c r="M43" s="2">
        <v>1.5900000000000001E-2</v>
      </c>
      <c r="N43" s="2">
        <v>99.831500000000005</v>
      </c>
      <c r="O43" s="5">
        <v>83.368641013004307</v>
      </c>
      <c r="P43" s="3">
        <v>0.43249380006674248</v>
      </c>
      <c r="Q43" s="3">
        <v>0.47312220654889992</v>
      </c>
      <c r="R43" s="3">
        <v>9.4383993384357559E-2</v>
      </c>
      <c r="S43" s="2">
        <v>0.15280401603132199</v>
      </c>
      <c r="T43" s="2">
        <v>6.4451677083187942E-3</v>
      </c>
      <c r="U43" s="2" t="s">
        <v>405</v>
      </c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E43" s="2"/>
    </row>
    <row r="44" spans="2:57" x14ac:dyDescent="0.2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/>
      <c r="P44" s="3"/>
      <c r="Q44" s="3"/>
      <c r="R44" s="3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</row>
    <row r="45" spans="2:57" x14ac:dyDescent="0.2">
      <c r="B45" s="11" t="s">
        <v>149</v>
      </c>
      <c r="C45" t="s">
        <v>35</v>
      </c>
      <c r="D45" s="2">
        <v>49.885399999999997</v>
      </c>
      <c r="E45" s="2">
        <v>0.97699999999999998</v>
      </c>
      <c r="F45" s="2">
        <v>3.4819</v>
      </c>
      <c r="G45" s="2">
        <v>9.1784999999999997</v>
      </c>
      <c r="H45" s="2">
        <v>0.30580000000000002</v>
      </c>
      <c r="I45" s="2">
        <v>13.440200000000001</v>
      </c>
      <c r="J45" s="2">
        <v>21.4619</v>
      </c>
      <c r="K45" s="2">
        <v>0.7571</v>
      </c>
      <c r="L45" s="2">
        <v>1.4200000000000001E-2</v>
      </c>
      <c r="M45" s="2">
        <v>4.3299999999999998E-2</v>
      </c>
      <c r="N45" s="2">
        <v>99.545299999999997</v>
      </c>
      <c r="O45" s="5">
        <v>72.299514195453867</v>
      </c>
      <c r="P45" s="3">
        <v>0.45350883555169508</v>
      </c>
      <c r="Q45" s="3">
        <v>0.39511045701720332</v>
      </c>
      <c r="R45" s="3">
        <v>0.1513807074311016</v>
      </c>
      <c r="S45" s="2">
        <v>0.11988302761692848</v>
      </c>
      <c r="T45" s="2">
        <v>3.4795517304457291E-2</v>
      </c>
      <c r="U45" s="2"/>
      <c r="V45" s="2">
        <f>AVERAGE(D45:D53)</f>
        <v>48.843488888888885</v>
      </c>
      <c r="W45" s="2">
        <f t="shared" ref="W45:AL45" si="14">AVERAGE(E45:E53)</f>
        <v>0.78531111111111107</v>
      </c>
      <c r="X45" s="2">
        <f t="shared" si="14"/>
        <v>4.7771888888888885</v>
      </c>
      <c r="Y45" s="2">
        <f t="shared" si="14"/>
        <v>9.41448888888889</v>
      </c>
      <c r="Z45" s="2">
        <f t="shared" si="14"/>
        <v>0.37811111111111112</v>
      </c>
      <c r="AA45" s="2">
        <f t="shared" si="14"/>
        <v>14.991644444444445</v>
      </c>
      <c r="AB45" s="2">
        <f t="shared" si="14"/>
        <v>20.150477777777773</v>
      </c>
      <c r="AC45" s="2">
        <f t="shared" si="14"/>
        <v>0.50243333333333329</v>
      </c>
      <c r="AD45" s="2">
        <f t="shared" si="14"/>
        <v>2.201111111111111E-2</v>
      </c>
      <c r="AE45" s="2">
        <f t="shared" si="14"/>
        <v>3.0977777777777778E-2</v>
      </c>
      <c r="AF45" s="2">
        <f t="shared" si="14"/>
        <v>99.896911111111123</v>
      </c>
      <c r="AG45" s="2">
        <f t="shared" si="14"/>
        <v>73.887071812345056</v>
      </c>
      <c r="AH45" s="2">
        <f t="shared" si="14"/>
        <v>0.41664854683104524</v>
      </c>
      <c r="AI45" s="2">
        <f t="shared" si="14"/>
        <v>0.43113064726550865</v>
      </c>
      <c r="AJ45" s="2">
        <f t="shared" si="14"/>
        <v>0.15222080590344611</v>
      </c>
      <c r="AK45" s="2">
        <f t="shared" si="14"/>
        <v>0.16854922158831723</v>
      </c>
      <c r="AL45" s="2">
        <f t="shared" si="14"/>
        <v>4.2662457577137804E-2</v>
      </c>
      <c r="AM45" s="2"/>
      <c r="AN45" s="2">
        <f>_xlfn.STDEV.P(D45:D53)</f>
        <v>0.83518696302676787</v>
      </c>
      <c r="AO45" s="2">
        <f t="shared" ref="AO45:BD45" si="15">_xlfn.STDEV.P(E45:E53)</f>
        <v>0.18212130538886223</v>
      </c>
      <c r="AP45" s="2">
        <f t="shared" si="15"/>
        <v>1.103591553312737</v>
      </c>
      <c r="AQ45" s="2">
        <f t="shared" si="15"/>
        <v>0.44956746729976016</v>
      </c>
      <c r="AR45" s="2">
        <f t="shared" si="15"/>
        <v>6.0364456879201861E-2</v>
      </c>
      <c r="AS45" s="2">
        <f t="shared" si="15"/>
        <v>0.95219858352611297</v>
      </c>
      <c r="AT45" s="2">
        <f t="shared" si="15"/>
        <v>1.1515299337816023</v>
      </c>
      <c r="AU45" s="2">
        <f t="shared" si="15"/>
        <v>0.11415988787660961</v>
      </c>
      <c r="AV45" s="2">
        <f t="shared" si="15"/>
        <v>3.6869995161511432E-2</v>
      </c>
      <c r="AW45" s="2">
        <f t="shared" si="15"/>
        <v>2.1390225066489171E-2</v>
      </c>
      <c r="AX45" s="2">
        <f t="shared" si="15"/>
        <v>0.70669953609789893</v>
      </c>
      <c r="AY45" s="2">
        <f t="shared" si="15"/>
        <v>1.8184358628042276</v>
      </c>
      <c r="AZ45" s="2">
        <f t="shared" si="15"/>
        <v>1.8925339325715003E-2</v>
      </c>
      <c r="BA45" s="2">
        <f t="shared" si="15"/>
        <v>2.0069917153558502E-2</v>
      </c>
      <c r="BB45" s="2">
        <f t="shared" si="15"/>
        <v>1.038900992401388E-2</v>
      </c>
      <c r="BC45" s="2">
        <f t="shared" si="15"/>
        <v>2.7731376848438599E-2</v>
      </c>
      <c r="BD45" s="2">
        <f t="shared" si="15"/>
        <v>2.9867734355113168E-2</v>
      </c>
    </row>
    <row r="46" spans="2:57" x14ac:dyDescent="0.2">
      <c r="C46" t="s">
        <v>26</v>
      </c>
      <c r="D46" s="2">
        <v>48.923499999999997</v>
      </c>
      <c r="E46" s="2">
        <v>0.65529999999999999</v>
      </c>
      <c r="F46" s="2">
        <v>5.0823999999999998</v>
      </c>
      <c r="G46" s="2">
        <v>9.5038</v>
      </c>
      <c r="H46" s="2">
        <v>0.41830000000000001</v>
      </c>
      <c r="I46" s="2">
        <v>15.12</v>
      </c>
      <c r="J46" s="2">
        <v>19.037800000000001</v>
      </c>
      <c r="K46" s="2">
        <v>0.42609999999999998</v>
      </c>
      <c r="L46" s="2">
        <v>1.17E-2</v>
      </c>
      <c r="M46" s="2">
        <v>3.4200000000000001E-2</v>
      </c>
      <c r="N46" s="2">
        <v>99.212999999999994</v>
      </c>
      <c r="O46" s="5">
        <v>73.929503045688875</v>
      </c>
      <c r="P46" s="3">
        <v>0.40087279788947922</v>
      </c>
      <c r="Q46" s="3">
        <v>0.44293176313184807</v>
      </c>
      <c r="R46" s="3">
        <v>0.15619543897867269</v>
      </c>
      <c r="S46" s="2">
        <v>0.16022819992144322</v>
      </c>
      <c r="T46" s="2">
        <v>6.5049214999465865E-2</v>
      </c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</row>
    <row r="47" spans="2:57" x14ac:dyDescent="0.2">
      <c r="C47" t="s">
        <v>50</v>
      </c>
      <c r="D47" s="2">
        <v>47.897399999999998</v>
      </c>
      <c r="E47" s="2">
        <v>0.97540000000000004</v>
      </c>
      <c r="F47" s="2">
        <v>5.6445999999999996</v>
      </c>
      <c r="G47" s="2">
        <v>9.9705999999999992</v>
      </c>
      <c r="H47" s="2">
        <v>0.45050000000000001</v>
      </c>
      <c r="I47" s="2">
        <v>14.644299999999999</v>
      </c>
      <c r="J47" s="2">
        <v>18.897500000000001</v>
      </c>
      <c r="K47" s="2">
        <v>0.44240000000000002</v>
      </c>
      <c r="L47" s="2">
        <v>1.8200000000000001E-2</v>
      </c>
      <c r="M47" s="2">
        <v>3.4200000000000001E-2</v>
      </c>
      <c r="N47" s="2">
        <v>98.974900000000005</v>
      </c>
      <c r="O47" s="5">
        <v>72.360035846887371</v>
      </c>
      <c r="P47" s="3">
        <v>0.40162057604462881</v>
      </c>
      <c r="Q47" s="3">
        <v>0.43298756567450469</v>
      </c>
      <c r="R47" s="3">
        <v>0.16539185828086642</v>
      </c>
      <c r="S47" s="2">
        <v>0.18747305486185217</v>
      </c>
      <c r="T47" s="2">
        <v>6.4299320018411377E-2</v>
      </c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</row>
    <row r="48" spans="2:57" x14ac:dyDescent="0.2">
      <c r="C48" t="s">
        <v>53</v>
      </c>
      <c r="D48" s="2">
        <v>48.556199999999997</v>
      </c>
      <c r="E48" s="2">
        <v>0.6855</v>
      </c>
      <c r="F48" s="2">
        <v>5.1257999999999999</v>
      </c>
      <c r="G48" s="2">
        <v>9.3276000000000003</v>
      </c>
      <c r="H48" s="2">
        <v>0.34599999999999997</v>
      </c>
      <c r="I48" s="2">
        <v>14.9559</v>
      </c>
      <c r="J48" s="2">
        <v>19.5532</v>
      </c>
      <c r="K48" s="2">
        <v>0.40160000000000001</v>
      </c>
      <c r="L48" s="2">
        <v>3.2000000000000002E-3</v>
      </c>
      <c r="M48" s="2">
        <v>2.3E-3</v>
      </c>
      <c r="N48" s="2">
        <v>98.957400000000007</v>
      </c>
      <c r="O48" s="5">
        <v>74.079586018741509</v>
      </c>
      <c r="P48" s="3">
        <v>0.41043273496285315</v>
      </c>
      <c r="Q48" s="3">
        <v>0.43674898924153482</v>
      </c>
      <c r="R48" s="3">
        <v>0.15281827579561194</v>
      </c>
      <c r="S48" s="2">
        <v>0.16703166438135408</v>
      </c>
      <c r="T48" s="2">
        <v>6.1041559070984935E-2</v>
      </c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</row>
    <row r="49" spans="2:56" x14ac:dyDescent="0.2">
      <c r="C49" t="s">
        <v>23</v>
      </c>
      <c r="D49" s="2">
        <v>47.305700000000002</v>
      </c>
      <c r="E49" s="2">
        <v>0.8216</v>
      </c>
      <c r="F49" s="2">
        <v>5.7748999999999997</v>
      </c>
      <c r="G49" s="2">
        <v>9.8917999999999999</v>
      </c>
      <c r="H49" s="2">
        <v>0.40200000000000002</v>
      </c>
      <c r="I49" s="2">
        <v>15.4533</v>
      </c>
      <c r="J49" s="2">
        <v>19.834800000000001</v>
      </c>
      <c r="K49" s="2">
        <v>0.40939999999999999</v>
      </c>
      <c r="L49" s="2">
        <v>1.2999999999999999E-2</v>
      </c>
      <c r="M49" s="2">
        <v>5.0099999999999999E-2</v>
      </c>
      <c r="N49" s="2">
        <v>99.956699999999998</v>
      </c>
      <c r="O49" s="5">
        <v>73.576996950845626</v>
      </c>
      <c r="P49" s="3">
        <v>0.40434286806647185</v>
      </c>
      <c r="Q49" s="3">
        <v>0.43826662980022651</v>
      </c>
      <c r="R49" s="3">
        <v>0.15739050213330166</v>
      </c>
      <c r="S49" s="2">
        <v>0.22016015252039933</v>
      </c>
      <c r="T49" s="2">
        <v>3.5942627897662505E-2</v>
      </c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</row>
    <row r="50" spans="2:56" x14ac:dyDescent="0.2">
      <c r="C50" t="s">
        <v>24</v>
      </c>
      <c r="D50" s="2">
        <v>49.924399999999999</v>
      </c>
      <c r="E50" s="2">
        <v>0.58389999999999997</v>
      </c>
      <c r="F50" s="2">
        <v>3.7166999999999999</v>
      </c>
      <c r="G50" s="2">
        <v>8.4291999999999998</v>
      </c>
      <c r="H50" s="2">
        <v>0.4002</v>
      </c>
      <c r="I50" s="2">
        <v>17.103200000000001</v>
      </c>
      <c r="J50" s="2">
        <v>20.236599999999999</v>
      </c>
      <c r="K50" s="2">
        <v>0.4204</v>
      </c>
      <c r="L50" s="2">
        <v>2.1600000000000001E-2</v>
      </c>
      <c r="M50" s="2">
        <v>1.0999999999999999E-2</v>
      </c>
      <c r="N50" s="2">
        <v>100.8472</v>
      </c>
      <c r="O50" s="5">
        <v>78.339213687153119</v>
      </c>
      <c r="P50" s="3">
        <v>0.39985380406480131</v>
      </c>
      <c r="Q50" s="3">
        <v>0.47014981086899588</v>
      </c>
      <c r="R50" s="3">
        <v>0.12999638506620276</v>
      </c>
      <c r="S50" s="2">
        <v>0.15449320966584934</v>
      </c>
      <c r="T50" s="2">
        <v>7.449974366415868E-3</v>
      </c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</row>
    <row r="51" spans="2:56" x14ac:dyDescent="0.2">
      <c r="C51" t="s">
        <v>25</v>
      </c>
      <c r="D51" s="2">
        <v>49.149099999999997</v>
      </c>
      <c r="E51" s="2">
        <v>0.66510000000000002</v>
      </c>
      <c r="F51" s="2">
        <v>3.9165000000000001</v>
      </c>
      <c r="G51" s="2">
        <v>9.6234999999999999</v>
      </c>
      <c r="H51" s="2">
        <v>0.27879999999999999</v>
      </c>
      <c r="I51" s="2">
        <v>14.4663</v>
      </c>
      <c r="J51" s="2">
        <v>21.750900000000001</v>
      </c>
      <c r="K51" s="2">
        <v>0.53549999999999998</v>
      </c>
      <c r="L51" s="2">
        <v>0</v>
      </c>
      <c r="M51" s="2">
        <v>8.8999999999999999E-3</v>
      </c>
      <c r="N51" s="2">
        <v>100.39449999999999</v>
      </c>
      <c r="O51" s="5">
        <v>72.821693886055286</v>
      </c>
      <c r="P51" s="3">
        <v>0.4404089262622784</v>
      </c>
      <c r="Q51" s="3">
        <v>0.40750369873097358</v>
      </c>
      <c r="R51" s="3">
        <v>0.15208737500674807</v>
      </c>
      <c r="S51" s="2">
        <v>0.15595380823032978</v>
      </c>
      <c r="T51" s="2">
        <v>1.7249718076260356E-2</v>
      </c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</row>
    <row r="52" spans="2:56" x14ac:dyDescent="0.2">
      <c r="B52" s="24"/>
      <c r="C52" t="s">
        <v>27</v>
      </c>
      <c r="D52" s="2">
        <v>49.497900000000001</v>
      </c>
      <c r="E52" s="2">
        <v>0.59360000000000002</v>
      </c>
      <c r="F52" s="2">
        <v>3.5116000000000001</v>
      </c>
      <c r="G52" s="2">
        <v>9.0897000000000006</v>
      </c>
      <c r="H52" s="2">
        <v>0.33850000000000002</v>
      </c>
      <c r="I52" s="2">
        <v>15.435499999999999</v>
      </c>
      <c r="J52" s="2">
        <v>21.764199999999999</v>
      </c>
      <c r="K52" s="2">
        <v>0.49909999999999999</v>
      </c>
      <c r="L52" s="2">
        <v>-7.1999999999999998E-3</v>
      </c>
      <c r="M52" s="2">
        <v>2.1600000000000001E-2</v>
      </c>
      <c r="N52" s="2">
        <v>100.7517</v>
      </c>
      <c r="O52" s="5">
        <v>75.166445447527934</v>
      </c>
      <c r="P52" s="3">
        <v>0.43240424641116021</v>
      </c>
      <c r="Q52" s="3">
        <v>0.42664155248384039</v>
      </c>
      <c r="R52" s="3">
        <v>0.14095420110499951</v>
      </c>
      <c r="S52" s="2">
        <v>0.15353938962062386</v>
      </c>
      <c r="T52" s="2">
        <v>8.6537113979209823E-4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</row>
    <row r="53" spans="2:56" x14ac:dyDescent="0.2">
      <c r="C53" t="s">
        <v>68</v>
      </c>
      <c r="D53" s="2">
        <v>48.451799999999999</v>
      </c>
      <c r="E53" s="2">
        <v>1.1104000000000001</v>
      </c>
      <c r="F53" s="2">
        <v>6.7403000000000004</v>
      </c>
      <c r="G53" s="2">
        <v>9.7157</v>
      </c>
      <c r="H53" s="2">
        <v>0.46289999999999998</v>
      </c>
      <c r="I53" s="2">
        <v>14.306100000000001</v>
      </c>
      <c r="J53" s="2">
        <v>18.817399999999999</v>
      </c>
      <c r="K53" s="2">
        <v>0.63029999999999997</v>
      </c>
      <c r="L53" s="2">
        <v>0.1234</v>
      </c>
      <c r="M53" s="2">
        <v>7.3200000000000001E-2</v>
      </c>
      <c r="N53" s="2">
        <v>100.4315</v>
      </c>
      <c r="O53" s="5">
        <v>72.410657232751959</v>
      </c>
      <c r="P53" s="3">
        <v>0.40639213222603904</v>
      </c>
      <c r="Q53" s="3">
        <v>0.4298353584404504</v>
      </c>
      <c r="R53" s="3">
        <v>0.16377250933351056</v>
      </c>
      <c r="S53" s="2">
        <v>0.19818048747607486</v>
      </c>
      <c r="T53" s="2">
        <v>9.7268815320789959E-2</v>
      </c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2:56" x14ac:dyDescent="0.2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/>
      <c r="P54" s="1"/>
      <c r="Q54" s="1"/>
      <c r="R54" s="1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spans="2:56" x14ac:dyDescent="0.2">
      <c r="B55" s="11" t="s">
        <v>169</v>
      </c>
      <c r="C55" t="s">
        <v>113</v>
      </c>
      <c r="D55" s="2">
        <v>50.393000000000001</v>
      </c>
      <c r="E55" s="2">
        <v>0.80289999999999995</v>
      </c>
      <c r="F55" s="2">
        <v>3.2427999999999999</v>
      </c>
      <c r="G55" s="2">
        <v>11.4847</v>
      </c>
      <c r="H55" s="2">
        <v>0.44409999999999999</v>
      </c>
      <c r="I55" s="2">
        <v>12.3774</v>
      </c>
      <c r="J55" s="2">
        <v>20.315300000000001</v>
      </c>
      <c r="K55" s="2">
        <v>0.70250000000000001</v>
      </c>
      <c r="L55" s="2">
        <v>7.51E-2</v>
      </c>
      <c r="M55" s="2">
        <v>3.1099999999999999E-2</v>
      </c>
      <c r="N55" s="2">
        <v>99.868899999999996</v>
      </c>
      <c r="O55" s="5">
        <v>65.764961282014696</v>
      </c>
      <c r="P55" s="3">
        <v>0.43689810703825621</v>
      </c>
      <c r="Q55" s="3">
        <v>0.37032374188458256</v>
      </c>
      <c r="R55" s="3">
        <v>0.19277815107716123</v>
      </c>
      <c r="S55" s="2">
        <v>9.5051257143421886E-2</v>
      </c>
      <c r="T55" s="2">
        <v>4.9438019908903258E-2</v>
      </c>
      <c r="U55" s="2"/>
      <c r="V55" s="2">
        <f>AVERAGE(D55:D62)</f>
        <v>50.784850000000006</v>
      </c>
      <c r="W55" s="2">
        <f t="shared" ref="W55:AL55" si="16">AVERAGE(E55:E62)</f>
        <v>0.76930000000000009</v>
      </c>
      <c r="X55" s="2">
        <f t="shared" si="16"/>
        <v>3.7742499999999999</v>
      </c>
      <c r="Y55" s="2">
        <f t="shared" si="16"/>
        <v>9.8896875000000009</v>
      </c>
      <c r="Z55" s="2">
        <f t="shared" si="16"/>
        <v>0.37386249999999999</v>
      </c>
      <c r="AA55" s="2">
        <f t="shared" si="16"/>
        <v>13.034912500000001</v>
      </c>
      <c r="AB55" s="2">
        <f t="shared" si="16"/>
        <v>19.7735375</v>
      </c>
      <c r="AC55" s="2">
        <f t="shared" si="16"/>
        <v>0.74979999999999991</v>
      </c>
      <c r="AD55" s="2">
        <f t="shared" si="16"/>
        <v>7.2787500000000005E-2</v>
      </c>
      <c r="AE55" s="2">
        <f t="shared" si="16"/>
        <v>3.9225000000000003E-2</v>
      </c>
      <c r="AF55" s="2">
        <f t="shared" si="16"/>
        <v>99.267750000000007</v>
      </c>
      <c r="AG55" s="2">
        <f t="shared" si="16"/>
        <v>69.952442337211124</v>
      </c>
      <c r="AH55" s="2">
        <f t="shared" si="16"/>
        <v>0.43408779580035972</v>
      </c>
      <c r="AI55" s="2">
        <f t="shared" si="16"/>
        <v>0.3964913525850704</v>
      </c>
      <c r="AJ55" s="2">
        <f t="shared" si="16"/>
        <v>0.16942085161456982</v>
      </c>
      <c r="AK55" s="2">
        <f t="shared" si="16"/>
        <v>8.9104286435585572E-2</v>
      </c>
      <c r="AL55" s="2">
        <f t="shared" si="16"/>
        <v>7.7830194711354536E-2</v>
      </c>
      <c r="AM55" s="2"/>
      <c r="AN55" s="2">
        <f>_xlfn.STDEV.P(D55:D62)</f>
        <v>0.54610206921417126</v>
      </c>
      <c r="AO55" s="2">
        <f t="shared" ref="AO55:BD55" si="17">_xlfn.STDEV.P(E55:E62)</f>
        <v>0.15120408393955445</v>
      </c>
      <c r="AP55" s="2">
        <f t="shared" si="17"/>
        <v>1.413396684409584</v>
      </c>
      <c r="AQ55" s="2">
        <f t="shared" si="17"/>
        <v>0.93702215080207696</v>
      </c>
      <c r="AR55" s="2">
        <f t="shared" si="17"/>
        <v>7.1840969117558759E-2</v>
      </c>
      <c r="AS55" s="2">
        <f t="shared" si="17"/>
        <v>1.6271220486164326</v>
      </c>
      <c r="AT55" s="2">
        <f t="shared" si="17"/>
        <v>0.78735795693175625</v>
      </c>
      <c r="AU55" s="2">
        <f t="shared" si="17"/>
        <v>0.20584220898542666</v>
      </c>
      <c r="AV55" s="2">
        <f t="shared" si="17"/>
        <v>7.3402510813663599E-2</v>
      </c>
      <c r="AW55" s="2">
        <f t="shared" si="17"/>
        <v>2.7122949231232218E-2</v>
      </c>
      <c r="AX55" s="2">
        <f t="shared" si="17"/>
        <v>0.5877993726604327</v>
      </c>
      <c r="AY55" s="2">
        <f t="shared" si="17"/>
        <v>3.5861131264466155</v>
      </c>
      <c r="AZ55" s="2">
        <f t="shared" si="17"/>
        <v>2.1218923821419711E-2</v>
      </c>
      <c r="BA55" s="2">
        <f t="shared" si="17"/>
        <v>3.4416352699293655E-2</v>
      </c>
      <c r="BB55" s="2">
        <f t="shared" si="17"/>
        <v>1.6218206591620397E-2</v>
      </c>
      <c r="BC55" s="2">
        <f t="shared" si="17"/>
        <v>1.3463951920431419E-2</v>
      </c>
      <c r="BD55" s="2">
        <f t="shared" si="17"/>
        <v>5.8345951124348663E-2</v>
      </c>
    </row>
    <row r="56" spans="2:56" x14ac:dyDescent="0.2">
      <c r="C56" t="s">
        <v>114</v>
      </c>
      <c r="D56" s="2">
        <v>50.931100000000001</v>
      </c>
      <c r="E56" s="2">
        <v>0.93230000000000002</v>
      </c>
      <c r="F56" s="2">
        <v>3.1486999999999998</v>
      </c>
      <c r="G56" s="2">
        <v>10.0802</v>
      </c>
      <c r="H56" s="2">
        <v>0.29580000000000001</v>
      </c>
      <c r="I56" s="2">
        <v>12.8696</v>
      </c>
      <c r="J56" s="2">
        <v>20.93</v>
      </c>
      <c r="K56" s="2">
        <v>0.63800000000000001</v>
      </c>
      <c r="L56" s="2">
        <v>-1.21E-2</v>
      </c>
      <c r="M56" s="2">
        <v>-1.6400000000000001E-2</v>
      </c>
      <c r="N56" s="2">
        <v>99.825599999999994</v>
      </c>
      <c r="O56" s="5">
        <v>69.471923105532269</v>
      </c>
      <c r="P56" s="3">
        <v>0.44815907710603398</v>
      </c>
      <c r="Q56" s="3">
        <v>0.38337450161775566</v>
      </c>
      <c r="R56" s="3">
        <v>0.16846642127621028</v>
      </c>
      <c r="S56" s="2">
        <v>8.6500124120586497E-2</v>
      </c>
      <c r="T56" s="2">
        <v>5.2937199841233962E-2</v>
      </c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2:56" x14ac:dyDescent="0.2">
      <c r="C57" t="s">
        <v>120</v>
      </c>
      <c r="D57" s="2">
        <v>50.237000000000002</v>
      </c>
      <c r="E57" s="2">
        <v>0.78559999999999997</v>
      </c>
      <c r="F57" s="2">
        <v>5.5761000000000003</v>
      </c>
      <c r="G57" s="2">
        <v>9.7414000000000005</v>
      </c>
      <c r="H57" s="2">
        <v>0.42859999999999998</v>
      </c>
      <c r="I57" s="2">
        <v>11.5877</v>
      </c>
      <c r="J57" s="2">
        <v>19.237100000000002</v>
      </c>
      <c r="K57" s="2">
        <v>0.88249999999999995</v>
      </c>
      <c r="L57" s="2">
        <v>0.13239999999999999</v>
      </c>
      <c r="M57" s="2">
        <v>7.1900000000000006E-2</v>
      </c>
      <c r="N57" s="2">
        <v>98.680199999999999</v>
      </c>
      <c r="O57" s="5">
        <v>67.951424794113734</v>
      </c>
      <c r="P57" s="3">
        <v>0.44777610540272283</v>
      </c>
      <c r="Q57" s="3">
        <v>0.3752440044323947</v>
      </c>
      <c r="R57" s="3">
        <v>0.17697989016488247</v>
      </c>
      <c r="S57" s="2">
        <v>0.10430661570158284</v>
      </c>
      <c r="T57" s="2">
        <v>0.1437080281702626</v>
      </c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spans="2:56" x14ac:dyDescent="0.2">
      <c r="C58" t="s">
        <v>122</v>
      </c>
      <c r="D58" s="2">
        <v>52.0749</v>
      </c>
      <c r="E58" s="2">
        <v>0.78890000000000005</v>
      </c>
      <c r="F58" s="2">
        <v>6.5164</v>
      </c>
      <c r="G58" s="2">
        <v>8.5704999999999991</v>
      </c>
      <c r="H58" s="2">
        <v>0.30830000000000002</v>
      </c>
      <c r="I58" s="2">
        <v>11.656000000000001</v>
      </c>
      <c r="J58" s="2">
        <v>18.740100000000002</v>
      </c>
      <c r="K58" s="2">
        <v>1.1983999999999999</v>
      </c>
      <c r="L58" s="2">
        <v>0.22470000000000001</v>
      </c>
      <c r="M58" s="2">
        <v>7.6700000000000004E-2</v>
      </c>
      <c r="N58" s="2">
        <v>100.15470000000001</v>
      </c>
      <c r="O58" s="5">
        <v>70.795570254290524</v>
      </c>
      <c r="P58" s="3">
        <v>0.44999055038678915</v>
      </c>
      <c r="Q58" s="3">
        <v>0.38938232630615732</v>
      </c>
      <c r="R58" s="3">
        <v>0.16062712330705345</v>
      </c>
      <c r="S58" s="2">
        <v>8.5601840232790716E-2</v>
      </c>
      <c r="T58" s="2">
        <v>0.19676515435660191</v>
      </c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2:56" x14ac:dyDescent="0.2">
      <c r="C59" t="s">
        <v>243</v>
      </c>
      <c r="D59" s="2">
        <v>50.461399999999998</v>
      </c>
      <c r="E59" s="2">
        <v>1.0214000000000001</v>
      </c>
      <c r="F59" s="2">
        <v>2.1968000000000001</v>
      </c>
      <c r="G59" s="2">
        <v>10.7194</v>
      </c>
      <c r="H59" s="2">
        <v>0.26600000000000001</v>
      </c>
      <c r="I59" s="2">
        <v>11.9831</v>
      </c>
      <c r="J59" s="2">
        <v>20.888100000000001</v>
      </c>
      <c r="K59" s="2">
        <v>0.79679999999999995</v>
      </c>
      <c r="L59" s="2">
        <v>4.1599999999999998E-2</v>
      </c>
      <c r="M59" s="2">
        <v>3.85E-2</v>
      </c>
      <c r="N59" s="2">
        <v>98.413200000000003</v>
      </c>
      <c r="O59" s="5">
        <v>66.583859694102699</v>
      </c>
      <c r="P59" s="3">
        <v>0.45482221271977791</v>
      </c>
      <c r="Q59" s="3">
        <v>0.36300041296607677</v>
      </c>
      <c r="R59" s="3">
        <v>0.18217737431414541</v>
      </c>
      <c r="S59" s="2">
        <v>6.7345793736705017E-2</v>
      </c>
      <c r="T59" s="2">
        <v>3.1825905276966757E-2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2:56" x14ac:dyDescent="0.2">
      <c r="C60" t="s">
        <v>181</v>
      </c>
      <c r="D60" s="2">
        <v>50.471600000000002</v>
      </c>
      <c r="E60" s="2">
        <v>0.64700000000000002</v>
      </c>
      <c r="F60" s="2">
        <v>3.7065999999999999</v>
      </c>
      <c r="G60" s="2">
        <v>9.1509999999999998</v>
      </c>
      <c r="H60" s="2">
        <v>0.42620000000000002</v>
      </c>
      <c r="I60" s="2">
        <v>14.5502</v>
      </c>
      <c r="J60" s="2">
        <v>19.601700000000001</v>
      </c>
      <c r="K60" s="2">
        <v>0.60129999999999995</v>
      </c>
      <c r="L60" s="2">
        <v>8.2799999999999999E-2</v>
      </c>
      <c r="M60" s="2">
        <v>4.7399999999999998E-2</v>
      </c>
      <c r="N60" s="2">
        <v>99.285899999999998</v>
      </c>
      <c r="O60" s="5">
        <v>73.918224839007564</v>
      </c>
      <c r="P60" s="3">
        <v>0.41717555691425806</v>
      </c>
      <c r="Q60" s="3">
        <v>0.43081348225681243</v>
      </c>
      <c r="R60" s="3">
        <v>0.15201096082892954</v>
      </c>
      <c r="S60" s="2">
        <v>0.10629458446005424</v>
      </c>
      <c r="T60" s="2">
        <v>5.7629755220185874E-2</v>
      </c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2:56" x14ac:dyDescent="0.2">
      <c r="C61" t="s">
        <v>244</v>
      </c>
      <c r="D61" s="2">
        <v>50.985199999999999</v>
      </c>
      <c r="E61" s="2">
        <v>0.6603</v>
      </c>
      <c r="F61" s="2">
        <v>3.4188999999999998</v>
      </c>
      <c r="G61" s="2">
        <v>10.510899999999999</v>
      </c>
      <c r="H61" s="2">
        <v>0.3569</v>
      </c>
      <c r="I61" s="2">
        <v>12.5968</v>
      </c>
      <c r="J61" s="2">
        <v>19.490400000000001</v>
      </c>
      <c r="K61" s="2">
        <v>0.71130000000000004</v>
      </c>
      <c r="L61" s="2">
        <v>5.3400000000000003E-2</v>
      </c>
      <c r="M61" s="2">
        <v>3.9E-2</v>
      </c>
      <c r="N61" s="2">
        <v>98.823400000000007</v>
      </c>
      <c r="O61" s="5">
        <v>68.113898026090823</v>
      </c>
      <c r="P61" s="3">
        <v>0.43102035264630639</v>
      </c>
      <c r="Q61" s="3">
        <v>0.38755421678770602</v>
      </c>
      <c r="R61" s="3">
        <v>0.18142543056598756</v>
      </c>
      <c r="S61" s="2">
        <v>7.0811348634861826E-2</v>
      </c>
      <c r="T61" s="2">
        <v>8.1670919139242071E-2</v>
      </c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2:56" x14ac:dyDescent="0.2">
      <c r="C62" t="s">
        <v>77</v>
      </c>
      <c r="D62" s="2">
        <v>50.724600000000002</v>
      </c>
      <c r="E62" s="2">
        <v>0.51600000000000001</v>
      </c>
      <c r="F62" s="2">
        <v>2.3877000000000002</v>
      </c>
      <c r="G62" s="2">
        <v>8.8594000000000008</v>
      </c>
      <c r="H62" s="2">
        <v>0.46500000000000002</v>
      </c>
      <c r="I62" s="2">
        <v>16.6585</v>
      </c>
      <c r="J62" s="2">
        <v>18.985600000000002</v>
      </c>
      <c r="K62" s="2">
        <v>0.46760000000000002</v>
      </c>
      <c r="L62" s="2">
        <v>-1.5599999999999999E-2</v>
      </c>
      <c r="M62" s="2">
        <v>2.5600000000000001E-2</v>
      </c>
      <c r="N62" s="2">
        <v>99.090100000000007</v>
      </c>
      <c r="O62" s="5">
        <v>77.019676702536671</v>
      </c>
      <c r="P62" s="3">
        <v>0.38686040418873335</v>
      </c>
      <c r="Q62" s="3">
        <v>0.47223813442907758</v>
      </c>
      <c r="R62" s="3">
        <v>0.14090146138218895</v>
      </c>
      <c r="S62" s="2">
        <v>9.6922727454681556E-2</v>
      </c>
      <c r="T62" s="2">
        <v>8.6665757774397612E-3</v>
      </c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2:56" x14ac:dyDescent="0.2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/>
      <c r="P63" s="1"/>
      <c r="Q63" s="1"/>
      <c r="R63" s="1"/>
    </row>
    <row r="64" spans="2:56" x14ac:dyDescent="0.2">
      <c r="B64" s="11" t="s">
        <v>176</v>
      </c>
      <c r="C64" t="s">
        <v>130</v>
      </c>
      <c r="D64" s="2">
        <v>49.463999999999999</v>
      </c>
      <c r="E64" s="2">
        <v>0.79500000000000004</v>
      </c>
      <c r="F64" s="2">
        <v>4.0928000000000004</v>
      </c>
      <c r="G64" s="2">
        <v>10.5185</v>
      </c>
      <c r="H64" s="2">
        <v>0.3417</v>
      </c>
      <c r="I64" s="2">
        <v>12.576000000000001</v>
      </c>
      <c r="J64" s="2">
        <v>21.856100000000001</v>
      </c>
      <c r="K64" s="2">
        <v>0.35189999999999999</v>
      </c>
      <c r="L64" s="2">
        <v>1.8599999999999998E-2</v>
      </c>
      <c r="M64" s="2">
        <v>4.0500000000000001E-2</v>
      </c>
      <c r="N64" s="2">
        <v>100.0551</v>
      </c>
      <c r="O64" s="10">
        <v>68.062285380483374</v>
      </c>
      <c r="P64" s="2">
        <v>0.45952953364540366</v>
      </c>
      <c r="Q64" s="2">
        <v>0.36785655120749478</v>
      </c>
      <c r="R64" s="2">
        <v>0.17261391514710159</v>
      </c>
      <c r="S64" s="2">
        <v>0.13403848138190932</v>
      </c>
      <c r="T64" s="2">
        <v>4.7946833861808286E-2</v>
      </c>
      <c r="V64" s="2">
        <f>AVERAGE(D64:D73)</f>
        <v>50.367929999999994</v>
      </c>
      <c r="W64" s="2">
        <f t="shared" ref="W64:AG64" si="18">AVERAGE(E64:E73)</f>
        <v>0.75886000000000009</v>
      </c>
      <c r="X64" s="2">
        <f t="shared" si="18"/>
        <v>3.95167</v>
      </c>
      <c r="Y64" s="2">
        <f t="shared" si="18"/>
        <v>9.4703199999999992</v>
      </c>
      <c r="Z64" s="2">
        <f t="shared" si="18"/>
        <v>0.34954000000000002</v>
      </c>
      <c r="AA64" s="2">
        <f t="shared" si="18"/>
        <v>13.374649999999999</v>
      </c>
      <c r="AB64" s="2">
        <f t="shared" si="18"/>
        <v>21.426500000000001</v>
      </c>
      <c r="AC64" s="2">
        <f t="shared" si="18"/>
        <v>0.45154000000000005</v>
      </c>
      <c r="AD64" s="2">
        <f t="shared" si="18"/>
        <v>2.529E-2</v>
      </c>
      <c r="AE64" s="2">
        <f t="shared" si="18"/>
        <v>2.8549999999999999E-2</v>
      </c>
      <c r="AF64" s="2">
        <f t="shared" si="18"/>
        <v>100.20507000000001</v>
      </c>
      <c r="AG64" s="2">
        <f t="shared" si="18"/>
        <v>71.564900336382948</v>
      </c>
      <c r="AH64" s="2">
        <f t="shared" ref="AH64:AL64" si="19">AVERAGE(P64:P73)</f>
        <v>0.45188078264587872</v>
      </c>
      <c r="AI64" s="2">
        <f t="shared" si="19"/>
        <v>0.39229763605415557</v>
      </c>
      <c r="AJ64" s="2">
        <f t="shared" si="19"/>
        <v>0.15582158129996571</v>
      </c>
      <c r="AK64" s="2">
        <f t="shared" si="19"/>
        <v>0.11704673229851412</v>
      </c>
      <c r="AL64" s="2">
        <f t="shared" si="19"/>
        <v>5.7175011642119355E-2</v>
      </c>
      <c r="AN64" s="2">
        <f t="shared" ref="AN64:AY64" si="20">_xlfn.STDEV.P(D64:D73)</f>
        <v>0.95402533304939052</v>
      </c>
      <c r="AO64" s="2">
        <f t="shared" si="20"/>
        <v>0.28173240211235906</v>
      </c>
      <c r="AP64" s="2">
        <f t="shared" si="20"/>
        <v>1.0965003703145757</v>
      </c>
      <c r="AQ64" s="2">
        <f t="shared" si="20"/>
        <v>1.0075368755534408</v>
      </c>
      <c r="AR64" s="2">
        <f t="shared" si="20"/>
        <v>2.8535318466770272E-2</v>
      </c>
      <c r="AS64" s="2">
        <f t="shared" si="20"/>
        <v>0.70894440437879191</v>
      </c>
      <c r="AT64" s="2">
        <f t="shared" si="20"/>
        <v>0.40569697065667198</v>
      </c>
      <c r="AU64" s="2">
        <f t="shared" si="20"/>
        <v>0.11748357502221303</v>
      </c>
      <c r="AV64" s="2">
        <f t="shared" si="20"/>
        <v>1.4612628100379475E-2</v>
      </c>
      <c r="AW64" s="2">
        <f t="shared" si="20"/>
        <v>1.2781959943608034E-2</v>
      </c>
      <c r="AX64" s="2">
        <f t="shared" si="20"/>
        <v>0.45111569702239457</v>
      </c>
      <c r="AY64" s="2">
        <f t="shared" si="20"/>
        <v>3.0264343793903108</v>
      </c>
      <c r="AZ64" s="2">
        <f t="shared" ref="AZ64:BD64" si="21">_xlfn.STDEV.P(P64:P73)</f>
        <v>9.0073844424580427E-3</v>
      </c>
      <c r="BA64" s="2">
        <f t="shared" si="21"/>
        <v>1.8492107457425071E-2</v>
      </c>
      <c r="BB64" s="2">
        <f t="shared" si="21"/>
        <v>1.6221071441402977E-2</v>
      </c>
      <c r="BC64" s="2">
        <f t="shared" si="21"/>
        <v>3.0918765979235641E-2</v>
      </c>
      <c r="BD64" s="2">
        <f t="shared" si="21"/>
        <v>1.9112746055782302E-2</v>
      </c>
    </row>
    <row r="65" spans="1:56" x14ac:dyDescent="0.2">
      <c r="C65" t="s">
        <v>197</v>
      </c>
      <c r="D65" s="2">
        <v>50.353099999999998</v>
      </c>
      <c r="E65" s="2">
        <v>1.4139999999999999</v>
      </c>
      <c r="F65" s="2">
        <v>4.3109000000000002</v>
      </c>
      <c r="G65" s="2">
        <v>6.9268999999999998</v>
      </c>
      <c r="H65" s="2">
        <v>0.34200000000000003</v>
      </c>
      <c r="I65" s="2">
        <v>13.767300000000001</v>
      </c>
      <c r="J65" s="2">
        <v>21.476099999999999</v>
      </c>
      <c r="K65" s="2">
        <v>0.77100000000000002</v>
      </c>
      <c r="L65" s="2">
        <v>2.7099999999999999E-2</v>
      </c>
      <c r="M65" s="2">
        <v>5.0299999999999997E-2</v>
      </c>
      <c r="N65" s="2">
        <v>99.438699999999997</v>
      </c>
      <c r="O65" s="10">
        <v>77.986243078588458</v>
      </c>
      <c r="P65" s="2">
        <v>0.46650699671746021</v>
      </c>
      <c r="Q65" s="2">
        <v>0.41605115034718343</v>
      </c>
      <c r="R65" s="2">
        <v>0.1174418529353564</v>
      </c>
      <c r="S65" s="2">
        <v>0.12283889693344485</v>
      </c>
      <c r="T65" s="2">
        <v>6.6589749021978312E-2</v>
      </c>
      <c r="V65" s="2"/>
    </row>
    <row r="66" spans="1:56" x14ac:dyDescent="0.2">
      <c r="C66" t="s">
        <v>198</v>
      </c>
      <c r="D66" s="2">
        <v>51.301499999999997</v>
      </c>
      <c r="E66" s="2">
        <v>0.48580000000000001</v>
      </c>
      <c r="F66" s="2">
        <v>2.649</v>
      </c>
      <c r="G66" s="2">
        <v>9.5884999999999998</v>
      </c>
      <c r="H66" s="2">
        <v>0.32979999999999998</v>
      </c>
      <c r="I66" s="2">
        <v>13.6815</v>
      </c>
      <c r="J66" s="2">
        <v>22.119800000000001</v>
      </c>
      <c r="K66" s="2">
        <v>0.36530000000000001</v>
      </c>
      <c r="L66" s="2">
        <v>1.5800000000000002E-2</v>
      </c>
      <c r="M66" s="2">
        <v>3.2599999999999997E-2</v>
      </c>
      <c r="N66" s="2">
        <v>100.56950000000001</v>
      </c>
      <c r="O66" s="10">
        <v>71.777694524452315</v>
      </c>
      <c r="P66" s="2">
        <v>0.45478696558969428</v>
      </c>
      <c r="Q66" s="2">
        <v>0.3913413463465264</v>
      </c>
      <c r="R66" s="2">
        <v>0.15387168806377932</v>
      </c>
      <c r="S66" s="2">
        <v>8.6308759724326167E-2</v>
      </c>
      <c r="T66" s="2">
        <v>3.0164474877386618E-2</v>
      </c>
      <c r="V66" s="2"/>
    </row>
    <row r="67" spans="1:56" x14ac:dyDescent="0.2">
      <c r="C67" t="s">
        <v>199</v>
      </c>
      <c r="D67" s="2">
        <v>51.704999999999998</v>
      </c>
      <c r="E67" s="2">
        <v>0.47520000000000001</v>
      </c>
      <c r="F67" s="2">
        <v>2.9188000000000001</v>
      </c>
      <c r="G67" s="2">
        <v>8.6091999999999995</v>
      </c>
      <c r="H67" s="2">
        <v>0.37180000000000002</v>
      </c>
      <c r="I67" s="2">
        <v>14.808400000000001</v>
      </c>
      <c r="J67" s="2">
        <v>21.280999999999999</v>
      </c>
      <c r="K67" s="2">
        <v>0.39979999999999999</v>
      </c>
      <c r="L67" s="2">
        <v>2.9000000000000001E-2</v>
      </c>
      <c r="M67" s="2">
        <v>2.3400000000000001E-2</v>
      </c>
      <c r="N67" s="2">
        <v>100.62130000000001</v>
      </c>
      <c r="O67" s="10">
        <v>75.405256085058753</v>
      </c>
      <c r="P67" s="2">
        <v>0.43785973010417217</v>
      </c>
      <c r="Q67" s="2">
        <v>0.42388331007218943</v>
      </c>
      <c r="R67" s="2">
        <v>0.13825695982363836</v>
      </c>
      <c r="S67" s="2">
        <v>8.6580464602173723E-2</v>
      </c>
      <c r="T67" s="2">
        <v>4.0735941743609755E-2</v>
      </c>
      <c r="V67" s="2"/>
    </row>
    <row r="68" spans="1:56" x14ac:dyDescent="0.2">
      <c r="C68" t="s">
        <v>200</v>
      </c>
      <c r="D68" s="2">
        <v>50.631399999999999</v>
      </c>
      <c r="E68" s="2">
        <v>0.56020000000000003</v>
      </c>
      <c r="F68" s="2">
        <v>3.6739000000000002</v>
      </c>
      <c r="G68" s="2">
        <v>10.2943</v>
      </c>
      <c r="H68" s="2">
        <v>0.28139999999999998</v>
      </c>
      <c r="I68" s="2">
        <v>13.0915</v>
      </c>
      <c r="J68" s="2">
        <v>21.696899999999999</v>
      </c>
      <c r="K68" s="2">
        <v>0.40810000000000002</v>
      </c>
      <c r="L68" s="2">
        <v>5.5899999999999998E-2</v>
      </c>
      <c r="M68" s="2">
        <v>3.6700000000000003E-2</v>
      </c>
      <c r="N68" s="2">
        <v>100.73009999999999</v>
      </c>
      <c r="O68" s="10">
        <v>69.388679775293411</v>
      </c>
      <c r="P68" s="2">
        <v>0.45253835450622376</v>
      </c>
      <c r="Q68" s="2">
        <v>0.3798764080842284</v>
      </c>
      <c r="R68" s="2">
        <v>0.16758523740954778</v>
      </c>
      <c r="S68" s="2">
        <v>0.10985061730208301</v>
      </c>
      <c r="T68" s="2">
        <v>5.1810619309390682E-2</v>
      </c>
      <c r="V68" s="2"/>
    </row>
    <row r="69" spans="1:56" x14ac:dyDescent="0.2">
      <c r="C69" t="s">
        <v>201</v>
      </c>
      <c r="D69" s="2">
        <v>51.080500000000001</v>
      </c>
      <c r="E69" s="2">
        <v>0.51700000000000002</v>
      </c>
      <c r="F69" s="2">
        <v>3.0051999999999999</v>
      </c>
      <c r="G69" s="2">
        <v>9.2373999999999992</v>
      </c>
      <c r="H69" s="2">
        <v>0.3604</v>
      </c>
      <c r="I69" s="2">
        <v>13.8727</v>
      </c>
      <c r="J69" s="2">
        <v>21.175000000000001</v>
      </c>
      <c r="K69" s="2">
        <v>0.4748</v>
      </c>
      <c r="L69" s="2">
        <v>2.1499999999999998E-2</v>
      </c>
      <c r="M69" s="2">
        <v>1.52E-2</v>
      </c>
      <c r="N69" s="2">
        <v>99.759699999999995</v>
      </c>
      <c r="O69" s="10">
        <v>72.802860699259597</v>
      </c>
      <c r="P69" s="2">
        <v>0.44406109731537335</v>
      </c>
      <c r="Q69" s="2">
        <v>0.40473942489448106</v>
      </c>
      <c r="R69" s="2">
        <v>0.15119947779014553</v>
      </c>
      <c r="S69" s="2">
        <v>8.6374971115934063E-2</v>
      </c>
      <c r="T69" s="2">
        <v>4.6327025109869524E-2</v>
      </c>
      <c r="V69" s="2"/>
    </row>
    <row r="70" spans="1:56" x14ac:dyDescent="0.2">
      <c r="C70" t="s">
        <v>249</v>
      </c>
      <c r="D70" s="2">
        <v>49.827399999999997</v>
      </c>
      <c r="E70" s="2">
        <v>0.77759999999999996</v>
      </c>
      <c r="F70" s="2">
        <v>4.5422000000000002</v>
      </c>
      <c r="G70" s="2">
        <v>9.3368000000000002</v>
      </c>
      <c r="H70" s="2">
        <v>0.38540000000000002</v>
      </c>
      <c r="I70" s="2">
        <v>13.620799999999999</v>
      </c>
      <c r="J70" s="2">
        <v>20.540299999999998</v>
      </c>
      <c r="K70" s="2">
        <v>0.52969999999999995</v>
      </c>
      <c r="L70" s="2">
        <v>3.8300000000000001E-2</v>
      </c>
      <c r="M70" s="2">
        <v>2.47E-2</v>
      </c>
      <c r="N70" s="2">
        <v>99.623099999999994</v>
      </c>
      <c r="O70" s="10">
        <v>72.224309504518871</v>
      </c>
      <c r="P70" s="2">
        <v>0.43910814418198491</v>
      </c>
      <c r="Q70" s="2">
        <v>0.40510026993164289</v>
      </c>
      <c r="R70" s="2">
        <v>0.15579158588637212</v>
      </c>
      <c r="S70" s="2">
        <v>0.1302397954555603</v>
      </c>
      <c r="T70" s="2">
        <v>7.0663153575102666E-2</v>
      </c>
      <c r="V70" s="2"/>
    </row>
    <row r="71" spans="1:56" x14ac:dyDescent="0.2">
      <c r="C71" t="s">
        <v>250</v>
      </c>
      <c r="D71" s="2">
        <v>48.264699999999998</v>
      </c>
      <c r="E71" s="2">
        <v>1.0421</v>
      </c>
      <c r="F71" s="2">
        <v>6.6234999999999999</v>
      </c>
      <c r="G71" s="2">
        <v>10.137600000000001</v>
      </c>
      <c r="H71" s="2">
        <v>0.38009999999999999</v>
      </c>
      <c r="I71" s="2">
        <v>12.3451</v>
      </c>
      <c r="J71" s="2">
        <v>21.358899999999998</v>
      </c>
      <c r="K71" s="2">
        <v>0.38329999999999997</v>
      </c>
      <c r="L71" s="2">
        <v>-2.8E-3</v>
      </c>
      <c r="M71" s="2">
        <v>3.1800000000000002E-2</v>
      </c>
      <c r="N71" s="2">
        <v>100.5671</v>
      </c>
      <c r="O71" s="10">
        <v>68.45991197425522</v>
      </c>
      <c r="P71" s="2">
        <v>0.45986349161006856</v>
      </c>
      <c r="Q71" s="2">
        <v>0.36977697818456273</v>
      </c>
      <c r="R71" s="2">
        <v>0.17035953020536862</v>
      </c>
      <c r="S71" s="2">
        <v>0.19384982834708087</v>
      </c>
      <c r="T71" s="2">
        <v>9.8305733945902418E-2</v>
      </c>
      <c r="V71" s="2"/>
    </row>
    <row r="72" spans="1:56" x14ac:dyDescent="0.2">
      <c r="C72" t="s">
        <v>251</v>
      </c>
      <c r="D72" s="2">
        <v>50.150199999999998</v>
      </c>
      <c r="E72" s="2">
        <v>0.88260000000000005</v>
      </c>
      <c r="F72" s="2">
        <v>4.4112</v>
      </c>
      <c r="G72" s="2">
        <v>9.9492999999999991</v>
      </c>
      <c r="H72" s="2">
        <v>0.36009999999999998</v>
      </c>
      <c r="I72" s="2">
        <v>12.578099999999999</v>
      </c>
      <c r="J72" s="2">
        <v>21.2653</v>
      </c>
      <c r="K72" s="2">
        <v>0.42499999999999999</v>
      </c>
      <c r="L72" s="2">
        <v>3.0800000000000001E-2</v>
      </c>
      <c r="M72" s="2">
        <v>2.8299999999999999E-2</v>
      </c>
      <c r="N72" s="2">
        <v>100.081</v>
      </c>
      <c r="O72" s="10">
        <v>69.262836763362557</v>
      </c>
      <c r="P72" s="3">
        <v>0.45702580870845527</v>
      </c>
      <c r="Q72" s="3">
        <v>0.37607932778145059</v>
      </c>
      <c r="R72" s="3">
        <v>0.16689486351009414</v>
      </c>
      <c r="S72" s="2">
        <v>0.12032064241114604</v>
      </c>
      <c r="T72" s="2">
        <v>7.4560682880989382E-2</v>
      </c>
      <c r="V72" s="2"/>
    </row>
    <row r="73" spans="1:56" x14ac:dyDescent="0.2">
      <c r="C73" t="s">
        <v>252</v>
      </c>
      <c r="D73" s="2">
        <v>50.901499999999999</v>
      </c>
      <c r="E73" s="2">
        <v>0.6391</v>
      </c>
      <c r="F73" s="2">
        <v>3.2892000000000001</v>
      </c>
      <c r="G73" s="2">
        <v>10.104699999999999</v>
      </c>
      <c r="H73" s="2">
        <v>0.3427</v>
      </c>
      <c r="I73" s="2">
        <v>13.405099999999999</v>
      </c>
      <c r="J73" s="2">
        <v>21.4956</v>
      </c>
      <c r="K73" s="2">
        <v>0.40649999999999997</v>
      </c>
      <c r="L73" s="2">
        <v>1.8700000000000001E-2</v>
      </c>
      <c r="M73" s="2">
        <v>2E-3</v>
      </c>
      <c r="N73" s="2">
        <v>100.60509999999999</v>
      </c>
      <c r="O73" s="10">
        <v>70.278925578556922</v>
      </c>
      <c r="P73" s="3">
        <v>0.44752770407995063</v>
      </c>
      <c r="Q73" s="3">
        <v>0.38827159369179626</v>
      </c>
      <c r="R73" s="3">
        <v>0.16420070222825311</v>
      </c>
      <c r="S73" s="2">
        <v>0.10006486571148288</v>
      </c>
      <c r="T73" s="2">
        <v>4.4645902095155926E-2</v>
      </c>
      <c r="V73" s="2"/>
    </row>
    <row r="74" spans="1:56" s="13" customFormat="1" ht="17" thickBot="1" x14ac:dyDescent="0.25">
      <c r="B74" s="23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21"/>
      <c r="P74" s="19"/>
      <c r="Q74" s="19"/>
      <c r="R74" s="19"/>
    </row>
    <row r="75" spans="1:56" x14ac:dyDescent="0.2">
      <c r="A75" t="s">
        <v>1</v>
      </c>
      <c r="B75" s="11" t="s">
        <v>182</v>
      </c>
      <c r="C75" t="s">
        <v>22</v>
      </c>
      <c r="D75" s="2">
        <v>51.143799999999999</v>
      </c>
      <c r="E75" s="2">
        <v>0.49080000000000001</v>
      </c>
      <c r="F75" s="2">
        <v>3.0872999999999999</v>
      </c>
      <c r="G75" s="2">
        <v>10.2765</v>
      </c>
      <c r="H75" s="2">
        <v>0.5454</v>
      </c>
      <c r="I75" s="2">
        <v>13.8164</v>
      </c>
      <c r="J75" s="2">
        <v>19.272600000000001</v>
      </c>
      <c r="K75" s="2">
        <v>0.53969999999999996</v>
      </c>
      <c r="L75" s="2">
        <v>2.4299999999999999E-2</v>
      </c>
      <c r="M75" s="2">
        <v>5.0700000000000002E-2</v>
      </c>
      <c r="N75" s="2">
        <v>99.247299999999996</v>
      </c>
      <c r="O75" s="5">
        <v>70.557267770908112</v>
      </c>
      <c r="P75" s="3">
        <v>0.41432919346259567</v>
      </c>
      <c r="Q75" s="3">
        <v>0.41323331922463369</v>
      </c>
      <c r="R75" s="3">
        <v>0.17243748731277067</v>
      </c>
      <c r="S75" s="2">
        <v>7.5297594416898317E-2</v>
      </c>
      <c r="T75" s="2">
        <v>6.1649178196597126E-2</v>
      </c>
      <c r="U75" s="2" t="s">
        <v>410</v>
      </c>
      <c r="V75" s="2">
        <f>AVERAGE(D75:D83)</f>
        <v>51.267055555555558</v>
      </c>
      <c r="W75" s="2">
        <f t="shared" ref="W75:AG75" si="22">AVERAGE(E75:E83)</f>
        <v>0.75666666666666671</v>
      </c>
      <c r="X75" s="2">
        <f t="shared" si="22"/>
        <v>2.7415333333333334</v>
      </c>
      <c r="Y75" s="2">
        <f t="shared" si="22"/>
        <v>11.819766666666668</v>
      </c>
      <c r="Z75" s="2">
        <f t="shared" si="22"/>
        <v>0.44766666666666666</v>
      </c>
      <c r="AA75" s="2">
        <f t="shared" si="22"/>
        <v>12.692122222222224</v>
      </c>
      <c r="AB75" s="2">
        <f t="shared" si="22"/>
        <v>19.761722222222222</v>
      </c>
      <c r="AC75" s="2">
        <f t="shared" si="22"/>
        <v>0.63407777777777785</v>
      </c>
      <c r="AD75" s="2">
        <f t="shared" si="22"/>
        <v>3.2500000000000001E-2</v>
      </c>
      <c r="AE75" s="2">
        <f t="shared" si="22"/>
        <v>3.3833333333333333E-2</v>
      </c>
      <c r="AF75" s="2">
        <f t="shared" si="22"/>
        <v>100.18688888888889</v>
      </c>
      <c r="AG75" s="2">
        <f t="shared" si="22"/>
        <v>65.759795943680501</v>
      </c>
      <c r="AH75" s="2">
        <f t="shared" ref="AH75:AJ75" si="23">AVERAGE(P75:P83)</f>
        <v>0.42365630825146527</v>
      </c>
      <c r="AI75" s="2">
        <f t="shared" si="23"/>
        <v>0.37853563327836848</v>
      </c>
      <c r="AJ75" s="2">
        <f t="shared" si="23"/>
        <v>0.19780805847016628</v>
      </c>
      <c r="AK75" s="2">
        <f>AVERAGE(S75:S83)</f>
        <v>6.4539612072740338E-2</v>
      </c>
      <c r="AL75" s="2">
        <f>AVERAGE(T75:T83)</f>
        <v>4.100606512429459E-2</v>
      </c>
      <c r="AM75" s="2"/>
      <c r="AN75" s="2">
        <f t="shared" ref="AN75:AY75" si="24">_xlfn.STDEV.P(D75:D83)</f>
        <v>0.59715163737922727</v>
      </c>
      <c r="AO75" s="2">
        <f t="shared" si="24"/>
        <v>0.18848034380274242</v>
      </c>
      <c r="AP75" s="2">
        <f t="shared" si="24"/>
        <v>0.60468286637616098</v>
      </c>
      <c r="AQ75" s="2">
        <f t="shared" si="24"/>
        <v>1.831580660401156</v>
      </c>
      <c r="AR75" s="2">
        <f t="shared" si="24"/>
        <v>6.6834272645103249E-2</v>
      </c>
      <c r="AS75" s="2">
        <f t="shared" si="24"/>
        <v>0.77599673650198353</v>
      </c>
      <c r="AT75" s="2">
        <f t="shared" si="24"/>
        <v>0.7978480888236219</v>
      </c>
      <c r="AU75" s="2">
        <f t="shared" si="24"/>
        <v>0.11845264199274616</v>
      </c>
      <c r="AV75" s="2">
        <f t="shared" si="24"/>
        <v>1.2148616747963073E-2</v>
      </c>
      <c r="AW75" s="2">
        <f t="shared" si="24"/>
        <v>2.154741541603334E-2</v>
      </c>
      <c r="AX75" s="2">
        <f t="shared" si="24"/>
        <v>0.54357443207887979</v>
      </c>
      <c r="AY75" s="2">
        <f t="shared" si="24"/>
        <v>4.7964114545151295</v>
      </c>
      <c r="AZ75" s="2">
        <f t="shared" ref="AZ75:BB75" si="25">_xlfn.STDEV.P(P75:P83)</f>
        <v>1.6628916568114115E-2</v>
      </c>
      <c r="BA75" s="2">
        <f t="shared" si="25"/>
        <v>2.2769903209636386E-2</v>
      </c>
      <c r="BB75" s="2">
        <f t="shared" si="25"/>
        <v>3.0713783124900716E-2</v>
      </c>
      <c r="BC75" s="2">
        <f>_xlfn.STDEV.P(S75:S83)</f>
        <v>2.9459384894779859E-2</v>
      </c>
      <c r="BD75" s="2">
        <f>_xlfn.STDEV.P(T75:T83)</f>
        <v>1.9440594459413336E-2</v>
      </c>
    </row>
    <row r="76" spans="1:56" x14ac:dyDescent="0.2">
      <c r="C76" t="s">
        <v>31</v>
      </c>
      <c r="D76" s="2">
        <v>50.6614</v>
      </c>
      <c r="E76" s="2">
        <v>0.73299999999999998</v>
      </c>
      <c r="F76" s="2">
        <v>3.0853000000000002</v>
      </c>
      <c r="G76" s="2">
        <v>14.654199999999999</v>
      </c>
      <c r="H76" s="2">
        <v>0.36870000000000003</v>
      </c>
      <c r="I76" s="2">
        <v>11.243499999999999</v>
      </c>
      <c r="J76" s="2">
        <v>19.560700000000001</v>
      </c>
      <c r="K76" s="2">
        <v>0.59619999999999995</v>
      </c>
      <c r="L76" s="2">
        <v>2.6700000000000002E-2</v>
      </c>
      <c r="M76" s="2">
        <v>1.4500000000000001E-2</v>
      </c>
      <c r="N76" s="2">
        <v>100.94410000000001</v>
      </c>
      <c r="O76" s="5">
        <v>57.762815003260684</v>
      </c>
      <c r="P76" s="3">
        <v>0.41939137476848404</v>
      </c>
      <c r="Q76" s="3">
        <v>0.33537588608545565</v>
      </c>
      <c r="R76" s="3">
        <v>0.24523273914606031</v>
      </c>
      <c r="S76" s="2">
        <v>8.577467417987461E-2</v>
      </c>
      <c r="T76" s="2">
        <v>5.1634472531688375E-2</v>
      </c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x14ac:dyDescent="0.2">
      <c r="C77" t="s">
        <v>437</v>
      </c>
      <c r="D77" s="2">
        <v>52.328800000000001</v>
      </c>
      <c r="E77" s="2">
        <v>0.72560000000000002</v>
      </c>
      <c r="F77" s="2">
        <v>1.841</v>
      </c>
      <c r="G77" s="2">
        <v>12.8269</v>
      </c>
      <c r="H77" s="2">
        <v>0.47270000000000001</v>
      </c>
      <c r="I77" s="2">
        <v>11.989599999999999</v>
      </c>
      <c r="J77" s="2">
        <v>19.8216</v>
      </c>
      <c r="K77" s="2">
        <v>0.57320000000000004</v>
      </c>
      <c r="L77" s="2">
        <v>1.7299999999999999E-2</v>
      </c>
      <c r="M77" s="2">
        <v>4.4999999999999998E-2</v>
      </c>
      <c r="N77" s="2">
        <v>100.6416</v>
      </c>
      <c r="O77" s="5">
        <v>62.491808019057601</v>
      </c>
      <c r="P77" s="3">
        <v>0.42614875547158548</v>
      </c>
      <c r="Q77" s="3">
        <v>0.35861001804566955</v>
      </c>
      <c r="R77" s="3">
        <v>0.21524122648274491</v>
      </c>
      <c r="S77" s="2">
        <v>3.6517232111602738E-2</v>
      </c>
      <c r="T77" s="2">
        <v>4.4904901739752784E-2</v>
      </c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x14ac:dyDescent="0.2">
      <c r="C78" t="s">
        <v>68</v>
      </c>
      <c r="D78" s="2">
        <v>51.395800000000001</v>
      </c>
      <c r="E78" s="2">
        <v>0.55289999999999995</v>
      </c>
      <c r="F78" s="2">
        <v>3.25</v>
      </c>
      <c r="G78" s="2">
        <v>11.53</v>
      </c>
      <c r="H78" s="2">
        <v>0.42880000000000001</v>
      </c>
      <c r="I78" s="2">
        <v>13.0669</v>
      </c>
      <c r="J78" s="2">
        <v>19.09</v>
      </c>
      <c r="K78" s="2">
        <v>0.5232</v>
      </c>
      <c r="L78" s="2">
        <v>5.6300000000000003E-2</v>
      </c>
      <c r="M78" s="2">
        <v>3.3E-3</v>
      </c>
      <c r="N78" s="2">
        <v>99.897199999999998</v>
      </c>
      <c r="O78" s="5">
        <v>66.887716324517214</v>
      </c>
      <c r="P78" s="3">
        <v>0.41259399598703705</v>
      </c>
      <c r="Q78" s="3">
        <v>0.39290246163737297</v>
      </c>
      <c r="R78" s="3">
        <v>0.19450354237559003</v>
      </c>
      <c r="S78" s="2">
        <v>-9.5822180099114362E-4</v>
      </c>
      <c r="T78" s="2">
        <v>9.5822180099114362E-4</v>
      </c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x14ac:dyDescent="0.2">
      <c r="C79" t="s">
        <v>438</v>
      </c>
      <c r="D79" s="2">
        <v>51.280200000000001</v>
      </c>
      <c r="E79" s="2">
        <v>1.1375</v>
      </c>
      <c r="F79" s="2">
        <v>1.9439</v>
      </c>
      <c r="G79" s="2">
        <v>8.3842999999999996</v>
      </c>
      <c r="H79" s="2">
        <v>0.53110000000000002</v>
      </c>
      <c r="I79" s="2">
        <v>13.527799999999999</v>
      </c>
      <c r="J79" s="2">
        <v>21.573699999999999</v>
      </c>
      <c r="K79" s="2">
        <v>0.90049999999999997</v>
      </c>
      <c r="L79" s="2">
        <v>2.6100000000000002E-2</v>
      </c>
      <c r="M79" s="2">
        <v>4.0500000000000001E-2</v>
      </c>
      <c r="N79" s="2">
        <v>99.345600000000005</v>
      </c>
      <c r="O79" s="5">
        <v>74.199565344175056</v>
      </c>
      <c r="P79" s="3">
        <v>0.45962226717170029</v>
      </c>
      <c r="Q79" s="3">
        <v>0.40095792897530586</v>
      </c>
      <c r="R79" s="3">
        <v>0.13941980385299371</v>
      </c>
      <c r="S79" s="2">
        <v>7.0097544108220777E-2</v>
      </c>
      <c r="T79" s="2">
        <v>1.6133161746865715E-2</v>
      </c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x14ac:dyDescent="0.2">
      <c r="C80" t="s">
        <v>120</v>
      </c>
      <c r="D80" s="2">
        <v>51.955800000000004</v>
      </c>
      <c r="E80" s="2">
        <v>0.99299999999999999</v>
      </c>
      <c r="F80" s="2">
        <v>2.4857999999999998</v>
      </c>
      <c r="G80" s="2">
        <v>9.9946999999999999</v>
      </c>
      <c r="H80" s="2">
        <v>0.35249999999999998</v>
      </c>
      <c r="I80" s="2">
        <v>13.0777</v>
      </c>
      <c r="J80" s="2">
        <v>20.6797</v>
      </c>
      <c r="K80" s="2">
        <v>0.77490000000000003</v>
      </c>
      <c r="L80" s="2">
        <v>3.6799999999999999E-2</v>
      </c>
      <c r="M80" s="2">
        <v>6.2100000000000002E-2</v>
      </c>
      <c r="N80" s="2">
        <v>100.41289999999999</v>
      </c>
      <c r="O80" s="5">
        <v>69.990270052783202</v>
      </c>
      <c r="P80" s="3">
        <v>0.44306067805996335</v>
      </c>
      <c r="Q80" s="3">
        <v>0.3898033354559714</v>
      </c>
      <c r="R80" s="3">
        <v>0.16713598648406536</v>
      </c>
      <c r="S80" s="2">
        <v>6.397146800055542E-2</v>
      </c>
      <c r="T80" s="2">
        <v>4.5209332354871609E-2</v>
      </c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2:56" x14ac:dyDescent="0.2">
      <c r="C81" t="s">
        <v>439</v>
      </c>
      <c r="D81" s="2">
        <v>51.388300000000001</v>
      </c>
      <c r="E81" s="2">
        <v>0.68730000000000002</v>
      </c>
      <c r="F81" s="2">
        <v>2.1825000000000001</v>
      </c>
      <c r="G81" s="2">
        <v>12.998100000000001</v>
      </c>
      <c r="H81" s="2">
        <v>0.45419999999999999</v>
      </c>
      <c r="I81" s="2">
        <v>12.861000000000001</v>
      </c>
      <c r="J81" s="2">
        <v>19.131399999999999</v>
      </c>
      <c r="K81" s="2">
        <v>0.54520000000000002</v>
      </c>
      <c r="L81" s="2">
        <v>2.6800000000000001E-2</v>
      </c>
      <c r="M81" s="2">
        <v>7.4000000000000003E-3</v>
      </c>
      <c r="N81" s="2">
        <v>100.2821</v>
      </c>
      <c r="O81" s="5">
        <v>63.81577851631598</v>
      </c>
      <c r="P81" s="3">
        <v>0.40559208013138986</v>
      </c>
      <c r="Q81" s="3">
        <v>0.37932604162679323</v>
      </c>
      <c r="R81" s="3">
        <v>0.21508187824181688</v>
      </c>
      <c r="S81" s="2">
        <v>6.2737793380702511E-2</v>
      </c>
      <c r="T81" s="2">
        <v>3.4241894149172808E-2</v>
      </c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2:56" x14ac:dyDescent="0.2">
      <c r="C82" t="s">
        <v>440</v>
      </c>
      <c r="D82" s="2">
        <v>51.054200000000002</v>
      </c>
      <c r="E82" s="2">
        <v>0.7419</v>
      </c>
      <c r="F82" s="2">
        <v>3.17</v>
      </c>
      <c r="G82" s="2">
        <v>12.8</v>
      </c>
      <c r="H82" s="2">
        <v>0.37790000000000001</v>
      </c>
      <c r="I82" s="2">
        <v>11.952199999999999</v>
      </c>
      <c r="J82" s="2">
        <v>19.639700000000001</v>
      </c>
      <c r="K82" s="2">
        <v>0.60319999999999996</v>
      </c>
      <c r="L82" s="2">
        <v>5.0299999999999997E-2</v>
      </c>
      <c r="M82" s="2">
        <v>6.0900000000000003E-2</v>
      </c>
      <c r="N82" s="2">
        <v>100.4503</v>
      </c>
      <c r="O82" s="5">
        <v>62.46778202993908</v>
      </c>
      <c r="P82" s="3">
        <v>0.4245649784775814</v>
      </c>
      <c r="Q82" s="3">
        <v>0.3594614949685575</v>
      </c>
      <c r="R82" s="3">
        <v>0.21597352655386118</v>
      </c>
      <c r="S82" s="2">
        <v>7.9001644755412714E-2</v>
      </c>
      <c r="T82" s="2">
        <v>6.1589236361059257E-2</v>
      </c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2:56" x14ac:dyDescent="0.2">
      <c r="C83" t="s">
        <v>272</v>
      </c>
      <c r="D83" s="2">
        <v>50.1952</v>
      </c>
      <c r="E83" s="2">
        <v>0.748</v>
      </c>
      <c r="F83" s="2">
        <v>3.6280000000000001</v>
      </c>
      <c r="G83" s="2">
        <v>12.9132</v>
      </c>
      <c r="H83" s="2">
        <v>0.49769999999999998</v>
      </c>
      <c r="I83" s="2">
        <v>12.694000000000001</v>
      </c>
      <c r="J83" s="2">
        <v>19.086099999999998</v>
      </c>
      <c r="K83" s="2">
        <v>0.65059999999999996</v>
      </c>
      <c r="L83" s="2">
        <v>2.7900000000000001E-2</v>
      </c>
      <c r="M83" s="2">
        <v>2.01E-2</v>
      </c>
      <c r="N83" s="2">
        <v>100.4609</v>
      </c>
      <c r="O83" s="5">
        <v>63.665160432167703</v>
      </c>
      <c r="P83" s="3">
        <v>0.40760345073285026</v>
      </c>
      <c r="Q83" s="3">
        <v>0.37715021348555627</v>
      </c>
      <c r="R83" s="3">
        <v>0.21524633578159352</v>
      </c>
      <c r="S83" s="2">
        <v>0.10841677950238715</v>
      </c>
      <c r="T83" s="2">
        <v>5.2734187237652497E-2</v>
      </c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2:56" x14ac:dyDescent="0.2">
      <c r="C84" t="s">
        <v>27</v>
      </c>
      <c r="D84" s="2">
        <v>52.650300000000001</v>
      </c>
      <c r="E84" s="2">
        <v>0.75690000000000002</v>
      </c>
      <c r="F84" s="2">
        <v>2.1829999999999998</v>
      </c>
      <c r="G84" s="2">
        <v>6.5804</v>
      </c>
      <c r="H84" s="2">
        <v>0.27150000000000002</v>
      </c>
      <c r="I84" s="2">
        <v>14.9659</v>
      </c>
      <c r="J84" s="2">
        <v>22.2636</v>
      </c>
      <c r="K84" s="2">
        <v>0.52910000000000001</v>
      </c>
      <c r="L84" s="2">
        <v>1.9900000000000001E-2</v>
      </c>
      <c r="M84" s="2">
        <v>2.3099999999999999E-2</v>
      </c>
      <c r="N84" s="2">
        <v>100.2436</v>
      </c>
      <c r="O84" s="5">
        <v>80.212989546345923</v>
      </c>
      <c r="P84" s="3">
        <v>0.46170375003363912</v>
      </c>
      <c r="Q84" s="3">
        <v>0.4317835147138892</v>
      </c>
      <c r="R84" s="3">
        <v>0.10651273525247167</v>
      </c>
      <c r="S84" s="2">
        <v>5.9240087648508855E-2</v>
      </c>
      <c r="T84" s="2">
        <v>3.5607670766392263E-2</v>
      </c>
      <c r="U84" s="2" t="s">
        <v>405</v>
      </c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2:56" x14ac:dyDescent="0.2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/>
      <c r="P85" s="3"/>
      <c r="Q85" s="3"/>
      <c r="R85" s="3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2:56" x14ac:dyDescent="0.2">
      <c r="B86" s="11" t="s">
        <v>186</v>
      </c>
      <c r="C86" t="s">
        <v>93</v>
      </c>
      <c r="D86" s="2">
        <v>48.553600000000003</v>
      </c>
      <c r="E86" s="2">
        <v>0.79290000000000005</v>
      </c>
      <c r="F86" s="2">
        <v>6.0176999999999996</v>
      </c>
      <c r="G86" s="2">
        <v>11.4727</v>
      </c>
      <c r="H86" s="2">
        <v>0.34350000000000003</v>
      </c>
      <c r="I86" s="2">
        <v>14.284800000000001</v>
      </c>
      <c r="J86" s="2">
        <v>17.880800000000001</v>
      </c>
      <c r="K86" s="2">
        <v>0.54579999999999995</v>
      </c>
      <c r="L86" s="2">
        <v>2.5399999999999999E-2</v>
      </c>
      <c r="M86" s="2">
        <v>4.7800000000000002E-2</v>
      </c>
      <c r="N86" s="2">
        <v>99.965000000000003</v>
      </c>
      <c r="O86" s="5">
        <v>68.937666534119174</v>
      </c>
      <c r="P86" s="3">
        <v>0.38281530971507099</v>
      </c>
      <c r="Q86" s="3">
        <v>0.42547272368826061</v>
      </c>
      <c r="R86" s="3">
        <v>0.19171196659666845</v>
      </c>
      <c r="S86" s="2">
        <v>0.17839679375785056</v>
      </c>
      <c r="T86" s="2">
        <v>8.7715692067928175E-2</v>
      </c>
      <c r="U86" s="2"/>
      <c r="V86" s="2">
        <f t="shared" ref="V86:AG86" si="26">AVERAGE(D86:D97)</f>
        <v>49.549091666666669</v>
      </c>
      <c r="W86" s="2">
        <f t="shared" si="26"/>
        <v>0.59232499999999999</v>
      </c>
      <c r="X86" s="2">
        <f t="shared" si="26"/>
        <v>4.9555749999999996</v>
      </c>
      <c r="Y86" s="2">
        <f t="shared" si="26"/>
        <v>10.717075000000001</v>
      </c>
      <c r="Z86" s="2">
        <f t="shared" si="26"/>
        <v>0.32913333333333333</v>
      </c>
      <c r="AA86" s="2">
        <f t="shared" si="26"/>
        <v>14.677533333333331</v>
      </c>
      <c r="AB86" s="2">
        <f t="shared" si="26"/>
        <v>18.237133333333336</v>
      </c>
      <c r="AC86" s="2">
        <f t="shared" si="26"/>
        <v>0.51327500000000004</v>
      </c>
      <c r="AD86" s="2">
        <f t="shared" si="26"/>
        <v>7.6749999999999987E-3</v>
      </c>
      <c r="AE86" s="2">
        <f t="shared" si="26"/>
        <v>2.9200000000000004E-2</v>
      </c>
      <c r="AF86" s="2">
        <f t="shared" si="26"/>
        <v>99.608283333333318</v>
      </c>
      <c r="AG86" s="2">
        <f t="shared" si="26"/>
        <v>70.92007886786952</v>
      </c>
      <c r="AH86" s="2">
        <f t="shared" ref="AH86:AL86" si="27">AVERAGE(P86:P97)</f>
        <v>0.3879867149955552</v>
      </c>
      <c r="AI86" s="2">
        <f t="shared" si="27"/>
        <v>0.43400792344201039</v>
      </c>
      <c r="AJ86" s="2">
        <f t="shared" si="27"/>
        <v>0.17800536156243441</v>
      </c>
      <c r="AK86" s="2">
        <f t="shared" si="27"/>
        <v>0.14176378237132672</v>
      </c>
      <c r="AL86" s="2">
        <f t="shared" si="27"/>
        <v>7.7490016482554783E-2</v>
      </c>
      <c r="AM86" s="2"/>
      <c r="AN86" s="2">
        <f t="shared" ref="AN86:AY86" si="28">_xlfn.STDEV.P(D86:D97)</f>
        <v>1.0442995088082829</v>
      </c>
      <c r="AO86" s="2">
        <f t="shared" si="28"/>
        <v>0.14201747031615514</v>
      </c>
      <c r="AP86" s="2">
        <f t="shared" si="28"/>
        <v>1.0474035429933415</v>
      </c>
      <c r="AQ86" s="2">
        <f t="shared" si="28"/>
        <v>0.81917601499413228</v>
      </c>
      <c r="AR86" s="2">
        <f t="shared" si="28"/>
        <v>3.7123831818508139E-2</v>
      </c>
      <c r="AS86" s="2">
        <f t="shared" si="28"/>
        <v>0.83558718209944371</v>
      </c>
      <c r="AT86" s="2">
        <f t="shared" si="28"/>
        <v>0.75261964977153095</v>
      </c>
      <c r="AU86" s="2">
        <f t="shared" si="28"/>
        <v>4.6534613013684056E-2</v>
      </c>
      <c r="AV86" s="2">
        <f t="shared" si="28"/>
        <v>7.311078921746093E-3</v>
      </c>
      <c r="AW86" s="2">
        <f t="shared" si="28"/>
        <v>1.7927725269351189E-2</v>
      </c>
      <c r="AX86" s="2">
        <f t="shared" si="28"/>
        <v>0.49069251035880207</v>
      </c>
      <c r="AY86" s="2">
        <f t="shared" si="28"/>
        <v>2.1933797882122898</v>
      </c>
      <c r="AZ86" s="2">
        <f t="shared" ref="AZ86:BD86" si="29">_xlfn.STDEV.P(P86:P97)</f>
        <v>1.7970772633873835E-2</v>
      </c>
      <c r="BA86" s="2">
        <f t="shared" si="29"/>
        <v>1.8058320273062162E-2</v>
      </c>
      <c r="BB86" s="2">
        <f t="shared" si="29"/>
        <v>1.4717730635929618E-2</v>
      </c>
      <c r="BC86" s="2">
        <f t="shared" si="29"/>
        <v>3.1534842136192086E-2</v>
      </c>
      <c r="BD86" s="2">
        <f t="shared" si="29"/>
        <v>1.657089475222252E-2</v>
      </c>
    </row>
    <row r="87" spans="2:56" x14ac:dyDescent="0.2">
      <c r="C87" t="s">
        <v>94</v>
      </c>
      <c r="D87" s="2">
        <v>48.681800000000003</v>
      </c>
      <c r="E87" s="2">
        <v>0.65939999999999999</v>
      </c>
      <c r="F87" s="2">
        <v>5.8373999999999997</v>
      </c>
      <c r="G87" s="2">
        <v>11.827500000000001</v>
      </c>
      <c r="H87" s="2">
        <v>0.3367</v>
      </c>
      <c r="I87" s="2">
        <v>14.207000000000001</v>
      </c>
      <c r="J87" s="2">
        <v>17.773700000000002</v>
      </c>
      <c r="K87" s="2">
        <v>0.57130000000000003</v>
      </c>
      <c r="L87" s="2">
        <v>-2.2000000000000001E-3</v>
      </c>
      <c r="M87" s="2">
        <v>6.5699999999999995E-2</v>
      </c>
      <c r="N87" s="2">
        <v>99.960700000000003</v>
      </c>
      <c r="O87" s="5">
        <v>68.163341737619305</v>
      </c>
      <c r="P87" s="3">
        <v>0.38002127929052471</v>
      </c>
      <c r="Q87" s="3">
        <v>0.42259821409771997</v>
      </c>
      <c r="R87" s="3">
        <v>0.19738050661175532</v>
      </c>
      <c r="S87" s="2">
        <v>0.1717806872918326</v>
      </c>
      <c r="T87" s="2">
        <v>8.6613947102618327E-2</v>
      </c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2:56" x14ac:dyDescent="0.2">
      <c r="C88" t="s">
        <v>245</v>
      </c>
      <c r="D88" s="2">
        <v>48.661200000000001</v>
      </c>
      <c r="E88" s="2">
        <v>0.65859999999999996</v>
      </c>
      <c r="F88" s="2">
        <v>5.7118000000000002</v>
      </c>
      <c r="G88" s="2">
        <v>11.671799999999999</v>
      </c>
      <c r="H88" s="2">
        <v>0.37569999999999998</v>
      </c>
      <c r="I88" s="2">
        <v>14.063499999999999</v>
      </c>
      <c r="J88" s="2">
        <v>17.96</v>
      </c>
      <c r="K88" s="2">
        <v>0.52569999999999995</v>
      </c>
      <c r="L88" s="2">
        <v>1.11E-2</v>
      </c>
      <c r="M88" s="2">
        <v>1.9800000000000002E-2</v>
      </c>
      <c r="N88" s="2">
        <v>99.659099999999995</v>
      </c>
      <c r="O88" s="5">
        <v>68.230568909048358</v>
      </c>
      <c r="P88" s="3">
        <v>0.38511508977337433</v>
      </c>
      <c r="Q88" s="3">
        <v>0.41953947238351791</v>
      </c>
      <c r="R88" s="3">
        <v>0.19534543784310768</v>
      </c>
      <c r="S88" s="2">
        <v>0.16671566848169328</v>
      </c>
      <c r="T88" s="2">
        <v>8.6927037098812998E-2</v>
      </c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2:56" x14ac:dyDescent="0.2">
      <c r="C89" t="s">
        <v>151</v>
      </c>
      <c r="D89" s="2">
        <v>51.579599999999999</v>
      </c>
      <c r="E89" s="2">
        <v>0.34179999999999999</v>
      </c>
      <c r="F89" s="2">
        <v>3.0933000000000002</v>
      </c>
      <c r="G89" s="2">
        <v>10.4833</v>
      </c>
      <c r="H89" s="2">
        <v>0.36609999999999998</v>
      </c>
      <c r="I89" s="2">
        <v>16.717500000000001</v>
      </c>
      <c r="J89" s="2">
        <v>17.150500000000001</v>
      </c>
      <c r="K89" s="2">
        <v>0.49759999999999999</v>
      </c>
      <c r="L89" s="2">
        <v>5.8999999999999999E-3</v>
      </c>
      <c r="M89" s="2">
        <v>1.8100000000000002E-2</v>
      </c>
      <c r="N89" s="2">
        <v>100.2538</v>
      </c>
      <c r="O89" s="5">
        <v>73.974692192816647</v>
      </c>
      <c r="P89" s="3">
        <v>0.35295950186320968</v>
      </c>
      <c r="Q89" s="3">
        <v>0.4786462168595581</v>
      </c>
      <c r="R89" s="3">
        <v>0.16839428127723213</v>
      </c>
      <c r="S89" s="2">
        <v>9.0142419924010619E-2</v>
      </c>
      <c r="T89" s="2">
        <v>4.4861825966365898E-2</v>
      </c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2:56" x14ac:dyDescent="0.2">
      <c r="C90" t="s">
        <v>166</v>
      </c>
      <c r="D90" s="2">
        <v>49.861199999999997</v>
      </c>
      <c r="E90" s="2">
        <v>0.49909999999999999</v>
      </c>
      <c r="F90" s="2">
        <v>4.8624999999999998</v>
      </c>
      <c r="G90" s="2">
        <v>9.7538999999999998</v>
      </c>
      <c r="H90" s="2">
        <v>0.29049999999999998</v>
      </c>
      <c r="I90" s="2">
        <v>14.621</v>
      </c>
      <c r="J90" s="2">
        <v>19.4117</v>
      </c>
      <c r="K90" s="2">
        <v>0.45989999999999998</v>
      </c>
      <c r="L90" s="2">
        <v>5.4999999999999997E-3</v>
      </c>
      <c r="M90" s="2">
        <v>3.2800000000000003E-2</v>
      </c>
      <c r="N90" s="2">
        <v>99.798400000000001</v>
      </c>
      <c r="O90" s="5">
        <v>72.765803044622984</v>
      </c>
      <c r="P90" s="3">
        <v>0.40982554281689698</v>
      </c>
      <c r="Q90" s="3">
        <v>0.42944518313352953</v>
      </c>
      <c r="R90" s="3">
        <v>0.16072927404957355</v>
      </c>
      <c r="S90" s="2">
        <v>0.13705196029991562</v>
      </c>
      <c r="T90" s="2">
        <v>7.7089126671118724E-2</v>
      </c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2:56" x14ac:dyDescent="0.2">
      <c r="C91" t="s">
        <v>236</v>
      </c>
      <c r="D91" s="2">
        <v>51.265700000000002</v>
      </c>
      <c r="E91" s="2">
        <v>0.41660000000000003</v>
      </c>
      <c r="F91" s="2">
        <v>3.3340000000000001</v>
      </c>
      <c r="G91" s="2">
        <v>10.474299999999999</v>
      </c>
      <c r="H91" s="2">
        <v>0.36809999999999998</v>
      </c>
      <c r="I91" s="2">
        <v>16.140899999999998</v>
      </c>
      <c r="J91" s="2">
        <v>17.6477</v>
      </c>
      <c r="K91" s="2">
        <v>0.45029999999999998</v>
      </c>
      <c r="L91" s="2">
        <v>0</v>
      </c>
      <c r="M91" s="2">
        <v>1.0500000000000001E-2</v>
      </c>
      <c r="N91" s="2">
        <v>100.1082</v>
      </c>
      <c r="O91" s="5">
        <v>73.310093119441163</v>
      </c>
      <c r="P91" s="3">
        <v>0.36553907576112621</v>
      </c>
      <c r="Q91" s="3">
        <v>0.46512389436598545</v>
      </c>
      <c r="R91" s="3">
        <v>0.16933702987288834</v>
      </c>
      <c r="S91" s="2">
        <v>9.6031339663724902E-2</v>
      </c>
      <c r="T91" s="2">
        <v>4.9917575810053877E-2</v>
      </c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2:56" x14ac:dyDescent="0.2">
      <c r="C92" t="s">
        <v>310</v>
      </c>
      <c r="D92" s="2">
        <v>49.223100000000002</v>
      </c>
      <c r="E92" s="2">
        <v>0.65329999999999999</v>
      </c>
      <c r="F92" s="2">
        <v>4.9855</v>
      </c>
      <c r="G92" s="2">
        <v>10.716799999999999</v>
      </c>
      <c r="H92" s="2">
        <v>0.34320000000000001</v>
      </c>
      <c r="I92" s="2">
        <v>14.0252</v>
      </c>
      <c r="J92" s="2">
        <v>18.405999999999999</v>
      </c>
      <c r="K92" s="2">
        <v>0.53810000000000002</v>
      </c>
      <c r="L92" s="2">
        <v>2.8999999999999998E-3</v>
      </c>
      <c r="M92" s="2">
        <v>9.2999999999999992E-3</v>
      </c>
      <c r="N92" s="2">
        <v>98.903599999999997</v>
      </c>
      <c r="O92" s="5">
        <v>69.994251627250918</v>
      </c>
      <c r="P92" s="3">
        <v>0.39768609800952959</v>
      </c>
      <c r="Q92" s="3">
        <v>0.42158510814512329</v>
      </c>
      <c r="R92" s="3">
        <v>0.18072879384534707</v>
      </c>
      <c r="S92" s="2">
        <v>0.13866053718907567</v>
      </c>
      <c r="T92" s="2">
        <v>8.3551569662889569E-2</v>
      </c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2:56" x14ac:dyDescent="0.2">
      <c r="C93" t="s">
        <v>179</v>
      </c>
      <c r="D93" s="2">
        <v>49.058100000000003</v>
      </c>
      <c r="E93" s="2">
        <v>0.58740000000000003</v>
      </c>
      <c r="F93" s="2">
        <v>5.3669000000000002</v>
      </c>
      <c r="G93" s="2">
        <v>9.6997999999999998</v>
      </c>
      <c r="H93" s="2">
        <v>0.29380000000000001</v>
      </c>
      <c r="I93" s="2">
        <v>13.9908</v>
      </c>
      <c r="J93" s="2">
        <v>19.382300000000001</v>
      </c>
      <c r="K93" s="2">
        <v>0.48089999999999999</v>
      </c>
      <c r="L93" s="2">
        <v>1.9E-3</v>
      </c>
      <c r="M93" s="2">
        <v>2.47E-2</v>
      </c>
      <c r="N93" s="2">
        <v>98.886700000000005</v>
      </c>
      <c r="O93" s="5">
        <v>71.996252718872228</v>
      </c>
      <c r="P93" s="3">
        <v>0.41756546176425757</v>
      </c>
      <c r="Q93" s="3">
        <v>0.41933104207020155</v>
      </c>
      <c r="R93" s="3">
        <v>0.16310349616554082</v>
      </c>
      <c r="S93" s="2">
        <v>0.14868165316390036</v>
      </c>
      <c r="T93" s="2">
        <v>9.0042442642539189E-2</v>
      </c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2:56" x14ac:dyDescent="0.2">
      <c r="C94" t="s">
        <v>180</v>
      </c>
      <c r="D94" s="2">
        <v>49.421500000000002</v>
      </c>
      <c r="E94" s="2">
        <v>0.66320000000000001</v>
      </c>
      <c r="F94" s="2">
        <v>5.5186000000000002</v>
      </c>
      <c r="G94" s="2">
        <v>10.873200000000001</v>
      </c>
      <c r="H94" s="2">
        <v>0.36880000000000002</v>
      </c>
      <c r="I94" s="2">
        <v>14.506399999999999</v>
      </c>
      <c r="J94" s="2">
        <v>17.709599999999998</v>
      </c>
      <c r="K94" s="2">
        <v>0.51639999999999997</v>
      </c>
      <c r="L94" s="2">
        <v>6.7999999999999996E-3</v>
      </c>
      <c r="M94" s="2">
        <v>5.6500000000000002E-2</v>
      </c>
      <c r="N94" s="2">
        <v>99.641000000000005</v>
      </c>
      <c r="O94" s="5">
        <v>70.396895377598995</v>
      </c>
      <c r="P94" s="3">
        <v>0.38185460989425724</v>
      </c>
      <c r="Q94" s="3">
        <v>0.43515516355419093</v>
      </c>
      <c r="R94" s="3">
        <v>0.18299022655155187</v>
      </c>
      <c r="S94" s="2">
        <v>0.14934416259806493</v>
      </c>
      <c r="T94" s="2">
        <v>9.4235502099958818E-2</v>
      </c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2:56" x14ac:dyDescent="0.2">
      <c r="C95" t="s">
        <v>16</v>
      </c>
      <c r="D95" s="2">
        <v>50.8337</v>
      </c>
      <c r="E95" s="2">
        <v>0.38750000000000001</v>
      </c>
      <c r="F95" s="2">
        <v>3.2679999999999998</v>
      </c>
      <c r="G95" s="2">
        <v>9.1023999999999994</v>
      </c>
      <c r="H95" s="2">
        <v>0.26150000000000001</v>
      </c>
      <c r="I95" s="2">
        <v>14.9725</v>
      </c>
      <c r="J95" s="2">
        <v>19.5276</v>
      </c>
      <c r="K95" s="2">
        <v>0.45600000000000002</v>
      </c>
      <c r="L95" s="2">
        <v>6.7999999999999996E-3</v>
      </c>
      <c r="M95" s="2">
        <v>1.3100000000000001E-2</v>
      </c>
      <c r="N95" s="2">
        <v>98.828999999999994</v>
      </c>
      <c r="O95" s="5">
        <v>74.567144108580266</v>
      </c>
      <c r="P95" s="3">
        <v>0.41143502842202762</v>
      </c>
      <c r="Q95" s="3">
        <v>0.4388760905291712</v>
      </c>
      <c r="R95" s="3">
        <v>0.14968888104880126</v>
      </c>
      <c r="S95" s="2">
        <v>8.8719917899085621E-2</v>
      </c>
      <c r="T95" s="2">
        <v>5.6109582688036397E-2</v>
      </c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2:56" x14ac:dyDescent="0.2">
      <c r="C96" t="s">
        <v>17</v>
      </c>
      <c r="D96" s="2">
        <v>48.637300000000003</v>
      </c>
      <c r="E96" s="2">
        <v>0.77480000000000004</v>
      </c>
      <c r="F96" s="2">
        <v>5.8559000000000001</v>
      </c>
      <c r="G96" s="2">
        <v>11.1425</v>
      </c>
      <c r="H96" s="2">
        <v>0.28449999999999998</v>
      </c>
      <c r="I96" s="2">
        <v>14.196</v>
      </c>
      <c r="J96" s="2">
        <v>17.806999999999999</v>
      </c>
      <c r="K96" s="2">
        <v>0.50729999999999997</v>
      </c>
      <c r="L96" s="2">
        <v>1.66E-2</v>
      </c>
      <c r="M96" s="2">
        <v>3.5099999999999999E-2</v>
      </c>
      <c r="N96" s="2">
        <v>99.257099999999994</v>
      </c>
      <c r="O96" s="5">
        <v>69.427341099673981</v>
      </c>
      <c r="P96" s="3">
        <v>0.38498608706950244</v>
      </c>
      <c r="Q96" s="3">
        <v>0.42698780714070855</v>
      </c>
      <c r="R96" s="3">
        <v>0.18802610578978904</v>
      </c>
      <c r="S96" s="2">
        <v>0.16662071248435129</v>
      </c>
      <c r="T96" s="2">
        <v>9.3562269752871907E-2</v>
      </c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2:56" x14ac:dyDescent="0.2">
      <c r="C97" t="s">
        <v>29</v>
      </c>
      <c r="D97" s="2">
        <v>48.8123</v>
      </c>
      <c r="E97" s="2">
        <v>0.67330000000000001</v>
      </c>
      <c r="F97" s="2">
        <v>5.6153000000000004</v>
      </c>
      <c r="G97" s="2">
        <v>11.386699999999999</v>
      </c>
      <c r="H97" s="2">
        <v>0.31719999999999998</v>
      </c>
      <c r="I97" s="2">
        <v>14.4048</v>
      </c>
      <c r="J97" s="2">
        <v>18.188700000000001</v>
      </c>
      <c r="K97" s="2">
        <v>0.61</v>
      </c>
      <c r="L97" s="2">
        <v>1.14E-2</v>
      </c>
      <c r="M97" s="2">
        <v>1.7000000000000001E-2</v>
      </c>
      <c r="N97" s="2">
        <v>100.0368</v>
      </c>
      <c r="O97" s="5">
        <v>69.276895944790354</v>
      </c>
      <c r="P97" s="3">
        <v>0.38603749556688549</v>
      </c>
      <c r="Q97" s="3">
        <v>0.42533416533615759</v>
      </c>
      <c r="R97" s="3">
        <v>0.18862833909695698</v>
      </c>
      <c r="S97" s="2">
        <v>0.16901953570241512</v>
      </c>
      <c r="T97" s="2">
        <v>7.9253626227463514E-2</v>
      </c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2:56" x14ac:dyDescent="0.2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/>
      <c r="P98" s="3"/>
      <c r="Q98" s="3"/>
      <c r="R98" s="3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2:56" x14ac:dyDescent="0.2">
      <c r="B99" s="11" t="s">
        <v>196</v>
      </c>
      <c r="C99" t="s">
        <v>238</v>
      </c>
      <c r="D99" s="2">
        <v>49.330399999999997</v>
      </c>
      <c r="E99" s="2">
        <v>0.69310000000000005</v>
      </c>
      <c r="F99" s="2">
        <v>5.508</v>
      </c>
      <c r="G99" s="2">
        <v>8.6052999999999997</v>
      </c>
      <c r="H99" s="2">
        <v>0.36830000000000002</v>
      </c>
      <c r="I99" s="2">
        <v>14.2828</v>
      </c>
      <c r="J99" s="2">
        <v>19.985099999999999</v>
      </c>
      <c r="K99" s="2">
        <v>0.68059999999999998</v>
      </c>
      <c r="L99" s="2">
        <v>0.1023</v>
      </c>
      <c r="M99" s="2">
        <v>1.15E-2</v>
      </c>
      <c r="N99" s="2">
        <v>99.567300000000003</v>
      </c>
      <c r="O99" s="5">
        <v>74.737459737812344</v>
      </c>
      <c r="P99" s="3">
        <v>0.42912122329967362</v>
      </c>
      <c r="Q99" s="3">
        <v>0.42666029588812199</v>
      </c>
      <c r="R99" s="3">
        <v>0.1442184808122044</v>
      </c>
      <c r="S99" s="2">
        <v>0.15479008508783121</v>
      </c>
      <c r="T99" s="2">
        <v>8.8053953655716749E-2</v>
      </c>
      <c r="U99" s="2"/>
      <c r="V99" s="2">
        <f>AVERAGE(D99:D105)</f>
        <v>49.45081428571428</v>
      </c>
      <c r="W99" s="2">
        <f t="shared" ref="W99:AG99" si="30">AVERAGE(E99:E105)</f>
        <v>0.76245714285714283</v>
      </c>
      <c r="X99" s="2">
        <f t="shared" si="30"/>
        <v>5.1502285714285714</v>
      </c>
      <c r="Y99" s="2">
        <f t="shared" si="30"/>
        <v>8.7054285714285715</v>
      </c>
      <c r="Z99" s="2">
        <f t="shared" si="30"/>
        <v>0.47891428571428568</v>
      </c>
      <c r="AA99" s="2">
        <f t="shared" si="30"/>
        <v>14.416828571428571</v>
      </c>
      <c r="AB99" s="2">
        <f t="shared" si="30"/>
        <v>19.850057142857143</v>
      </c>
      <c r="AC99" s="2">
        <f t="shared" si="30"/>
        <v>0.65794285714285716</v>
      </c>
      <c r="AD99" s="2">
        <f t="shared" si="30"/>
        <v>4.1757142857142861E-2</v>
      </c>
      <c r="AE99" s="2">
        <f t="shared" si="30"/>
        <v>3.434285714285714E-2</v>
      </c>
      <c r="AF99" s="2">
        <f t="shared" si="30"/>
        <v>99.548785714285714</v>
      </c>
      <c r="AG99" s="2">
        <f t="shared" si="30"/>
        <v>74.700745863368326</v>
      </c>
      <c r="AH99" s="2">
        <f t="shared" ref="AH99:AL99" si="31">AVERAGE(P99:P105)</f>
        <v>0.42521398637739477</v>
      </c>
      <c r="AI99" s="2">
        <f t="shared" si="31"/>
        <v>0.42935204690476791</v>
      </c>
      <c r="AJ99" s="2">
        <f t="shared" si="31"/>
        <v>0.14543396671783732</v>
      </c>
      <c r="AK99" s="2">
        <f t="shared" si="31"/>
        <v>0.14943321153992858</v>
      </c>
      <c r="AL99" s="2">
        <f t="shared" si="31"/>
        <v>7.7511612883632258E-2</v>
      </c>
      <c r="AM99" s="2"/>
      <c r="AN99" s="2">
        <f t="shared" ref="AN99:AY99" si="32">_xlfn.STDEV.P(D99:D105)</f>
        <v>0.30564000499453958</v>
      </c>
      <c r="AO99" s="2">
        <f t="shared" si="32"/>
        <v>5.9704650623904065E-2</v>
      </c>
      <c r="AP99" s="2">
        <f t="shared" si="32"/>
        <v>0.98918874945119517</v>
      </c>
      <c r="AQ99" s="2">
        <f t="shared" si="32"/>
        <v>0.52012601691262095</v>
      </c>
      <c r="AR99" s="2">
        <f t="shared" si="32"/>
        <v>0.29628958049550796</v>
      </c>
      <c r="AS99" s="2">
        <f t="shared" si="32"/>
        <v>0.55444005656746254</v>
      </c>
      <c r="AT99" s="2">
        <f t="shared" si="32"/>
        <v>0.35680972463182248</v>
      </c>
      <c r="AU99" s="2">
        <f t="shared" si="32"/>
        <v>0.11369916266990164</v>
      </c>
      <c r="AV99" s="2">
        <f t="shared" si="32"/>
        <v>2.8686923708141569E-2</v>
      </c>
      <c r="AW99" s="2">
        <f t="shared" si="32"/>
        <v>2.1972115909739329E-2</v>
      </c>
      <c r="AX99" s="2">
        <f t="shared" si="32"/>
        <v>0.37360187529573369</v>
      </c>
      <c r="AY99" s="2">
        <f t="shared" si="32"/>
        <v>1.0550695390703322</v>
      </c>
      <c r="AZ99" s="2">
        <f t="shared" ref="AZ99:BD99" si="33">_xlfn.STDEV.P(P99:P105)</f>
        <v>1.0957425976045336E-2</v>
      </c>
      <c r="BA99" s="2">
        <f t="shared" si="33"/>
        <v>9.4636277518277655E-3</v>
      </c>
      <c r="BB99" s="2">
        <f t="shared" si="33"/>
        <v>7.0501130793921476E-3</v>
      </c>
      <c r="BC99" s="2">
        <f t="shared" si="33"/>
        <v>1.8046278851906634E-2</v>
      </c>
      <c r="BD99" s="2">
        <f t="shared" si="33"/>
        <v>2.8338263363037661E-2</v>
      </c>
    </row>
    <row r="100" spans="2:56" x14ac:dyDescent="0.2">
      <c r="C100" t="s">
        <v>247</v>
      </c>
      <c r="D100" s="2">
        <v>49.113599999999998</v>
      </c>
      <c r="E100" s="2">
        <v>0.74670000000000003</v>
      </c>
      <c r="F100" s="2">
        <v>4.9528999999999996</v>
      </c>
      <c r="G100" s="2">
        <v>8.4696999999999996</v>
      </c>
      <c r="H100" s="2">
        <v>0.38090000000000002</v>
      </c>
      <c r="I100" s="2">
        <v>15.080500000000001</v>
      </c>
      <c r="J100" s="2">
        <v>19.8432</v>
      </c>
      <c r="K100" s="2">
        <v>0.69489999999999996</v>
      </c>
      <c r="L100" s="2">
        <v>2.46E-2</v>
      </c>
      <c r="M100" s="2">
        <v>4.5699999999999998E-2</v>
      </c>
      <c r="N100" s="2">
        <v>99.352699999999999</v>
      </c>
      <c r="O100" s="5">
        <v>76.040268197046856</v>
      </c>
      <c r="P100" s="3">
        <v>0.41833115231353812</v>
      </c>
      <c r="Q100" s="3">
        <v>0.44230255179945754</v>
      </c>
      <c r="R100" s="3">
        <v>0.13936629588700433</v>
      </c>
      <c r="S100" s="2">
        <v>0.15872868961615816</v>
      </c>
      <c r="T100" s="2">
        <v>6.0137133540863613E-2</v>
      </c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2:56" x14ac:dyDescent="0.2">
      <c r="C101" t="s">
        <v>240</v>
      </c>
      <c r="D101" s="2">
        <v>49.560699999999997</v>
      </c>
      <c r="E101" s="2">
        <v>0.77800000000000002</v>
      </c>
      <c r="F101" s="2">
        <v>4.8875000000000002</v>
      </c>
      <c r="G101" s="2">
        <v>9.2698</v>
      </c>
      <c r="H101" s="2">
        <v>0.40029999999999999</v>
      </c>
      <c r="I101" s="2">
        <v>14.7302</v>
      </c>
      <c r="J101" s="2">
        <v>19.346699999999998</v>
      </c>
      <c r="K101" s="2">
        <v>0.55559999999999998</v>
      </c>
      <c r="L101" s="2">
        <v>3.15E-2</v>
      </c>
      <c r="M101" s="2">
        <v>4.65E-2</v>
      </c>
      <c r="N101" s="2">
        <v>99.606899999999996</v>
      </c>
      <c r="O101" s="5">
        <v>73.90658677224215</v>
      </c>
      <c r="P101" s="3">
        <v>0.41097751748999323</v>
      </c>
      <c r="Q101" s="3">
        <v>0.43532641214427287</v>
      </c>
      <c r="R101" s="3">
        <v>0.15369607036573382</v>
      </c>
      <c r="S101" s="2">
        <v>0.145768132443443</v>
      </c>
      <c r="T101" s="2">
        <v>6.9765849397077639E-2</v>
      </c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2:56" x14ac:dyDescent="0.2">
      <c r="C102" t="s">
        <v>241</v>
      </c>
      <c r="D102" s="2">
        <v>49.588999999999999</v>
      </c>
      <c r="E102" s="2">
        <v>0.80559999999999998</v>
      </c>
      <c r="F102" s="2">
        <v>5.0358000000000001</v>
      </c>
      <c r="G102" s="2">
        <v>8.7302</v>
      </c>
      <c r="H102" s="2">
        <v>0.34279999999999999</v>
      </c>
      <c r="I102" s="2">
        <v>14.860900000000001</v>
      </c>
      <c r="J102" s="2">
        <v>19.5002</v>
      </c>
      <c r="K102" s="2">
        <v>0.57130000000000003</v>
      </c>
      <c r="L102" s="2">
        <v>2.86E-2</v>
      </c>
      <c r="M102" s="2">
        <v>7.0999999999999994E-2</v>
      </c>
      <c r="N102" s="2">
        <v>99.535399999999996</v>
      </c>
      <c r="O102" s="5">
        <v>75.211538223170507</v>
      </c>
      <c r="P102" s="3">
        <v>0.41499496184896717</v>
      </c>
      <c r="Q102" s="3">
        <v>0.43999128787643726</v>
      </c>
      <c r="R102" s="3">
        <v>0.14501375027459559</v>
      </c>
      <c r="S102" s="2">
        <v>0.14799926620672865</v>
      </c>
      <c r="T102" s="2">
        <v>7.3680803990196192E-2</v>
      </c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2:56" x14ac:dyDescent="0.2">
      <c r="C103" t="s">
        <v>441</v>
      </c>
      <c r="D103" s="2">
        <v>49.354399999999998</v>
      </c>
      <c r="E103" s="2">
        <v>0.74239999999999995</v>
      </c>
      <c r="F103" s="2">
        <v>7.1947000000000001</v>
      </c>
      <c r="G103" s="2">
        <v>7.8103999999999996</v>
      </c>
      <c r="H103" s="2">
        <v>1.2020999999999999</v>
      </c>
      <c r="I103" s="2">
        <v>13.275499999999999</v>
      </c>
      <c r="J103" s="2">
        <v>19.737500000000001</v>
      </c>
      <c r="K103" s="2">
        <v>0.9073</v>
      </c>
      <c r="L103" s="2">
        <v>6.4100000000000004E-2</v>
      </c>
      <c r="M103" s="2">
        <v>4.4499999999999998E-2</v>
      </c>
      <c r="N103" s="2">
        <v>100.3329</v>
      </c>
      <c r="O103" s="5">
        <v>75.183911408512969</v>
      </c>
      <c r="P103" s="3">
        <v>0.44551411055730289</v>
      </c>
      <c r="Q103" s="3">
        <v>0.41688417989130255</v>
      </c>
      <c r="R103" s="3">
        <v>0.13760170955139456</v>
      </c>
      <c r="S103" s="2">
        <v>0.1726235596894039</v>
      </c>
      <c r="T103" s="2">
        <v>0.14136744571530763</v>
      </c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2:56" x14ac:dyDescent="0.2">
      <c r="C104" t="s">
        <v>442</v>
      </c>
      <c r="D104" s="2">
        <v>50.072000000000003</v>
      </c>
      <c r="E104" s="2">
        <v>0.69540000000000002</v>
      </c>
      <c r="F104" s="2">
        <v>3.6238999999999999</v>
      </c>
      <c r="G104" s="2">
        <v>9.5273000000000003</v>
      </c>
      <c r="H104" s="2">
        <v>0.3261</v>
      </c>
      <c r="I104" s="2">
        <v>14.1381</v>
      </c>
      <c r="J104" s="2">
        <v>20.010300000000001</v>
      </c>
      <c r="K104" s="2">
        <v>0.57289999999999996</v>
      </c>
      <c r="L104" s="2">
        <v>1.26E-2</v>
      </c>
      <c r="M104" s="2">
        <v>1.24E-2</v>
      </c>
      <c r="N104" s="2">
        <v>98.991</v>
      </c>
      <c r="O104" s="5">
        <v>72.565593522682747</v>
      </c>
      <c r="P104" s="3">
        <v>0.42470574326989974</v>
      </c>
      <c r="Q104" s="3">
        <v>0.41746569189810356</v>
      </c>
      <c r="R104" s="3">
        <v>0.15782856483199678</v>
      </c>
      <c r="S104" s="2">
        <v>0.1098749568622992</v>
      </c>
      <c r="T104" s="2">
        <v>5.1365557778394327E-2</v>
      </c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2:56" x14ac:dyDescent="0.2">
      <c r="C105" t="s">
        <v>443</v>
      </c>
      <c r="D105" s="2">
        <v>49.135599999999997</v>
      </c>
      <c r="E105" s="2">
        <v>0.876</v>
      </c>
      <c r="F105" s="2">
        <v>4.8487999999999998</v>
      </c>
      <c r="G105" s="2">
        <v>8.5252999999999997</v>
      </c>
      <c r="H105" s="2">
        <v>0.33189999999999997</v>
      </c>
      <c r="I105" s="2">
        <v>14.549799999999999</v>
      </c>
      <c r="J105" s="2">
        <v>20.5274</v>
      </c>
      <c r="K105" s="2">
        <v>0.623</v>
      </c>
      <c r="L105" s="2">
        <v>2.86E-2</v>
      </c>
      <c r="M105" s="2">
        <v>8.8000000000000005E-3</v>
      </c>
      <c r="N105" s="2">
        <v>99.455299999999994</v>
      </c>
      <c r="O105" s="5">
        <v>75.259863182110692</v>
      </c>
      <c r="P105" s="3">
        <v>0.43285319586238885</v>
      </c>
      <c r="Q105" s="3">
        <v>0.4268339088356794</v>
      </c>
      <c r="R105" s="3">
        <v>0.14031289530193175</v>
      </c>
      <c r="S105" s="2">
        <v>0.15624779087363594</v>
      </c>
      <c r="T105" s="2">
        <v>5.821054610786966E-2</v>
      </c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2:56" x14ac:dyDescent="0.2">
      <c r="B106" s="24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5"/>
      <c r="P106" s="3"/>
      <c r="Q106" s="3"/>
      <c r="R106" s="3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2:56" x14ac:dyDescent="0.2">
      <c r="B107" s="11" t="s">
        <v>444</v>
      </c>
      <c r="C107" t="s">
        <v>247</v>
      </c>
      <c r="D107" s="2">
        <v>47.9861</v>
      </c>
      <c r="E107" s="2">
        <v>0.80200000000000005</v>
      </c>
      <c r="F107" s="2">
        <v>6.2220000000000004</v>
      </c>
      <c r="G107" s="2">
        <v>9.9036000000000008</v>
      </c>
      <c r="H107" s="2">
        <v>0.34060000000000001</v>
      </c>
      <c r="I107" s="2">
        <v>12.9834</v>
      </c>
      <c r="J107" s="2">
        <v>19.701699999999999</v>
      </c>
      <c r="K107" s="2">
        <v>0.52769999999999995</v>
      </c>
      <c r="L107" s="2">
        <v>2.1499999999999998E-2</v>
      </c>
      <c r="M107" s="2">
        <v>3.6400000000000002E-2</v>
      </c>
      <c r="N107" s="2">
        <v>98.525099999999995</v>
      </c>
      <c r="O107" s="5">
        <v>70.03057687434513</v>
      </c>
      <c r="P107" s="3">
        <v>0.43305818489920667</v>
      </c>
      <c r="Q107" s="3">
        <v>0.39703262365696862</v>
      </c>
      <c r="R107" s="3">
        <v>0.16990919144382469</v>
      </c>
      <c r="S107" s="2">
        <v>0.17564214287708624</v>
      </c>
      <c r="T107" s="2">
        <v>0.10317980465955612</v>
      </c>
      <c r="U107" s="2" t="s">
        <v>410</v>
      </c>
      <c r="V107" s="2">
        <f>AVERAGE(D107:D115)</f>
        <v>47.52943333333333</v>
      </c>
      <c r="W107" s="2">
        <f t="shared" ref="W107:AG107" si="34">AVERAGE(E107:E115)</f>
        <v>0.97824444444444447</v>
      </c>
      <c r="X107" s="2">
        <f t="shared" si="34"/>
        <v>6.8085333333333331</v>
      </c>
      <c r="Y107" s="2">
        <f t="shared" si="34"/>
        <v>9.300477777777779</v>
      </c>
      <c r="Z107" s="2">
        <f t="shared" si="34"/>
        <v>0.34847777777777783</v>
      </c>
      <c r="AA107" s="2">
        <f t="shared" si="34"/>
        <v>12.917133333333332</v>
      </c>
      <c r="AB107" s="2">
        <f t="shared" si="34"/>
        <v>20.648333333333333</v>
      </c>
      <c r="AC107" s="2">
        <f t="shared" si="34"/>
        <v>0.55209999999999992</v>
      </c>
      <c r="AD107" s="2">
        <f t="shared" si="34"/>
        <v>8.9666666666666679E-3</v>
      </c>
      <c r="AE107" s="2">
        <f t="shared" si="34"/>
        <v>2.6299999999999994E-2</v>
      </c>
      <c r="AF107" s="2">
        <f t="shared" si="34"/>
        <v>99.120622222222238</v>
      </c>
      <c r="AG107" s="2">
        <f t="shared" si="34"/>
        <v>71.198876127846646</v>
      </c>
      <c r="AH107" s="2">
        <f t="shared" ref="AH107:AL107" si="35">AVERAGE(P107:P115)</f>
        <v>0.45009080421523073</v>
      </c>
      <c r="AI107" s="2">
        <f t="shared" si="35"/>
        <v>0.39161616358149975</v>
      </c>
      <c r="AJ107" s="2">
        <f t="shared" si="35"/>
        <v>0.15829303220326954</v>
      </c>
      <c r="AK107" s="2">
        <f t="shared" si="35"/>
        <v>0.20220932523169421</v>
      </c>
      <c r="AL107" s="2">
        <f t="shared" si="35"/>
        <v>0.10147185106313368</v>
      </c>
      <c r="AM107" s="2"/>
      <c r="AN107" s="2">
        <f t="shared" ref="AN107:AY107" si="36">_xlfn.STDEV.P(D107:D115)</f>
        <v>1.193364921369636</v>
      </c>
      <c r="AO107" s="2">
        <f t="shared" si="36"/>
        <v>0.15420276053957274</v>
      </c>
      <c r="AP107" s="2">
        <f t="shared" si="36"/>
        <v>1.2875510958577367</v>
      </c>
      <c r="AQ107" s="2">
        <f t="shared" si="36"/>
        <v>0.61814038099551794</v>
      </c>
      <c r="AR107" s="2">
        <f t="shared" si="36"/>
        <v>6.9221749597102394E-2</v>
      </c>
      <c r="AS107" s="2">
        <f t="shared" si="36"/>
        <v>0.63382045652622421</v>
      </c>
      <c r="AT107" s="2">
        <f t="shared" si="36"/>
        <v>0.57818899639785237</v>
      </c>
      <c r="AU107" s="2">
        <f t="shared" si="36"/>
        <v>7.865758422145705E-2</v>
      </c>
      <c r="AV107" s="2">
        <f t="shared" si="36"/>
        <v>1.4012216891777765E-2</v>
      </c>
      <c r="AW107" s="2">
        <f t="shared" si="36"/>
        <v>2.0160026455009101E-2</v>
      </c>
      <c r="AX107" s="2">
        <f t="shared" si="36"/>
        <v>0.2999198032725815</v>
      </c>
      <c r="AY107" s="2">
        <f t="shared" si="36"/>
        <v>2.1757345342590706</v>
      </c>
      <c r="AZ107" s="2">
        <f t="shared" ref="AZ107:BD107" si="37">_xlfn.STDEV.P(P107:P115)</f>
        <v>1.2936438674673291E-2</v>
      </c>
      <c r="BA107" s="2">
        <f t="shared" si="37"/>
        <v>1.7143874117901928E-2</v>
      </c>
      <c r="BB107" s="2">
        <f t="shared" si="37"/>
        <v>1.1385926508607654E-2</v>
      </c>
      <c r="BC107" s="2">
        <f t="shared" si="37"/>
        <v>4.1195008983655169E-2</v>
      </c>
      <c r="BD107" s="2">
        <f t="shared" si="37"/>
        <v>1.7668971181470795E-2</v>
      </c>
    </row>
    <row r="108" spans="2:56" x14ac:dyDescent="0.2">
      <c r="C108" t="s">
        <v>239</v>
      </c>
      <c r="D108" s="2">
        <v>48.267699999999998</v>
      </c>
      <c r="E108" s="2">
        <v>0.82310000000000005</v>
      </c>
      <c r="F108" s="2">
        <v>5.7248000000000001</v>
      </c>
      <c r="G108" s="2">
        <v>9.1036000000000001</v>
      </c>
      <c r="H108" s="2">
        <v>0.33029999999999998</v>
      </c>
      <c r="I108" s="2">
        <v>13.4093</v>
      </c>
      <c r="J108" s="2">
        <v>20.533899999999999</v>
      </c>
      <c r="K108" s="2">
        <v>0.51900000000000002</v>
      </c>
      <c r="L108" s="2">
        <v>-5.7999999999999996E-3</v>
      </c>
      <c r="M108" s="2">
        <v>5.2299999999999999E-2</v>
      </c>
      <c r="N108" s="2">
        <v>98.763999999999996</v>
      </c>
      <c r="O108" s="5">
        <v>72.417362625769371</v>
      </c>
      <c r="P108" s="3">
        <v>0.44354795184318557</v>
      </c>
      <c r="Q108" s="3">
        <v>0.40296789755224111</v>
      </c>
      <c r="R108" s="3">
        <v>0.15348415060457332</v>
      </c>
      <c r="S108" s="2">
        <v>0.17156886354149181</v>
      </c>
      <c r="T108" s="2">
        <v>8.4045171071079394E-2</v>
      </c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2:56" x14ac:dyDescent="0.2">
      <c r="C109" t="s">
        <v>109</v>
      </c>
      <c r="D109" s="2">
        <v>46.580500000000001</v>
      </c>
      <c r="E109" s="2">
        <v>0.97150000000000003</v>
      </c>
      <c r="F109" s="2">
        <v>7.7244999999999999</v>
      </c>
      <c r="G109" s="2">
        <v>9.2193000000000005</v>
      </c>
      <c r="H109" s="2">
        <v>0.31890000000000002</v>
      </c>
      <c r="I109" s="2">
        <v>12.3947</v>
      </c>
      <c r="J109" s="2">
        <v>21.4206</v>
      </c>
      <c r="K109" s="2">
        <v>0.55700000000000005</v>
      </c>
      <c r="L109" s="2">
        <v>-5.7999999999999996E-3</v>
      </c>
      <c r="M109" s="2">
        <v>4.7500000000000001E-2</v>
      </c>
      <c r="N109" s="2">
        <v>99.234499999999997</v>
      </c>
      <c r="O109" s="5">
        <v>70.556712933566274</v>
      </c>
      <c r="P109" s="3">
        <v>0.46708544067872509</v>
      </c>
      <c r="Q109" s="3">
        <v>0.37600699580149177</v>
      </c>
      <c r="R109" s="3">
        <v>0.15690756351978319</v>
      </c>
      <c r="S109" s="2">
        <v>0.23476725965957579</v>
      </c>
      <c r="T109" s="2">
        <v>0.11027364058497313</v>
      </c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2:56" x14ac:dyDescent="0.2">
      <c r="C110" t="s">
        <v>35</v>
      </c>
      <c r="D110" s="2">
        <v>47.970399999999998</v>
      </c>
      <c r="E110" s="2">
        <v>0.93489999999999995</v>
      </c>
      <c r="F110" s="2">
        <v>6.7937000000000003</v>
      </c>
      <c r="G110" s="2">
        <v>9.6723999999999997</v>
      </c>
      <c r="H110" s="2">
        <v>0.32619999999999999</v>
      </c>
      <c r="I110" s="2">
        <v>13.494899999999999</v>
      </c>
      <c r="J110" s="2">
        <v>19.684699999999999</v>
      </c>
      <c r="K110" s="2">
        <v>0.45219999999999999</v>
      </c>
      <c r="L110" s="2">
        <v>-1E-3</v>
      </c>
      <c r="M110" s="2">
        <v>-1.11E-2</v>
      </c>
      <c r="N110" s="2">
        <v>99.329400000000007</v>
      </c>
      <c r="O110" s="5">
        <v>71.320810515396218</v>
      </c>
      <c r="P110" s="3">
        <v>0.42784918769723196</v>
      </c>
      <c r="Q110" s="3">
        <v>0.40806259670475753</v>
      </c>
      <c r="R110" s="3">
        <v>0.16408821559801059</v>
      </c>
      <c r="S110" s="2">
        <v>0.1937499902963653</v>
      </c>
      <c r="T110" s="2">
        <v>0.10776802142777242</v>
      </c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2:56" x14ac:dyDescent="0.2">
      <c r="C111" t="s">
        <v>26</v>
      </c>
      <c r="D111" s="2">
        <v>46.342199999999998</v>
      </c>
      <c r="E111" s="2">
        <v>1.2141</v>
      </c>
      <c r="F111" s="2">
        <v>8.1942000000000004</v>
      </c>
      <c r="G111" s="2">
        <v>9.8079000000000001</v>
      </c>
      <c r="H111" s="2">
        <v>0.316</v>
      </c>
      <c r="I111" s="2">
        <v>12.369199999999999</v>
      </c>
      <c r="J111" s="2">
        <v>20.801100000000002</v>
      </c>
      <c r="K111" s="2">
        <v>0.47489999999999999</v>
      </c>
      <c r="L111" s="2">
        <v>1E-3</v>
      </c>
      <c r="M111" s="2">
        <v>1.49E-2</v>
      </c>
      <c r="N111" s="2">
        <v>99.535300000000007</v>
      </c>
      <c r="O111" s="5">
        <v>69.211000799824177</v>
      </c>
      <c r="P111" s="3">
        <v>0.45551948285744226</v>
      </c>
      <c r="Q111" s="3">
        <v>0.3768404150744224</v>
      </c>
      <c r="R111" s="3">
        <v>0.16764010206813537</v>
      </c>
      <c r="S111" s="2">
        <v>0.24781106950917065</v>
      </c>
      <c r="T111" s="2">
        <v>0.11737417205898709</v>
      </c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2:56" x14ac:dyDescent="0.2">
      <c r="C112" t="s">
        <v>50</v>
      </c>
      <c r="D112" s="2">
        <v>49.910600000000002</v>
      </c>
      <c r="E112" s="2">
        <v>1.1436999999999999</v>
      </c>
      <c r="F112" s="2">
        <v>4.1558999999999999</v>
      </c>
      <c r="G112" s="2">
        <v>7.9108999999999998</v>
      </c>
      <c r="H112" s="2">
        <v>0.50429999999999997</v>
      </c>
      <c r="I112" s="2">
        <v>13.928100000000001</v>
      </c>
      <c r="J112" s="2">
        <v>20.629300000000001</v>
      </c>
      <c r="K112" s="2">
        <v>0.72260000000000002</v>
      </c>
      <c r="L112" s="2">
        <v>1.0699999999999999E-2</v>
      </c>
      <c r="M112" s="2">
        <v>3.7199999999999997E-2</v>
      </c>
      <c r="N112" s="2">
        <v>98.953400000000002</v>
      </c>
      <c r="O112" s="5">
        <v>75.834876120665669</v>
      </c>
      <c r="P112" s="3">
        <v>0.44670632160764473</v>
      </c>
      <c r="Q112" s="3">
        <v>0.41958957559231702</v>
      </c>
      <c r="R112" s="3">
        <v>0.13370410280003828</v>
      </c>
      <c r="S112" s="2">
        <v>0.12350070705767791</v>
      </c>
      <c r="T112" s="2">
        <v>6.0671068970515774E-2</v>
      </c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2:56" x14ac:dyDescent="0.2">
      <c r="C113" t="s">
        <v>53</v>
      </c>
      <c r="D113" s="2">
        <v>45.845999999999997</v>
      </c>
      <c r="E113" s="2">
        <v>1.1919</v>
      </c>
      <c r="F113" s="2">
        <v>8.5114999999999998</v>
      </c>
      <c r="G113" s="2">
        <v>9.9076000000000004</v>
      </c>
      <c r="H113" s="2">
        <v>0.37259999999999999</v>
      </c>
      <c r="I113" s="2">
        <v>11.965199999999999</v>
      </c>
      <c r="J113" s="2">
        <v>20.889299999999999</v>
      </c>
      <c r="K113" s="2">
        <v>0.64280000000000004</v>
      </c>
      <c r="L113" s="2">
        <v>9.7000000000000003E-3</v>
      </c>
      <c r="M113" s="2">
        <v>2.18E-2</v>
      </c>
      <c r="N113" s="2">
        <v>99.358500000000006</v>
      </c>
      <c r="O113" s="5">
        <v>68.280256250601539</v>
      </c>
      <c r="P113" s="3">
        <v>0.46145299853714961</v>
      </c>
      <c r="Q113" s="3">
        <v>0.36772127262876519</v>
      </c>
      <c r="R113" s="3">
        <v>0.17082572883408528</v>
      </c>
      <c r="S113" s="2">
        <v>0.25935168844336953</v>
      </c>
      <c r="T113" s="2">
        <v>0.12155452711603942</v>
      </c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2:56" x14ac:dyDescent="0.2">
      <c r="C114" t="s">
        <v>51</v>
      </c>
      <c r="D114" s="2">
        <v>46.711100000000002</v>
      </c>
      <c r="E114" s="2">
        <v>0.88429999999999997</v>
      </c>
      <c r="F114" s="2">
        <v>7.5453000000000001</v>
      </c>
      <c r="G114" s="2">
        <v>9.4398</v>
      </c>
      <c r="H114" s="2">
        <v>0.39439999999999997</v>
      </c>
      <c r="I114" s="2">
        <v>12.341900000000001</v>
      </c>
      <c r="J114" s="2">
        <v>21.319099999999999</v>
      </c>
      <c r="K114" s="2">
        <v>0.52549999999999997</v>
      </c>
      <c r="L114" s="2">
        <v>4.07E-2</v>
      </c>
      <c r="M114" s="2">
        <v>3.6900000000000002E-2</v>
      </c>
      <c r="N114" s="2">
        <v>99.239000000000004</v>
      </c>
      <c r="O114" s="5">
        <v>69.973708960371326</v>
      </c>
      <c r="P114" s="3">
        <v>0.46490110884008623</v>
      </c>
      <c r="Q114" s="3">
        <v>0.37442854075041215</v>
      </c>
      <c r="R114" s="3">
        <v>0.16067035040950159</v>
      </c>
      <c r="S114" s="2">
        <v>0.22814757875863334</v>
      </c>
      <c r="T114" s="2">
        <v>0.10920678838691428</v>
      </c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2:56" x14ac:dyDescent="0.2">
      <c r="C115" t="s">
        <v>187</v>
      </c>
      <c r="D115" s="2">
        <v>48.150300000000001</v>
      </c>
      <c r="E115" s="2">
        <v>0.8387</v>
      </c>
      <c r="F115" s="2">
        <v>6.4048999999999996</v>
      </c>
      <c r="G115" s="2">
        <v>8.7392000000000003</v>
      </c>
      <c r="H115" s="2">
        <v>0.23300000000000001</v>
      </c>
      <c r="I115" s="2">
        <v>13.3675</v>
      </c>
      <c r="J115" s="2">
        <v>20.8553</v>
      </c>
      <c r="K115" s="2">
        <v>0.54720000000000002</v>
      </c>
      <c r="L115" s="2">
        <v>9.7000000000000003E-3</v>
      </c>
      <c r="M115" s="2">
        <v>8.0000000000000004E-4</v>
      </c>
      <c r="N115" s="2">
        <v>99.1464</v>
      </c>
      <c r="O115" s="5">
        <v>73.164580070080063</v>
      </c>
      <c r="P115" s="3">
        <v>0.45069656097640393</v>
      </c>
      <c r="Q115" s="3">
        <v>0.40189555447212227</v>
      </c>
      <c r="R115" s="3">
        <v>0.14740788455147372</v>
      </c>
      <c r="S115" s="2">
        <v>0.18534462694187726</v>
      </c>
      <c r="T115" s="2">
        <v>9.9173465292365537E-2</v>
      </c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2:56" x14ac:dyDescent="0.2">
      <c r="C116" t="s">
        <v>273</v>
      </c>
      <c r="D116" s="2">
        <v>54.334000000000003</v>
      </c>
      <c r="E116" s="2">
        <v>2.1015000000000001</v>
      </c>
      <c r="F116" s="2">
        <v>1.3088</v>
      </c>
      <c r="G116" s="2">
        <v>1.1366000000000001</v>
      </c>
      <c r="H116" s="2">
        <v>0.40629999999999999</v>
      </c>
      <c r="I116" s="2">
        <v>16.615100000000002</v>
      </c>
      <c r="J116" s="2">
        <v>22.505700000000001</v>
      </c>
      <c r="K116" s="2">
        <v>1.4963</v>
      </c>
      <c r="L116" s="2">
        <v>1.83E-2</v>
      </c>
      <c r="M116" s="2">
        <v>4.2700000000000002E-2</v>
      </c>
      <c r="N116" s="2">
        <v>99.965400000000002</v>
      </c>
      <c r="O116" s="5">
        <v>96.303974745773559</v>
      </c>
      <c r="P116" s="3">
        <v>0.48390966556271914</v>
      </c>
      <c r="Q116" s="3">
        <v>0.49701550534185723</v>
      </c>
      <c r="R116" s="3">
        <v>1.907482909542365E-2</v>
      </c>
      <c r="S116" s="2">
        <v>3.4636317243846637E-2</v>
      </c>
      <c r="T116" s="2">
        <v>2.1165315618396539E-2</v>
      </c>
      <c r="U116" s="2" t="s">
        <v>405</v>
      </c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2:56" x14ac:dyDescent="0.2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5"/>
      <c r="P117" s="3"/>
      <c r="Q117" s="3"/>
      <c r="R117" s="3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2:56" x14ac:dyDescent="0.2">
      <c r="B118" s="11" t="s">
        <v>445</v>
      </c>
      <c r="C118" t="s">
        <v>93</v>
      </c>
      <c r="D118" s="2">
        <v>49.014000000000003</v>
      </c>
      <c r="E118" s="2">
        <v>0.79390000000000005</v>
      </c>
      <c r="F118" s="2">
        <v>5.5910000000000002</v>
      </c>
      <c r="G118" s="2">
        <v>8.7117000000000004</v>
      </c>
      <c r="H118" s="2">
        <v>0.36859999999999998</v>
      </c>
      <c r="I118" s="2">
        <v>13.190200000000001</v>
      </c>
      <c r="J118" s="2">
        <v>20.812899999999999</v>
      </c>
      <c r="K118" s="2">
        <v>0.51990000000000003</v>
      </c>
      <c r="L118" s="2">
        <v>4.3999999999999997E-2</v>
      </c>
      <c r="M118" s="2">
        <v>4.7899999999999998E-2</v>
      </c>
      <c r="N118" s="2">
        <v>99.093999999999994</v>
      </c>
      <c r="O118" s="5">
        <v>72.963829515935771</v>
      </c>
      <c r="P118" s="3">
        <v>0.45281899856012275</v>
      </c>
      <c r="Q118" s="3">
        <v>0.39924421303418217</v>
      </c>
      <c r="R118" s="3">
        <v>0.14793678840569513</v>
      </c>
      <c r="S118" s="2">
        <v>0.15393297274873263</v>
      </c>
      <c r="T118" s="2">
        <v>9.4276975540256214E-2</v>
      </c>
      <c r="U118" s="2"/>
      <c r="V118" s="2">
        <f>AVERAGE(D118:D127)</f>
        <v>49.681510000000017</v>
      </c>
      <c r="W118" s="2">
        <f t="shared" ref="W118:AG118" si="38">AVERAGE(E118:E127)</f>
        <v>0.71279000000000003</v>
      </c>
      <c r="X118" s="2">
        <f t="shared" si="38"/>
        <v>4.9735500000000004</v>
      </c>
      <c r="Y118" s="2">
        <f t="shared" si="38"/>
        <v>9.7578300000000002</v>
      </c>
      <c r="Z118" s="2">
        <f t="shared" si="38"/>
        <v>0.31072000000000005</v>
      </c>
      <c r="AA118" s="2">
        <f t="shared" si="38"/>
        <v>12.478809999999999</v>
      </c>
      <c r="AB118" s="2">
        <f t="shared" si="38"/>
        <v>21.298869999999997</v>
      </c>
      <c r="AC118" s="2">
        <f t="shared" si="38"/>
        <v>0.49131999999999987</v>
      </c>
      <c r="AD118" s="2">
        <f t="shared" si="38"/>
        <v>2.1439999999999997E-2</v>
      </c>
      <c r="AE118" s="2">
        <f t="shared" si="38"/>
        <v>2.8679999999999994E-2</v>
      </c>
      <c r="AF118" s="2">
        <f t="shared" si="38"/>
        <v>99.758679999999998</v>
      </c>
      <c r="AG118" s="2">
        <f t="shared" si="38"/>
        <v>69.479269477548698</v>
      </c>
      <c r="AH118" s="2">
        <f t="shared" ref="AH118:AL118" si="39">AVERAGE(P118:P127)</f>
        <v>0.46033462888926291</v>
      </c>
      <c r="AI118" s="2">
        <f t="shared" si="39"/>
        <v>0.37506841087707277</v>
      </c>
      <c r="AJ118" s="2">
        <f t="shared" si="39"/>
        <v>0.16459696023366438</v>
      </c>
      <c r="AK118" s="2">
        <f t="shared" si="39"/>
        <v>0.13257264703889099</v>
      </c>
      <c r="AL118" s="2">
        <f t="shared" si="39"/>
        <v>8.7730988083097455E-2</v>
      </c>
      <c r="AM118" s="2"/>
      <c r="AN118" s="2">
        <f t="shared" ref="AN118:AY118" si="40">_xlfn.STDEV.P(D118:D127)</f>
        <v>1.0832295245699324</v>
      </c>
      <c r="AO118" s="2">
        <f t="shared" si="40"/>
        <v>0.17849001344613064</v>
      </c>
      <c r="AP118" s="2">
        <f t="shared" si="40"/>
        <v>1.401026468879158</v>
      </c>
      <c r="AQ118" s="2">
        <f t="shared" si="40"/>
        <v>0.84263766358975434</v>
      </c>
      <c r="AR118" s="2">
        <f t="shared" si="40"/>
        <v>3.2933927794904373E-2</v>
      </c>
      <c r="AS118" s="2">
        <f t="shared" si="40"/>
        <v>0.70586714252754412</v>
      </c>
      <c r="AT118" s="2">
        <f t="shared" si="40"/>
        <v>0.36963466842275539</v>
      </c>
      <c r="AU118" s="2">
        <f t="shared" si="40"/>
        <v>4.6251914554967341E-2</v>
      </c>
      <c r="AV118" s="2">
        <f t="shared" si="40"/>
        <v>2.0281282010760567E-2</v>
      </c>
      <c r="AW118" s="2">
        <f t="shared" si="40"/>
        <v>2.467102754244339E-2</v>
      </c>
      <c r="AX118" s="2">
        <f t="shared" si="40"/>
        <v>0.50786559993762126</v>
      </c>
      <c r="AY118" s="2">
        <f t="shared" si="40"/>
        <v>2.7939254333677308</v>
      </c>
      <c r="AZ118" s="2">
        <f t="shared" ref="AZ118:BD118" si="41">_xlfn.STDEV.P(P118:P127)</f>
        <v>1.0064045696269321E-2</v>
      </c>
      <c r="BA118" s="2">
        <f t="shared" si="41"/>
        <v>1.8996123516391138E-2</v>
      </c>
      <c r="BB118" s="2">
        <f t="shared" si="41"/>
        <v>1.4160062503688488E-2</v>
      </c>
      <c r="BC118" s="2">
        <f t="shared" si="41"/>
        <v>4.1283580243024427E-2</v>
      </c>
      <c r="BD118" s="2">
        <f t="shared" si="41"/>
        <v>2.1792084487496532E-2</v>
      </c>
    </row>
    <row r="119" spans="2:56" x14ac:dyDescent="0.2">
      <c r="C119" t="s">
        <v>181</v>
      </c>
      <c r="D119" s="2">
        <v>50.363900000000001</v>
      </c>
      <c r="E119" s="2">
        <v>0.59409999999999996</v>
      </c>
      <c r="F119" s="2">
        <v>4.3754</v>
      </c>
      <c r="G119" s="2">
        <v>9.9059000000000008</v>
      </c>
      <c r="H119" s="2">
        <v>0.35270000000000001</v>
      </c>
      <c r="I119" s="2">
        <v>12.445600000000001</v>
      </c>
      <c r="J119" s="2">
        <v>21.072399999999998</v>
      </c>
      <c r="K119" s="2">
        <v>0.41139999999999999</v>
      </c>
      <c r="L119" s="2">
        <v>9.7000000000000003E-3</v>
      </c>
      <c r="M119" s="2">
        <v>3.3500000000000002E-2</v>
      </c>
      <c r="N119" s="2">
        <v>99.564700000000002</v>
      </c>
      <c r="O119" s="5">
        <v>69.130292182183666</v>
      </c>
      <c r="P119" s="3">
        <v>0.45691713725126998</v>
      </c>
      <c r="Q119" s="3">
        <v>0.37543476980956464</v>
      </c>
      <c r="R119" s="3">
        <v>0.16764809293916541</v>
      </c>
      <c r="S119" s="2">
        <v>0.10601173760286886</v>
      </c>
      <c r="T119" s="2">
        <v>8.793302922972604E-2</v>
      </c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2:56" x14ac:dyDescent="0.2">
      <c r="C120" t="s">
        <v>244</v>
      </c>
      <c r="D120" s="2">
        <v>49.005800000000001</v>
      </c>
      <c r="E120" s="2">
        <v>0.87819999999999998</v>
      </c>
      <c r="F120" s="2">
        <v>5.8371000000000004</v>
      </c>
      <c r="G120" s="2">
        <v>9.6191999999999993</v>
      </c>
      <c r="H120" s="2">
        <v>0.2944</v>
      </c>
      <c r="I120" s="2">
        <v>12.1081</v>
      </c>
      <c r="J120" s="2">
        <v>21.5153</v>
      </c>
      <c r="K120" s="2">
        <v>0.46010000000000001</v>
      </c>
      <c r="L120" s="2">
        <v>1E-3</v>
      </c>
      <c r="M120" s="2">
        <v>2.3599999999999999E-2</v>
      </c>
      <c r="N120" s="2">
        <v>99.742699999999999</v>
      </c>
      <c r="O120" s="5">
        <v>69.17033232255821</v>
      </c>
      <c r="P120" s="3">
        <v>0.46906751704943173</v>
      </c>
      <c r="Q120" s="3">
        <v>0.36724776286531774</v>
      </c>
      <c r="R120" s="3">
        <v>0.16368472008525051</v>
      </c>
      <c r="S120" s="2">
        <v>0.15706892390405436</v>
      </c>
      <c r="T120" s="2">
        <v>0.10166961212851372</v>
      </c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2:56" x14ac:dyDescent="0.2">
      <c r="C121" t="s">
        <v>74</v>
      </c>
      <c r="D121" s="2">
        <v>48.863199999999999</v>
      </c>
      <c r="E121" s="2">
        <v>0.80020000000000002</v>
      </c>
      <c r="F121" s="2">
        <v>6.1120999999999999</v>
      </c>
      <c r="G121" s="2">
        <v>9.8629999999999995</v>
      </c>
      <c r="H121" s="2">
        <v>0.28570000000000001</v>
      </c>
      <c r="I121" s="2">
        <v>12.283899999999999</v>
      </c>
      <c r="J121" s="2">
        <v>21.193899999999999</v>
      </c>
      <c r="K121" s="2">
        <v>0.51160000000000005</v>
      </c>
      <c r="L121" s="2">
        <v>4.7399999999999998E-2</v>
      </c>
      <c r="M121" s="2">
        <v>-1.8200000000000001E-2</v>
      </c>
      <c r="N121" s="2">
        <v>99.960899999999995</v>
      </c>
      <c r="O121" s="5">
        <v>68.943519547778962</v>
      </c>
      <c r="P121" s="3">
        <v>0.4609202966362051</v>
      </c>
      <c r="Q121" s="3">
        <v>0.37166052066672678</v>
      </c>
      <c r="R121" s="3">
        <v>0.1674191826970681</v>
      </c>
      <c r="S121" s="2">
        <v>0.16460470777742509</v>
      </c>
      <c r="T121" s="2">
        <v>0.10600323042019455</v>
      </c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2:56" x14ac:dyDescent="0.2">
      <c r="C122" t="s">
        <v>77</v>
      </c>
      <c r="D122" s="2">
        <v>49.354700000000001</v>
      </c>
      <c r="E122" s="2">
        <v>0.96220000000000006</v>
      </c>
      <c r="F122" s="2">
        <v>5.6502999999999997</v>
      </c>
      <c r="G122" s="2">
        <v>10.5748</v>
      </c>
      <c r="H122" s="2">
        <v>0.2969</v>
      </c>
      <c r="I122" s="2">
        <v>11.579800000000001</v>
      </c>
      <c r="J122" s="2">
        <v>21.2409</v>
      </c>
      <c r="K122" s="2">
        <v>0.54069999999999996</v>
      </c>
      <c r="L122" s="2">
        <v>2.4199999999999999E-2</v>
      </c>
      <c r="M122" s="2">
        <v>2.7000000000000001E-3</v>
      </c>
      <c r="N122" s="2">
        <v>100.22709999999999</v>
      </c>
      <c r="O122" s="5">
        <v>66.122755791316195</v>
      </c>
      <c r="P122" s="3">
        <v>0.46576103583230877</v>
      </c>
      <c r="Q122" s="3">
        <v>0.35325352561865975</v>
      </c>
      <c r="R122" s="3">
        <v>0.18098543854903151</v>
      </c>
      <c r="S122" s="2">
        <v>0.14699536220711829</v>
      </c>
      <c r="T122" s="2">
        <v>0.1030517653163886</v>
      </c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2:56" x14ac:dyDescent="0.2">
      <c r="C123" t="s">
        <v>93</v>
      </c>
      <c r="D123" s="2">
        <v>51.651400000000002</v>
      </c>
      <c r="E123" s="2">
        <v>0.45440000000000003</v>
      </c>
      <c r="F123" s="2">
        <v>2.8931</v>
      </c>
      <c r="G123" s="2">
        <v>11.1732</v>
      </c>
      <c r="H123" s="2">
        <v>0.33939999999999998</v>
      </c>
      <c r="I123" s="2">
        <v>11.8202</v>
      </c>
      <c r="J123" s="2">
        <v>21.584700000000002</v>
      </c>
      <c r="K123" s="2">
        <v>0.51459999999999995</v>
      </c>
      <c r="L123" s="2">
        <v>4.7399999999999998E-2</v>
      </c>
      <c r="M123" s="2">
        <v>2.0000000000000001E-4</v>
      </c>
      <c r="N123" s="2">
        <v>100.4786</v>
      </c>
      <c r="O123" s="5">
        <v>65.345770011812405</v>
      </c>
      <c r="P123" s="3">
        <v>0.46170456115756286</v>
      </c>
      <c r="Q123" s="3">
        <v>0.35175329945005512</v>
      </c>
      <c r="R123" s="3">
        <v>0.1865421393923819</v>
      </c>
      <c r="S123" s="2">
        <v>6.3213058075624717E-2</v>
      </c>
      <c r="T123" s="2">
        <v>6.4656030337635201E-2</v>
      </c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2:56" x14ac:dyDescent="0.2">
      <c r="C124" t="s">
        <v>94</v>
      </c>
      <c r="D124" s="2">
        <v>49.180599999999998</v>
      </c>
      <c r="E124" s="2">
        <v>0.52590000000000003</v>
      </c>
      <c r="F124" s="2">
        <v>5.8007</v>
      </c>
      <c r="G124" s="2">
        <v>8.0664999999999996</v>
      </c>
      <c r="H124" s="2">
        <v>0.32369999999999999</v>
      </c>
      <c r="I124" s="2">
        <v>13.72</v>
      </c>
      <c r="J124" s="2">
        <v>21.459499999999998</v>
      </c>
      <c r="K124" s="2">
        <v>0.53169999999999995</v>
      </c>
      <c r="L124" s="2">
        <v>2.4299999999999999E-2</v>
      </c>
      <c r="M124" s="2">
        <v>6.3700000000000007E-2</v>
      </c>
      <c r="N124" s="2">
        <v>99.6965</v>
      </c>
      <c r="O124" s="5">
        <v>75.196426504145649</v>
      </c>
      <c r="P124" s="3">
        <v>0.45811505742615433</v>
      </c>
      <c r="Q124" s="3">
        <v>0.40747811257957367</v>
      </c>
      <c r="R124" s="3">
        <v>0.13440682999427198</v>
      </c>
      <c r="S124" s="2">
        <v>0.16194228342849648</v>
      </c>
      <c r="T124" s="2">
        <v>9.3591367406896386E-2</v>
      </c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2:56" x14ac:dyDescent="0.2">
      <c r="C125" t="s">
        <v>245</v>
      </c>
      <c r="D125" s="2">
        <v>48.095700000000001</v>
      </c>
      <c r="E125" s="2">
        <v>0.90349999999999997</v>
      </c>
      <c r="F125" s="2">
        <v>7.0609999999999999</v>
      </c>
      <c r="G125" s="2">
        <v>9.6960999999999995</v>
      </c>
      <c r="H125" s="2">
        <v>0.27010000000000001</v>
      </c>
      <c r="I125" s="2">
        <v>11.5467</v>
      </c>
      <c r="J125" s="2">
        <v>22.062100000000001</v>
      </c>
      <c r="K125" s="2">
        <v>0.50800000000000001</v>
      </c>
      <c r="L125" s="2">
        <v>-3.8999999999999998E-3</v>
      </c>
      <c r="M125" s="2">
        <v>4.6199999999999998E-2</v>
      </c>
      <c r="N125" s="2">
        <v>100.1895</v>
      </c>
      <c r="O125" s="5">
        <v>67.975736477871834</v>
      </c>
      <c r="P125" s="3">
        <v>0.48282238687358031</v>
      </c>
      <c r="Q125" s="3">
        <v>0.35155529142136249</v>
      </c>
      <c r="R125" s="3">
        <v>0.16562232170505717</v>
      </c>
      <c r="S125" s="2">
        <v>0.19430141324315242</v>
      </c>
      <c r="T125" s="2">
        <v>0.11816805802762415</v>
      </c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2:56" x14ac:dyDescent="0.2">
      <c r="C126" t="s">
        <v>151</v>
      </c>
      <c r="D126" s="2">
        <v>51.382800000000003</v>
      </c>
      <c r="E126" s="2">
        <v>0.46529999999999999</v>
      </c>
      <c r="F126" s="2">
        <v>2.5823999999999998</v>
      </c>
      <c r="G126" s="2">
        <v>10.3817</v>
      </c>
      <c r="H126" s="2">
        <v>0.30980000000000002</v>
      </c>
      <c r="I126" s="2">
        <v>13.0062</v>
      </c>
      <c r="J126" s="2">
        <v>21.3201</v>
      </c>
      <c r="K126" s="2">
        <v>0.40450000000000003</v>
      </c>
      <c r="L126" s="2">
        <v>0.03</v>
      </c>
      <c r="M126" s="2">
        <v>4.19E-2</v>
      </c>
      <c r="N126" s="2">
        <v>99.924800000000005</v>
      </c>
      <c r="O126" s="5">
        <v>69.069330575775666</v>
      </c>
      <c r="P126" s="3">
        <v>0.44867765655741154</v>
      </c>
      <c r="Q126" s="3">
        <v>0.38079465193047468</v>
      </c>
      <c r="R126" s="3">
        <v>0.17052769151211383</v>
      </c>
      <c r="S126" s="2">
        <v>6.9638120962064676E-2</v>
      </c>
      <c r="T126" s="2">
        <v>4.4714691891301062E-2</v>
      </c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2:56" x14ac:dyDescent="0.2">
      <c r="C127" t="s">
        <v>165</v>
      </c>
      <c r="D127" s="2">
        <v>49.902999999999999</v>
      </c>
      <c r="E127" s="2">
        <v>0.75019999999999998</v>
      </c>
      <c r="F127" s="2">
        <v>3.8323999999999998</v>
      </c>
      <c r="G127" s="2">
        <v>9.5861999999999998</v>
      </c>
      <c r="H127" s="2">
        <v>0.26590000000000003</v>
      </c>
      <c r="I127" s="2">
        <v>13.087400000000001</v>
      </c>
      <c r="J127" s="2">
        <v>20.726900000000001</v>
      </c>
      <c r="K127" s="2">
        <v>0.51070000000000004</v>
      </c>
      <c r="L127" s="2">
        <v>-9.7000000000000003E-3</v>
      </c>
      <c r="M127" s="2">
        <v>4.53E-2</v>
      </c>
      <c r="N127" s="2">
        <v>98.707999999999998</v>
      </c>
      <c r="O127" s="5">
        <v>70.874701846108678</v>
      </c>
      <c r="P127" s="3">
        <v>0.446541641548581</v>
      </c>
      <c r="Q127" s="3">
        <v>0.39226196139481057</v>
      </c>
      <c r="R127" s="3">
        <v>0.16119639705660835</v>
      </c>
      <c r="S127" s="2">
        <v>0.10801789043937227</v>
      </c>
      <c r="T127" s="2">
        <v>6.3245120532438831E-2</v>
      </c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2:56" x14ac:dyDescent="0.2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5"/>
      <c r="P128" s="3"/>
      <c r="Q128" s="3"/>
      <c r="R128" s="3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2:56" x14ac:dyDescent="0.2">
      <c r="B129" s="11" t="s">
        <v>446</v>
      </c>
      <c r="C129" t="s">
        <v>243</v>
      </c>
      <c r="D129" s="2">
        <v>47.405200000000001</v>
      </c>
      <c r="E129" s="2">
        <v>0.91</v>
      </c>
      <c r="F129" s="2">
        <v>7.2359999999999998</v>
      </c>
      <c r="G129" s="2">
        <v>9.1529000000000007</v>
      </c>
      <c r="H129" s="2">
        <v>0.30399999999999999</v>
      </c>
      <c r="I129" s="2">
        <v>12.6534</v>
      </c>
      <c r="J129" s="2">
        <v>20.841999999999999</v>
      </c>
      <c r="K129" s="2">
        <v>0.5484</v>
      </c>
      <c r="L129" s="2">
        <v>4.2700000000000002E-2</v>
      </c>
      <c r="M129" s="2">
        <v>3.6900000000000002E-2</v>
      </c>
      <c r="N129" s="2">
        <v>99.131399999999999</v>
      </c>
      <c r="O129" s="5">
        <v>71.13267002263153</v>
      </c>
      <c r="P129" s="3">
        <v>0.45716552903326091</v>
      </c>
      <c r="Q129" s="3">
        <v>0.38613265300186805</v>
      </c>
      <c r="R129" s="3">
        <v>0.15670181796487101</v>
      </c>
      <c r="S129" s="2">
        <v>0.20793806313536289</v>
      </c>
      <c r="T129" s="2">
        <v>0.11448638373705444</v>
      </c>
      <c r="U129" s="2" t="s">
        <v>406</v>
      </c>
      <c r="V129" s="2">
        <f t="shared" ref="V129:AG129" si="42">AVERAGE(D129:D138,D140:D141)</f>
        <v>48.737983333333339</v>
      </c>
      <c r="W129" s="2">
        <f t="shared" si="42"/>
        <v>0.86128333333333329</v>
      </c>
      <c r="X129" s="2">
        <f t="shared" si="42"/>
        <v>5.8493666666666675</v>
      </c>
      <c r="Y129" s="2">
        <f t="shared" si="42"/>
        <v>9.3088499999999996</v>
      </c>
      <c r="Z129" s="2">
        <f t="shared" si="42"/>
        <v>0.33583333333333337</v>
      </c>
      <c r="AA129" s="2">
        <f t="shared" si="42"/>
        <v>12.958174999999999</v>
      </c>
      <c r="AB129" s="2">
        <f t="shared" si="42"/>
        <v>20.631841666666663</v>
      </c>
      <c r="AC129" s="2">
        <f t="shared" si="42"/>
        <v>0.59070833333333339</v>
      </c>
      <c r="AD129" s="2">
        <f t="shared" si="42"/>
        <v>2.6641666666666664E-2</v>
      </c>
      <c r="AE129" s="2">
        <f t="shared" si="42"/>
        <v>3.2491666666666669E-2</v>
      </c>
      <c r="AF129" s="2">
        <f t="shared" si="42"/>
        <v>99.333241666666666</v>
      </c>
      <c r="AG129" s="2">
        <f t="shared" si="42"/>
        <v>71.222456429688037</v>
      </c>
      <c r="AH129" s="2">
        <f t="shared" ref="AH129:AL129" si="43">AVERAGE(P129:P138,P140:P141)</f>
        <v>0.44946567397150994</v>
      </c>
      <c r="AI129" s="2">
        <f t="shared" si="43"/>
        <v>0.39224748873018123</v>
      </c>
      <c r="AJ129" s="2">
        <f t="shared" si="43"/>
        <v>0.15828683729830884</v>
      </c>
      <c r="AK129" s="2">
        <f t="shared" si="43"/>
        <v>0.16412861827270925</v>
      </c>
      <c r="AL129" s="2">
        <f t="shared" si="43"/>
        <v>9.5880108576655562E-2</v>
      </c>
      <c r="AM129" s="2"/>
      <c r="AN129" s="2">
        <f t="shared" ref="AN129:AY129" si="44">_xlfn.STDEV.P(D129:D138,D140:D141)</f>
        <v>1.6991234111708562</v>
      </c>
      <c r="AO129" s="2">
        <f t="shared" si="44"/>
        <v>0.14653587634281065</v>
      </c>
      <c r="AP129" s="2">
        <f t="shared" si="44"/>
        <v>1.8706650570199774</v>
      </c>
      <c r="AQ129" s="2">
        <f t="shared" si="44"/>
        <v>0.48214863977131917</v>
      </c>
      <c r="AR129" s="2">
        <f t="shared" si="44"/>
        <v>7.1978160267927971E-2</v>
      </c>
      <c r="AS129" s="2">
        <f t="shared" si="44"/>
        <v>0.82501621107810175</v>
      </c>
      <c r="AT129" s="2">
        <f t="shared" si="44"/>
        <v>0.3993556298554235</v>
      </c>
      <c r="AU129" s="2">
        <f t="shared" si="44"/>
        <v>7.0618581812595116E-2</v>
      </c>
      <c r="AV129" s="2">
        <f t="shared" si="44"/>
        <v>1.6769737541840728E-2</v>
      </c>
      <c r="AW129" s="2">
        <f t="shared" si="44"/>
        <v>1.8913727745270691E-2</v>
      </c>
      <c r="AX129" s="2">
        <f t="shared" si="44"/>
        <v>0.73943547550178845</v>
      </c>
      <c r="AY129" s="2">
        <f t="shared" si="44"/>
        <v>1.8967978819107718</v>
      </c>
      <c r="AZ129" s="2">
        <f t="shared" ref="AZ129:BD129" si="45">_xlfn.STDEV.P(P129:P138,P140:P141)</f>
        <v>1.39444872428414E-2</v>
      </c>
      <c r="BA129" s="2">
        <f t="shared" si="45"/>
        <v>1.809701936563651E-2</v>
      </c>
      <c r="BB129" s="2">
        <f t="shared" si="45"/>
        <v>9.074389953218992E-3</v>
      </c>
      <c r="BC129" s="2">
        <f t="shared" si="45"/>
        <v>5.3449175610220771E-2</v>
      </c>
      <c r="BD129" s="2">
        <f t="shared" si="45"/>
        <v>3.1708563484582904E-2</v>
      </c>
    </row>
    <row r="130" spans="2:56" x14ac:dyDescent="0.2">
      <c r="C130" t="s">
        <v>122</v>
      </c>
      <c r="D130" s="2">
        <v>49.555999999999997</v>
      </c>
      <c r="E130" s="2">
        <v>0.71870000000000001</v>
      </c>
      <c r="F130" s="2">
        <v>5.8954000000000004</v>
      </c>
      <c r="G130" s="2">
        <v>8.9329000000000001</v>
      </c>
      <c r="H130" s="2">
        <v>0.36459999999999998</v>
      </c>
      <c r="I130" s="2">
        <v>13.1609</v>
      </c>
      <c r="J130" s="2">
        <v>20.9572</v>
      </c>
      <c r="K130" s="2">
        <v>0.57040000000000002</v>
      </c>
      <c r="L130" s="2">
        <v>1.7500000000000002E-2</v>
      </c>
      <c r="M130" s="2">
        <v>1.01E-2</v>
      </c>
      <c r="N130" s="2">
        <v>100.1836</v>
      </c>
      <c r="O130" s="5">
        <v>72.421969853157165</v>
      </c>
      <c r="P130" s="3">
        <v>0.45323503523047637</v>
      </c>
      <c r="Q130" s="3">
        <v>0.39597795795300977</v>
      </c>
      <c r="R130" s="3">
        <v>0.15078700681651383</v>
      </c>
      <c r="S130" s="2">
        <v>0.15384182701108551</v>
      </c>
      <c r="T130" s="2">
        <v>0.10503210067853014</v>
      </c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2:56" x14ac:dyDescent="0.2">
      <c r="C131" t="s">
        <v>243</v>
      </c>
      <c r="D131" s="2">
        <v>47.562800000000003</v>
      </c>
      <c r="E131" s="2">
        <v>0.8831</v>
      </c>
      <c r="F131" s="2">
        <v>7.6894999999999998</v>
      </c>
      <c r="G131" s="2">
        <v>9.1548999999999996</v>
      </c>
      <c r="H131" s="2">
        <v>0.28149999999999997</v>
      </c>
      <c r="I131" s="2">
        <v>12.3826</v>
      </c>
      <c r="J131" s="2">
        <v>20.851299999999998</v>
      </c>
      <c r="K131" s="2">
        <v>0.56899999999999995</v>
      </c>
      <c r="L131" s="2">
        <v>2.3199999999999998E-2</v>
      </c>
      <c r="M131" s="2">
        <v>1.46E-2</v>
      </c>
      <c r="N131" s="2">
        <v>99.412400000000005</v>
      </c>
      <c r="O131" s="5">
        <v>70.681891412734984</v>
      </c>
      <c r="P131" s="3">
        <v>0.46106985286025198</v>
      </c>
      <c r="Q131" s="3">
        <v>0.38092602139180959</v>
      </c>
      <c r="R131" s="3">
        <v>0.15800412574793843</v>
      </c>
      <c r="S131" s="2">
        <v>0.2090413517538714</v>
      </c>
      <c r="T131" s="2">
        <v>0.13224476289005782</v>
      </c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2:56" x14ac:dyDescent="0.2">
      <c r="C132" t="s">
        <v>181</v>
      </c>
      <c r="D132" s="2">
        <v>46.254800000000003</v>
      </c>
      <c r="E132" s="2">
        <v>1.1513</v>
      </c>
      <c r="F132" s="2">
        <v>8.9861000000000004</v>
      </c>
      <c r="G132" s="2">
        <v>9.4290000000000003</v>
      </c>
      <c r="H132" s="2">
        <v>0.3281</v>
      </c>
      <c r="I132" s="2">
        <v>11.9513</v>
      </c>
      <c r="J132" s="2">
        <v>20.867899999999999</v>
      </c>
      <c r="K132" s="2">
        <v>0.5665</v>
      </c>
      <c r="L132" s="2">
        <v>3.7699999999999997E-2</v>
      </c>
      <c r="M132" s="2">
        <v>3.0599999999999999E-2</v>
      </c>
      <c r="N132" s="2">
        <v>99.603200000000001</v>
      </c>
      <c r="O132" s="5">
        <v>69.31805526903463</v>
      </c>
      <c r="P132" s="3">
        <v>0.46523806916867266</v>
      </c>
      <c r="Q132" s="3">
        <v>0.37068657077141615</v>
      </c>
      <c r="R132" s="3">
        <v>0.16407536005991108</v>
      </c>
      <c r="S132" s="2">
        <v>0.25571300193268343</v>
      </c>
      <c r="T132" s="2">
        <v>0.14371154958403576</v>
      </c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2:56" x14ac:dyDescent="0.2">
      <c r="C133" t="s">
        <v>244</v>
      </c>
      <c r="D133" s="2">
        <v>48.426900000000003</v>
      </c>
      <c r="E133" s="2">
        <v>0.80179999999999996</v>
      </c>
      <c r="F133" s="2">
        <v>6.3193000000000001</v>
      </c>
      <c r="G133" s="2">
        <v>9.2744999999999997</v>
      </c>
      <c r="H133" s="2">
        <v>0.3498</v>
      </c>
      <c r="I133" s="2">
        <v>13.1149</v>
      </c>
      <c r="J133" s="2">
        <v>20.6831</v>
      </c>
      <c r="K133" s="2">
        <v>0.53879999999999995</v>
      </c>
      <c r="L133" s="2">
        <v>2.0299999999999999E-2</v>
      </c>
      <c r="M133" s="2">
        <v>1.04E-2</v>
      </c>
      <c r="N133" s="2">
        <v>99.539900000000003</v>
      </c>
      <c r="O133" s="5">
        <v>71.595025868650424</v>
      </c>
      <c r="P133" s="3">
        <v>0.44799963300861356</v>
      </c>
      <c r="Q133" s="3">
        <v>0.39520480554252835</v>
      </c>
      <c r="R133" s="3">
        <v>0.15679556144885812</v>
      </c>
      <c r="S133" s="2">
        <v>0.17893327275998838</v>
      </c>
      <c r="T133" s="2">
        <v>0.10116506833831684</v>
      </c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2:56" x14ac:dyDescent="0.2">
      <c r="C134" t="s">
        <v>74</v>
      </c>
      <c r="D134" s="2">
        <v>47.066000000000003</v>
      </c>
      <c r="E134" s="2">
        <v>1.0154000000000001</v>
      </c>
      <c r="F134" s="2">
        <v>7.9164000000000003</v>
      </c>
      <c r="G134" s="2">
        <v>9.0222999999999995</v>
      </c>
      <c r="H134" s="2">
        <v>0.3241</v>
      </c>
      <c r="I134" s="2">
        <v>11.8767</v>
      </c>
      <c r="J134" s="2">
        <v>20.665800000000001</v>
      </c>
      <c r="K134" s="2">
        <v>0.749</v>
      </c>
      <c r="L134" s="2">
        <v>6.8699999999999997E-2</v>
      </c>
      <c r="M134" s="2">
        <v>3.7199999999999997E-2</v>
      </c>
      <c r="N134" s="2">
        <v>98.741699999999994</v>
      </c>
      <c r="O134" s="5">
        <v>70.116679919478187</v>
      </c>
      <c r="P134" s="3">
        <v>0.46722519343660951</v>
      </c>
      <c r="Q134" s="3">
        <v>0.37356400580967158</v>
      </c>
      <c r="R134" s="3">
        <v>0.15921080075371891</v>
      </c>
      <c r="S134" s="2">
        <v>0.21464220662520739</v>
      </c>
      <c r="T134" s="2">
        <v>0.13931281342048335</v>
      </c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2:56" x14ac:dyDescent="0.2">
      <c r="C135" t="s">
        <v>77</v>
      </c>
      <c r="D135" s="2">
        <v>47.653700000000001</v>
      </c>
      <c r="E135" s="2">
        <v>1.0443</v>
      </c>
      <c r="F135" s="2">
        <v>5.1672000000000002</v>
      </c>
      <c r="G135" s="2">
        <v>9.4771999999999998</v>
      </c>
      <c r="H135" s="2">
        <v>0.29570000000000002</v>
      </c>
      <c r="I135" s="2">
        <v>12.5632</v>
      </c>
      <c r="J135" s="2">
        <v>20.675000000000001</v>
      </c>
      <c r="K135" s="2">
        <v>0.60189999999999999</v>
      </c>
      <c r="L135" s="2">
        <v>3.1E-2</v>
      </c>
      <c r="M135" s="2">
        <v>3.5700000000000003E-2</v>
      </c>
      <c r="N135" s="2">
        <v>97.544899999999998</v>
      </c>
      <c r="O135" s="5">
        <v>70.263224491907181</v>
      </c>
      <c r="P135" s="3">
        <v>0.45389435412527468</v>
      </c>
      <c r="Q135" s="3">
        <v>0.38371143592393792</v>
      </c>
      <c r="R135" s="3">
        <v>0.16239420995078743</v>
      </c>
      <c r="S135" s="2">
        <v>0.16423853656534226</v>
      </c>
      <c r="T135" s="2">
        <v>7.038807401814412E-2</v>
      </c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2:56" x14ac:dyDescent="0.2">
      <c r="C136" t="s">
        <v>93</v>
      </c>
      <c r="D136" s="2">
        <v>48.042099999999998</v>
      </c>
      <c r="E136" s="2">
        <v>0.87709999999999999</v>
      </c>
      <c r="F136" s="2">
        <v>5.4907000000000004</v>
      </c>
      <c r="G136" s="2">
        <v>10.412599999999999</v>
      </c>
      <c r="H136" s="2">
        <v>0.30809999999999998</v>
      </c>
      <c r="I136" s="2">
        <v>12.6777</v>
      </c>
      <c r="J136" s="2">
        <v>20.059999999999999</v>
      </c>
      <c r="K136" s="2">
        <v>0.55510000000000004</v>
      </c>
      <c r="L136" s="2">
        <v>2.0299999999999999E-2</v>
      </c>
      <c r="M136" s="2">
        <v>1.1900000000000001E-2</v>
      </c>
      <c r="N136" s="2">
        <v>98.455500000000001</v>
      </c>
      <c r="O136" s="5">
        <v>68.456025094337448</v>
      </c>
      <c r="P136" s="3">
        <v>0.43775580259345287</v>
      </c>
      <c r="Q136" s="3">
        <v>0.38489002886808205</v>
      </c>
      <c r="R136" s="3">
        <v>0.17735416853846506</v>
      </c>
      <c r="S136" s="2">
        <v>0.16458531315738312</v>
      </c>
      <c r="T136" s="2">
        <v>8.2668107162395477E-2</v>
      </c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2:56" x14ac:dyDescent="0.2">
      <c r="C137" t="s">
        <v>94</v>
      </c>
      <c r="D137" s="2">
        <v>50.682400000000001</v>
      </c>
      <c r="E137" s="2">
        <v>0.80179999999999996</v>
      </c>
      <c r="F137" s="2">
        <v>3.2021999999999999</v>
      </c>
      <c r="G137" s="2">
        <v>8.7043999999999997</v>
      </c>
      <c r="H137" s="2">
        <v>0.55269999999999997</v>
      </c>
      <c r="I137" s="2">
        <v>13.551500000000001</v>
      </c>
      <c r="J137" s="2">
        <v>21.238199999999999</v>
      </c>
      <c r="K137" s="2">
        <v>0.68020000000000003</v>
      </c>
      <c r="L137" s="2">
        <v>1.0699999999999999E-2</v>
      </c>
      <c r="M137" s="2">
        <v>6.6600000000000006E-2</v>
      </c>
      <c r="N137" s="2">
        <v>99.490799999999993</v>
      </c>
      <c r="O137" s="5">
        <v>73.509912073593497</v>
      </c>
      <c r="P137" s="3">
        <v>0.45298297318020186</v>
      </c>
      <c r="Q137" s="3">
        <v>0.40211173544281892</v>
      </c>
      <c r="R137" s="3">
        <v>0.14490529137697922</v>
      </c>
      <c r="S137" s="2">
        <v>9.6388729600148215E-2</v>
      </c>
      <c r="T137" s="2">
        <v>4.5377216738088283E-2</v>
      </c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2:56" x14ac:dyDescent="0.2">
      <c r="C138" t="s">
        <v>245</v>
      </c>
      <c r="D138" s="2">
        <v>50.458500000000001</v>
      </c>
      <c r="E138" s="2">
        <v>0.79430000000000001</v>
      </c>
      <c r="F138" s="2">
        <v>3.8896000000000002</v>
      </c>
      <c r="G138" s="2">
        <v>10.1371</v>
      </c>
      <c r="H138" s="2">
        <v>0.25030000000000002</v>
      </c>
      <c r="I138" s="2">
        <v>12.5855</v>
      </c>
      <c r="J138" s="2">
        <v>20.833500000000001</v>
      </c>
      <c r="K138" s="2">
        <v>0.63539999999999996</v>
      </c>
      <c r="L138" s="2">
        <v>2.52E-2</v>
      </c>
      <c r="M138" s="2">
        <v>6.3600000000000004E-2</v>
      </c>
      <c r="N138" s="2">
        <v>99.673000000000002</v>
      </c>
      <c r="O138" s="5">
        <v>68.875911490100364</v>
      </c>
      <c r="P138" s="3">
        <v>0.45040698664005396</v>
      </c>
      <c r="Q138" s="3">
        <v>0.37853719743757186</v>
      </c>
      <c r="R138" s="3">
        <v>0.17105581592237412</v>
      </c>
      <c r="S138" s="2">
        <v>0.10223391493579936</v>
      </c>
      <c r="T138" s="2">
        <v>7.0197209213517187E-2</v>
      </c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2:56" x14ac:dyDescent="0.2">
      <c r="C139" t="s">
        <v>151</v>
      </c>
      <c r="D139" s="2">
        <v>50.711199999999998</v>
      </c>
      <c r="E139" s="2">
        <v>1.5727</v>
      </c>
      <c r="F139" s="2">
        <v>4.8696000000000002</v>
      </c>
      <c r="G139" s="2">
        <v>5.9595000000000002</v>
      </c>
      <c r="H139" s="2">
        <v>0.3392</v>
      </c>
      <c r="I139" s="2">
        <v>14.0227</v>
      </c>
      <c r="J139" s="2">
        <v>22.272300000000001</v>
      </c>
      <c r="K139" s="2">
        <v>0.75329999999999997</v>
      </c>
      <c r="L139" s="2">
        <v>-1.0699999999999999E-2</v>
      </c>
      <c r="M139" s="2">
        <v>7.2800000000000004E-2</v>
      </c>
      <c r="N139" s="2">
        <v>100.5733</v>
      </c>
      <c r="O139" s="5">
        <v>80.747279497464262</v>
      </c>
      <c r="P139" s="3">
        <v>0.47967139432263622</v>
      </c>
      <c r="Q139" s="3">
        <v>0.42015119353155972</v>
      </c>
      <c r="R139" s="3">
        <v>0.10017741214580414</v>
      </c>
      <c r="S139" s="2">
        <v>0.13694184371236484</v>
      </c>
      <c r="T139" s="2">
        <v>7.3929801254546734E-2</v>
      </c>
      <c r="U139" s="2" t="s">
        <v>405</v>
      </c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2:56" x14ac:dyDescent="0.2">
      <c r="C140" t="s">
        <v>183</v>
      </c>
      <c r="D140" s="2">
        <v>52.329000000000001</v>
      </c>
      <c r="E140" s="2">
        <v>0.72889999999999999</v>
      </c>
      <c r="F140" s="2">
        <v>2.5468000000000002</v>
      </c>
      <c r="G140" s="2">
        <v>9.1014999999999997</v>
      </c>
      <c r="H140" s="2">
        <v>0.34689999999999999</v>
      </c>
      <c r="I140" s="2">
        <v>14.6836</v>
      </c>
      <c r="J140" s="2">
        <v>19.946200000000001</v>
      </c>
      <c r="K140" s="2">
        <v>0.46060000000000001</v>
      </c>
      <c r="L140" s="2">
        <v>-1E-3</v>
      </c>
      <c r="M140" s="2">
        <v>2.3E-2</v>
      </c>
      <c r="N140" s="2">
        <v>100.1665</v>
      </c>
      <c r="O140" s="5">
        <v>74.197767157193482</v>
      </c>
      <c r="P140" s="3">
        <v>0.42011328368113537</v>
      </c>
      <c r="Q140" s="3">
        <v>0.43026299554976627</v>
      </c>
      <c r="R140" s="3">
        <v>0.14962372076909833</v>
      </c>
      <c r="S140" s="2">
        <v>6.0921123568409952E-2</v>
      </c>
      <c r="T140" s="2">
        <v>5.0316129040749072E-2</v>
      </c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2:56" x14ac:dyDescent="0.2">
      <c r="C141" t="s">
        <v>244</v>
      </c>
      <c r="D141" s="2">
        <v>49.418399999999998</v>
      </c>
      <c r="E141" s="2">
        <v>0.60870000000000002</v>
      </c>
      <c r="F141" s="2">
        <v>5.8532000000000002</v>
      </c>
      <c r="G141" s="2">
        <v>8.9069000000000003</v>
      </c>
      <c r="H141" s="2">
        <v>0.32419999999999999</v>
      </c>
      <c r="I141" s="2">
        <v>14.296799999999999</v>
      </c>
      <c r="J141" s="2">
        <v>19.9619</v>
      </c>
      <c r="K141" s="2">
        <v>0.61319999999999997</v>
      </c>
      <c r="L141" s="2">
        <v>2.3400000000000001E-2</v>
      </c>
      <c r="M141" s="2">
        <v>4.9299999999999997E-2</v>
      </c>
      <c r="N141" s="2">
        <v>100.056</v>
      </c>
      <c r="O141" s="5">
        <v>74.100344503437697</v>
      </c>
      <c r="P141" s="3">
        <v>0.42650137470011501</v>
      </c>
      <c r="Q141" s="3">
        <v>0.42496445706969416</v>
      </c>
      <c r="R141" s="3">
        <v>0.14853416823019094</v>
      </c>
      <c r="S141" s="2">
        <v>0.16106607822722907</v>
      </c>
      <c r="T141" s="2">
        <v>9.5661888098494241E-2</v>
      </c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2:56" x14ac:dyDescent="0.2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5"/>
      <c r="P142" s="3"/>
      <c r="Q142" s="3"/>
      <c r="R142" s="3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  <row r="143" spans="2:56" x14ac:dyDescent="0.2">
      <c r="B143" s="11" t="s">
        <v>447</v>
      </c>
      <c r="C143" t="s">
        <v>71</v>
      </c>
      <c r="D143" s="2">
        <v>45.020800000000001</v>
      </c>
      <c r="E143" s="2">
        <v>0.95699999999999996</v>
      </c>
      <c r="F143" s="2">
        <v>7.6802000000000001</v>
      </c>
      <c r="G143" s="2">
        <v>10.002599999999999</v>
      </c>
      <c r="H143" s="2">
        <v>0.21</v>
      </c>
      <c r="I143" s="2">
        <v>12.3733</v>
      </c>
      <c r="J143" s="2">
        <v>21.997299999999999</v>
      </c>
      <c r="K143" s="2">
        <v>0.51700000000000002</v>
      </c>
      <c r="L143" s="2">
        <v>1.4200000000000001E-2</v>
      </c>
      <c r="M143" s="2">
        <v>1.4999999999999999E-2</v>
      </c>
      <c r="N143" s="2">
        <v>98.787199999999999</v>
      </c>
      <c r="O143" s="5">
        <v>68.797665597317675</v>
      </c>
      <c r="P143" s="3">
        <v>0.46784413150471471</v>
      </c>
      <c r="Q143" s="3">
        <v>0.36611081486388802</v>
      </c>
      <c r="R143" s="3">
        <v>0.16604505363139727</v>
      </c>
      <c r="S143" s="2">
        <v>0.27021553079510063</v>
      </c>
      <c r="T143" s="2">
        <v>7.7603778282204827E-2</v>
      </c>
      <c r="U143" s="2" t="s">
        <v>410</v>
      </c>
      <c r="V143" s="2">
        <f t="shared" ref="V143:AG143" si="46">AVERAGE(D143:D152)</f>
        <v>45.91507</v>
      </c>
      <c r="W143" s="2">
        <f t="shared" si="46"/>
        <v>0.82262999999999997</v>
      </c>
      <c r="X143" s="2">
        <f t="shared" si="46"/>
        <v>8.3127300000000002</v>
      </c>
      <c r="Y143" s="2">
        <f t="shared" si="46"/>
        <v>9.0582199999999986</v>
      </c>
      <c r="Z143" s="2">
        <f t="shared" si="46"/>
        <v>0.30362</v>
      </c>
      <c r="AA143" s="2">
        <f t="shared" si="46"/>
        <v>12.071960000000001</v>
      </c>
      <c r="AB143" s="2">
        <f t="shared" si="46"/>
        <v>21.981929999999998</v>
      </c>
      <c r="AC143" s="2">
        <f t="shared" si="46"/>
        <v>0.52793000000000001</v>
      </c>
      <c r="AD143" s="2">
        <f t="shared" si="46"/>
        <v>1.3820000000000002E-2</v>
      </c>
      <c r="AE143" s="2">
        <f t="shared" si="46"/>
        <v>3.5719999999999995E-2</v>
      </c>
      <c r="AF143" s="2">
        <f t="shared" si="46"/>
        <v>99.043580000000006</v>
      </c>
      <c r="AG143" s="2">
        <f t="shared" si="46"/>
        <v>70.272940489591775</v>
      </c>
      <c r="AH143" s="2">
        <f t="shared" ref="AH143:AL143" si="47">AVERAGE(P143:P152)</f>
        <v>0.47962196734712226</v>
      </c>
      <c r="AI143" s="2">
        <f t="shared" si="47"/>
        <v>0.36602448296262419</v>
      </c>
      <c r="AJ143" s="2">
        <f t="shared" si="47"/>
        <v>0.15435354969025364</v>
      </c>
      <c r="AK143" s="2">
        <f t="shared" si="47"/>
        <v>0.25399211830666157</v>
      </c>
      <c r="AL143" s="2">
        <f t="shared" si="47"/>
        <v>0.1192239364637826</v>
      </c>
      <c r="AM143" s="2"/>
      <c r="AN143" s="2">
        <f t="shared" ref="AN143:AY143" si="48">_xlfn.STDEV.P(D143:D152)</f>
        <v>1.8980564396508339</v>
      </c>
      <c r="AO143" s="2">
        <f t="shared" si="48"/>
        <v>0.1911244780241397</v>
      </c>
      <c r="AP143" s="2">
        <f t="shared" si="48"/>
        <v>1.8002924929299666</v>
      </c>
      <c r="AQ143" s="2">
        <f t="shared" si="48"/>
        <v>0.84826057293734936</v>
      </c>
      <c r="AR143" s="2">
        <f t="shared" si="48"/>
        <v>7.6982696757128558E-2</v>
      </c>
      <c r="AS143" s="2">
        <f t="shared" si="48"/>
        <v>1.0024753984013774</v>
      </c>
      <c r="AT143" s="2">
        <f t="shared" si="48"/>
        <v>0.50850928811576357</v>
      </c>
      <c r="AU143" s="2">
        <f t="shared" si="48"/>
        <v>3.3220356710908457E-2</v>
      </c>
      <c r="AV143" s="2">
        <f t="shared" si="48"/>
        <v>6.5136472118161254E-3</v>
      </c>
      <c r="AW143" s="2">
        <f t="shared" si="48"/>
        <v>1.5115607827672696E-2</v>
      </c>
      <c r="AX143" s="2">
        <f t="shared" si="48"/>
        <v>0.28139729494080268</v>
      </c>
      <c r="AY143" s="2">
        <f t="shared" si="48"/>
        <v>3.5367380396134989</v>
      </c>
      <c r="AZ143" s="2">
        <f t="shared" ref="AZ143:BD143" si="49">_xlfn.STDEV.P(P143:P152)</f>
        <v>1.3968329844859061E-2</v>
      </c>
      <c r="BA143" s="2">
        <f t="shared" si="49"/>
        <v>2.5867072888913881E-2</v>
      </c>
      <c r="BB143" s="2">
        <f t="shared" si="49"/>
        <v>1.5588845105547791E-2</v>
      </c>
      <c r="BC143" s="2">
        <f t="shared" si="49"/>
        <v>5.8865514085609583E-2</v>
      </c>
      <c r="BD143" s="2">
        <f t="shared" si="49"/>
        <v>3.0080959816462159E-2</v>
      </c>
    </row>
    <row r="144" spans="2:56" x14ac:dyDescent="0.2">
      <c r="C144" t="s">
        <v>72</v>
      </c>
      <c r="D144" s="2">
        <v>46.8842</v>
      </c>
      <c r="E144" s="2">
        <v>0.69440000000000002</v>
      </c>
      <c r="F144" s="2">
        <v>6.5048000000000004</v>
      </c>
      <c r="G144" s="2">
        <v>8.8554999999999993</v>
      </c>
      <c r="H144" s="2">
        <v>0.24640000000000001</v>
      </c>
      <c r="I144" s="2">
        <v>13.020899999999999</v>
      </c>
      <c r="J144" s="2">
        <v>22.330400000000001</v>
      </c>
      <c r="K144" s="2">
        <v>0.54349999999999998</v>
      </c>
      <c r="L144" s="2">
        <v>1.8100000000000002E-2</v>
      </c>
      <c r="M144" s="2">
        <v>2.3199999999999998E-2</v>
      </c>
      <c r="N144" s="2">
        <v>99.121499999999997</v>
      </c>
      <c r="O144" s="5">
        <v>72.382162795291009</v>
      </c>
      <c r="P144" s="3">
        <v>0.47153163959663968</v>
      </c>
      <c r="Q144" s="3">
        <v>0.3825168289487656</v>
      </c>
      <c r="R144" s="3">
        <v>0.1459515314545948</v>
      </c>
      <c r="S144" s="2">
        <v>0.2179381207304556</v>
      </c>
      <c r="T144" s="2">
        <v>7.3490761906976121E-2</v>
      </c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</row>
    <row r="145" spans="2:56" x14ac:dyDescent="0.2">
      <c r="C145" t="s">
        <v>68</v>
      </c>
      <c r="D145" s="2">
        <v>43.272500000000001</v>
      </c>
      <c r="E145" s="2">
        <v>0.81689999999999996</v>
      </c>
      <c r="F145" s="2">
        <v>10.9826</v>
      </c>
      <c r="G145" s="2">
        <v>10.082599999999999</v>
      </c>
      <c r="H145" s="2">
        <v>0.30590000000000001</v>
      </c>
      <c r="I145" s="2">
        <v>10.5053</v>
      </c>
      <c r="J145" s="2">
        <v>22.277799999999999</v>
      </c>
      <c r="K145" s="2">
        <v>0.52139999999999997</v>
      </c>
      <c r="L145" s="2">
        <v>2.9000000000000001E-2</v>
      </c>
      <c r="M145" s="2">
        <v>2.9100000000000001E-2</v>
      </c>
      <c r="N145" s="2">
        <v>98.822999999999993</v>
      </c>
      <c r="O145" s="5">
        <v>65.000240076213117</v>
      </c>
      <c r="P145" s="3">
        <v>0.49768798822362847</v>
      </c>
      <c r="Q145" s="3">
        <v>0.32650401358629733</v>
      </c>
      <c r="R145" s="3">
        <v>0.17580799819007417</v>
      </c>
      <c r="S145" s="2">
        <v>0.33567278476653839</v>
      </c>
      <c r="T145" s="2">
        <v>0.16221820555159555</v>
      </c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</row>
    <row r="146" spans="2:56" x14ac:dyDescent="0.2">
      <c r="C146" t="s">
        <v>32</v>
      </c>
      <c r="D146" s="2">
        <v>48.891500000000001</v>
      </c>
      <c r="E146" s="2">
        <v>0.71860000000000002</v>
      </c>
      <c r="F146" s="2">
        <v>5.7889999999999997</v>
      </c>
      <c r="G146" s="2">
        <v>8.6285000000000007</v>
      </c>
      <c r="H146" s="2">
        <v>0.5151</v>
      </c>
      <c r="I146" s="2">
        <v>13.001300000000001</v>
      </c>
      <c r="J146" s="2">
        <v>21.096699999999998</v>
      </c>
      <c r="K146" s="2">
        <v>0.5877</v>
      </c>
      <c r="L146" s="2">
        <v>6.7999999999999996E-3</v>
      </c>
      <c r="M146" s="2">
        <v>4.6199999999999998E-2</v>
      </c>
      <c r="N146" s="2">
        <v>99.281400000000005</v>
      </c>
      <c r="O146" s="5">
        <v>72.868473859179687</v>
      </c>
      <c r="P146" s="3">
        <v>0.45943274727969496</v>
      </c>
      <c r="Q146" s="3">
        <v>0.39390310723978134</v>
      </c>
      <c r="R146" s="3">
        <v>0.14666414548052378</v>
      </c>
      <c r="S146" s="2">
        <v>0.15978499217912012</v>
      </c>
      <c r="T146" s="2">
        <v>9.7042274055847033E-2</v>
      </c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</row>
    <row r="147" spans="2:56" x14ac:dyDescent="0.2">
      <c r="C147" t="s">
        <v>121</v>
      </c>
      <c r="D147" s="2">
        <v>45.7102</v>
      </c>
      <c r="E147" s="2">
        <v>0.89529999999999998</v>
      </c>
      <c r="F147" s="2">
        <v>8.5454000000000008</v>
      </c>
      <c r="G147" s="2">
        <v>8.4743999999999993</v>
      </c>
      <c r="H147" s="2">
        <v>0.27400000000000002</v>
      </c>
      <c r="I147" s="2">
        <v>11.885199999999999</v>
      </c>
      <c r="J147" s="2">
        <v>22.040099999999999</v>
      </c>
      <c r="K147" s="2">
        <v>0.54710000000000003</v>
      </c>
      <c r="L147" s="2">
        <v>1.0699999999999999E-2</v>
      </c>
      <c r="M147" s="2">
        <v>5.2499999999999998E-2</v>
      </c>
      <c r="N147" s="2">
        <v>98.434799999999996</v>
      </c>
      <c r="O147" s="5">
        <v>71.427232181710892</v>
      </c>
      <c r="P147" s="3">
        <v>0.4877272008789228</v>
      </c>
      <c r="Q147" s="3">
        <v>0.36590228163196126</v>
      </c>
      <c r="R147" s="3">
        <v>0.14637051748911598</v>
      </c>
      <c r="S147" s="2">
        <v>0.2550844522233533</v>
      </c>
      <c r="T147" s="2">
        <v>0.12941529629688819</v>
      </c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</row>
    <row r="148" spans="2:56" x14ac:dyDescent="0.2">
      <c r="C148" t="s">
        <v>122</v>
      </c>
      <c r="D148" s="2">
        <v>43.732900000000001</v>
      </c>
      <c r="E148" s="2">
        <v>0.88700000000000001</v>
      </c>
      <c r="F148" s="2">
        <v>10.5246</v>
      </c>
      <c r="G148" s="2">
        <v>9.7392000000000003</v>
      </c>
      <c r="H148" s="2">
        <v>0.27910000000000001</v>
      </c>
      <c r="I148" s="2">
        <v>10.825799999999999</v>
      </c>
      <c r="J148" s="2">
        <v>22.423100000000002</v>
      </c>
      <c r="K148" s="2">
        <v>0.51800000000000002</v>
      </c>
      <c r="L148" s="2">
        <v>1.83E-2</v>
      </c>
      <c r="M148" s="2">
        <v>2.64E-2</v>
      </c>
      <c r="N148" s="2">
        <v>98.974500000000006</v>
      </c>
      <c r="O148" s="5">
        <v>66.457608708317622</v>
      </c>
      <c r="P148" s="3">
        <v>0.49734350827243706</v>
      </c>
      <c r="Q148" s="3">
        <v>0.3340534844192608</v>
      </c>
      <c r="R148" s="3">
        <v>0.16860300730830222</v>
      </c>
      <c r="S148" s="2">
        <v>0.32359865546704913</v>
      </c>
      <c r="T148" s="2">
        <v>0.15193109765965662</v>
      </c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</row>
    <row r="149" spans="2:56" x14ac:dyDescent="0.2">
      <c r="C149" t="s">
        <v>243</v>
      </c>
      <c r="D149" s="2">
        <v>48.278100000000002</v>
      </c>
      <c r="E149" s="2">
        <v>0.37480000000000002</v>
      </c>
      <c r="F149" s="2">
        <v>6.5396999999999998</v>
      </c>
      <c r="G149" s="2">
        <v>7.3876999999999997</v>
      </c>
      <c r="H149" s="2">
        <v>0.28320000000000001</v>
      </c>
      <c r="I149" s="2">
        <v>13.3756</v>
      </c>
      <c r="J149" s="2">
        <v>22.428100000000001</v>
      </c>
      <c r="K149" s="2">
        <v>0.54290000000000005</v>
      </c>
      <c r="L149" s="2">
        <v>7.7999999999999996E-3</v>
      </c>
      <c r="M149" s="2">
        <v>1.44E-2</v>
      </c>
      <c r="N149" s="2">
        <v>99.232299999999995</v>
      </c>
      <c r="O149" s="5">
        <v>76.343351123747354</v>
      </c>
      <c r="P149" s="3">
        <v>0.47920539604477624</v>
      </c>
      <c r="Q149" s="3">
        <v>0.39759205313106599</v>
      </c>
      <c r="R149" s="3">
        <v>0.12320255082415789</v>
      </c>
      <c r="S149" s="2">
        <v>0.18541644097264443</v>
      </c>
      <c r="T149" s="2">
        <v>0.10430924557792787</v>
      </c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</row>
    <row r="150" spans="2:56" x14ac:dyDescent="0.2">
      <c r="C150" t="s">
        <v>181</v>
      </c>
      <c r="D150" s="2">
        <v>43.476700000000001</v>
      </c>
      <c r="E150" s="2">
        <v>0.77939999999999998</v>
      </c>
      <c r="F150" s="2">
        <v>10.856199999999999</v>
      </c>
      <c r="G150" s="2">
        <v>10.0806</v>
      </c>
      <c r="H150" s="2">
        <v>0.29599999999999999</v>
      </c>
      <c r="I150" s="2">
        <v>10.654199999999999</v>
      </c>
      <c r="J150" s="2">
        <v>22.562200000000001</v>
      </c>
      <c r="K150" s="2">
        <v>0.55249999999999999</v>
      </c>
      <c r="L150" s="2">
        <v>6.7999999999999996E-3</v>
      </c>
      <c r="M150" s="2">
        <v>5.7700000000000001E-2</v>
      </c>
      <c r="N150" s="2">
        <v>99.322100000000006</v>
      </c>
      <c r="O150" s="5">
        <v>65.324243123492238</v>
      </c>
      <c r="P150" s="3">
        <v>0.49858378689401134</v>
      </c>
      <c r="Q150" s="3">
        <v>0.32754634610996403</v>
      </c>
      <c r="R150" s="3">
        <v>0.17386986699602464</v>
      </c>
      <c r="S150" s="2">
        <v>0.3355189163331449</v>
      </c>
      <c r="T150" s="2">
        <v>0.15437551161327423</v>
      </c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</row>
    <row r="151" spans="2:56" x14ac:dyDescent="0.2">
      <c r="C151" t="s">
        <v>244</v>
      </c>
      <c r="D151" s="2">
        <v>46.979199999999999</v>
      </c>
      <c r="E151" s="2">
        <v>1.0104</v>
      </c>
      <c r="F151" s="2">
        <v>8.2138000000000009</v>
      </c>
      <c r="G151" s="2">
        <v>8.4659999999999993</v>
      </c>
      <c r="H151" s="2">
        <v>0.2999</v>
      </c>
      <c r="I151" s="2">
        <v>12.4815</v>
      </c>
      <c r="J151" s="2">
        <v>21.414999999999999</v>
      </c>
      <c r="K151" s="2">
        <v>0.46839999999999998</v>
      </c>
      <c r="L151" s="2">
        <v>1.55E-2</v>
      </c>
      <c r="M151" s="2">
        <v>4.8899999999999999E-2</v>
      </c>
      <c r="N151" s="2">
        <v>99.398499999999999</v>
      </c>
      <c r="O151" s="5">
        <v>72.435552782292532</v>
      </c>
      <c r="P151" s="3">
        <v>0.47182773252342214</v>
      </c>
      <c r="Q151" s="3">
        <v>0.38258450158942786</v>
      </c>
      <c r="R151" s="3">
        <v>0.14558776588714997</v>
      </c>
      <c r="S151" s="2">
        <v>0.23226323406363081</v>
      </c>
      <c r="T151" s="2">
        <v>0.13203618140033119</v>
      </c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</row>
    <row r="152" spans="2:56" x14ac:dyDescent="0.2">
      <c r="C152" t="s">
        <v>25</v>
      </c>
      <c r="D152" s="2">
        <v>46.904600000000002</v>
      </c>
      <c r="E152" s="2">
        <v>1.0925</v>
      </c>
      <c r="F152" s="2">
        <v>7.4909999999999997</v>
      </c>
      <c r="G152" s="2">
        <v>8.8651</v>
      </c>
      <c r="H152" s="2">
        <v>0.3266</v>
      </c>
      <c r="I152" s="2">
        <v>12.596500000000001</v>
      </c>
      <c r="J152" s="2">
        <v>21.2486</v>
      </c>
      <c r="K152" s="2">
        <v>0.48080000000000001</v>
      </c>
      <c r="L152" s="2">
        <v>1.0999999999999999E-2</v>
      </c>
      <c r="M152" s="2">
        <v>4.3799999999999999E-2</v>
      </c>
      <c r="N152" s="2">
        <v>99.060500000000005</v>
      </c>
      <c r="O152" s="5">
        <v>71.692874648355513</v>
      </c>
      <c r="P152" s="3">
        <v>0.46503554225297483</v>
      </c>
      <c r="Q152" s="3">
        <v>0.38353139810582959</v>
      </c>
      <c r="R152" s="3">
        <v>0.15143305964119558</v>
      </c>
      <c r="S152" s="2">
        <v>0.22442805553557843</v>
      </c>
      <c r="T152" s="2">
        <v>0.10981701229312441</v>
      </c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</row>
    <row r="153" spans="2:56" x14ac:dyDescent="0.2">
      <c r="C153" t="s">
        <v>68</v>
      </c>
      <c r="D153" s="2">
        <v>51.893799999999999</v>
      </c>
      <c r="E153" s="2">
        <v>2.5962000000000001</v>
      </c>
      <c r="F153" s="2">
        <v>2.8927</v>
      </c>
      <c r="G153" s="2">
        <v>1.8815999999999999</v>
      </c>
      <c r="H153" s="2">
        <v>0.59930000000000005</v>
      </c>
      <c r="I153" s="2">
        <v>15.5464</v>
      </c>
      <c r="J153" s="2">
        <v>22.5351</v>
      </c>
      <c r="K153" s="2">
        <v>1.3974</v>
      </c>
      <c r="L153" s="2">
        <v>1.3599999999999999E-2</v>
      </c>
      <c r="M153" s="2">
        <v>0.13420000000000001</v>
      </c>
      <c r="N153" s="2">
        <v>99.490300000000005</v>
      </c>
      <c r="O153" s="5">
        <v>93.641538680905938</v>
      </c>
      <c r="P153" s="3">
        <v>0.4938426152625961</v>
      </c>
      <c r="Q153" s="3">
        <v>0.47397356321513801</v>
      </c>
      <c r="R153" s="3">
        <v>3.2183821522265919E-2</v>
      </c>
      <c r="S153" s="2">
        <v>9.9809886601927023E-2</v>
      </c>
      <c r="T153" s="2">
        <v>2.5039769062674022E-2</v>
      </c>
      <c r="U153" s="2" t="s">
        <v>405</v>
      </c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</row>
    <row r="154" spans="2:56" x14ac:dyDescent="0.2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5"/>
      <c r="P154" s="3"/>
      <c r="Q154" s="3"/>
      <c r="R154" s="3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</row>
    <row r="155" spans="2:56" x14ac:dyDescent="0.2">
      <c r="B155" s="11" t="s">
        <v>248</v>
      </c>
      <c r="C155" t="s">
        <v>165</v>
      </c>
      <c r="D155" s="2">
        <v>49.336199999999998</v>
      </c>
      <c r="E155" s="2">
        <v>0.58360000000000001</v>
      </c>
      <c r="F155" s="2">
        <v>8.8879000000000001</v>
      </c>
      <c r="G155" s="2">
        <v>9.1415000000000006</v>
      </c>
      <c r="H155" s="2">
        <v>0.43059999999999998</v>
      </c>
      <c r="I155" s="2">
        <v>11.893700000000001</v>
      </c>
      <c r="J155" s="2">
        <v>17.9389</v>
      </c>
      <c r="K155" s="2">
        <v>0.81120000000000003</v>
      </c>
      <c r="L155" s="2">
        <v>0.22070000000000001</v>
      </c>
      <c r="M155" s="2">
        <v>8.1299999999999997E-2</v>
      </c>
      <c r="N155" s="2">
        <v>99.325699999999998</v>
      </c>
      <c r="O155" s="5">
        <v>69.871060545941717</v>
      </c>
      <c r="P155" s="3">
        <v>0.4310090088337919</v>
      </c>
      <c r="Q155" s="3">
        <v>0.39756003993869504</v>
      </c>
      <c r="R155" s="3">
        <v>0.17143095122751298</v>
      </c>
      <c r="S155" s="2">
        <v>0.1650950864793681</v>
      </c>
      <c r="T155" s="2">
        <v>0.22453223251496862</v>
      </c>
      <c r="U155" s="2"/>
      <c r="V155" s="2">
        <f>AVERAGE(D155:D163)</f>
        <v>49.421677777777774</v>
      </c>
      <c r="W155" s="2">
        <f t="shared" ref="W155:AG155" si="50">AVERAGE(E155:E163)</f>
        <v>0.57104444444444435</v>
      </c>
      <c r="X155" s="2">
        <f t="shared" si="50"/>
        <v>5.8067000000000002</v>
      </c>
      <c r="Y155" s="2">
        <f t="shared" si="50"/>
        <v>8.7188444444444446</v>
      </c>
      <c r="Z155" s="2">
        <f t="shared" si="50"/>
        <v>0.48486666666666672</v>
      </c>
      <c r="AA155" s="2">
        <f t="shared" si="50"/>
        <v>13.93218888888889</v>
      </c>
      <c r="AB155" s="2">
        <f t="shared" si="50"/>
        <v>19.7151</v>
      </c>
      <c r="AC155" s="2">
        <f t="shared" si="50"/>
        <v>0.57480000000000009</v>
      </c>
      <c r="AD155" s="2">
        <f t="shared" si="50"/>
        <v>5.1344444444444443E-2</v>
      </c>
      <c r="AE155" s="2">
        <f t="shared" si="50"/>
        <v>3.846666666666667E-2</v>
      </c>
      <c r="AF155" s="2">
        <f t="shared" si="50"/>
        <v>99.315711111111113</v>
      </c>
      <c r="AG155" s="2">
        <f t="shared" si="50"/>
        <v>73.928398381848083</v>
      </c>
      <c r="AH155" s="2">
        <f t="shared" ref="AH155:AL155" si="51">AVERAGE(P155:P163)</f>
        <v>0.42959393865876205</v>
      </c>
      <c r="AI155" s="2">
        <f t="shared" si="51"/>
        <v>0.42180434584483478</v>
      </c>
      <c r="AJ155" s="2">
        <f t="shared" si="51"/>
        <v>0.14860171549640314</v>
      </c>
      <c r="AK155" s="2">
        <f t="shared" si="51"/>
        <v>0.14956579052121921</v>
      </c>
      <c r="AL155" s="2">
        <f t="shared" si="51"/>
        <v>0.10677320075198618</v>
      </c>
      <c r="AM155" s="2"/>
      <c r="AN155" s="2">
        <f t="shared" ref="AN155:AY155" si="52">_xlfn.STDEV.P(D155:D163)</f>
        <v>1.0502576401137413</v>
      </c>
      <c r="AO155" s="2">
        <f t="shared" si="52"/>
        <v>0.13940632148197529</v>
      </c>
      <c r="AP155" s="2">
        <f t="shared" si="52"/>
        <v>1.3952944428407292</v>
      </c>
      <c r="AQ155" s="2">
        <f t="shared" si="52"/>
        <v>0.84245383930398499</v>
      </c>
      <c r="AR155" s="2">
        <f t="shared" si="52"/>
        <v>6.3795349882782654E-2</v>
      </c>
      <c r="AS155" s="2">
        <f t="shared" si="52"/>
        <v>1.1035587105606663</v>
      </c>
      <c r="AT155" s="2">
        <f t="shared" si="52"/>
        <v>0.90534052648099705</v>
      </c>
      <c r="AU155" s="2">
        <f t="shared" si="52"/>
        <v>8.8294016407304221E-2</v>
      </c>
      <c r="AV155" s="2">
        <f t="shared" si="52"/>
        <v>6.0955997081886155E-2</v>
      </c>
      <c r="AW155" s="2">
        <f t="shared" si="52"/>
        <v>2.1922945868554155E-2</v>
      </c>
      <c r="AX155" s="2">
        <f t="shared" si="52"/>
        <v>0.24366438414090405</v>
      </c>
      <c r="AY155" s="2">
        <f t="shared" si="52"/>
        <v>3.0133148299991093</v>
      </c>
      <c r="AZ155" s="2">
        <f t="shared" ref="AZ155:BD155" si="53">_xlfn.STDEV.P(P155:P163)</f>
        <v>1.5485083383606092E-2</v>
      </c>
      <c r="BA155" s="2">
        <f t="shared" si="53"/>
        <v>2.3037254817557067E-2</v>
      </c>
      <c r="BB155" s="2">
        <f t="shared" si="53"/>
        <v>1.6735973755502502E-2</v>
      </c>
      <c r="BC155" s="2">
        <f t="shared" si="53"/>
        <v>2.867536192617047E-2</v>
      </c>
      <c r="BD155" s="2">
        <f t="shared" si="53"/>
        <v>4.4439440714502121E-2</v>
      </c>
    </row>
    <row r="156" spans="2:56" x14ac:dyDescent="0.2">
      <c r="C156" t="s">
        <v>117</v>
      </c>
      <c r="D156" s="2">
        <v>49.265799999999999</v>
      </c>
      <c r="E156" s="2">
        <v>0.60760000000000003</v>
      </c>
      <c r="F156" s="2">
        <v>5.6264000000000003</v>
      </c>
      <c r="G156" s="2">
        <v>8.2220999999999993</v>
      </c>
      <c r="H156" s="2">
        <v>0.46550000000000002</v>
      </c>
      <c r="I156" s="2">
        <v>14.3406</v>
      </c>
      <c r="J156" s="2">
        <v>20.049199999999999</v>
      </c>
      <c r="K156" s="2">
        <v>0.51780000000000004</v>
      </c>
      <c r="L156" s="2">
        <v>3.0200000000000001E-2</v>
      </c>
      <c r="M156" s="2">
        <v>4.5699999999999998E-2</v>
      </c>
      <c r="N156" s="2">
        <v>99.170900000000003</v>
      </c>
      <c r="O156" s="5">
        <v>75.662237949506192</v>
      </c>
      <c r="P156" s="3">
        <v>0.43193123569223008</v>
      </c>
      <c r="Q156" s="3">
        <v>0.42981354016736434</v>
      </c>
      <c r="R156" s="3">
        <v>0.13825522414040556</v>
      </c>
      <c r="S156" s="2">
        <v>0.15417717339346182</v>
      </c>
      <c r="T156" s="2">
        <v>9.4294823491490987E-2</v>
      </c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</row>
    <row r="157" spans="2:56" x14ac:dyDescent="0.2">
      <c r="C157" t="s">
        <v>118</v>
      </c>
      <c r="D157" s="2">
        <v>50.7986</v>
      </c>
      <c r="E157" s="2">
        <v>0.36730000000000002</v>
      </c>
      <c r="F157" s="2">
        <v>4.1920000000000002</v>
      </c>
      <c r="G157" s="2">
        <v>7.1925999999999997</v>
      </c>
      <c r="H157" s="2">
        <v>0.57909999999999995</v>
      </c>
      <c r="I157" s="2">
        <v>15.523400000000001</v>
      </c>
      <c r="J157" s="2">
        <v>20.114599999999999</v>
      </c>
      <c r="K157" s="2">
        <v>0.50470000000000004</v>
      </c>
      <c r="L157" s="2">
        <v>3.4099999999999998E-2</v>
      </c>
      <c r="M157" s="2">
        <v>4.0399999999999998E-2</v>
      </c>
      <c r="N157" s="2">
        <v>99.346900000000005</v>
      </c>
      <c r="O157" s="5">
        <v>79.368407458584088</v>
      </c>
      <c r="P157" s="3">
        <v>0.42503146970199357</v>
      </c>
      <c r="Q157" s="3">
        <v>0.4563433658855543</v>
      </c>
      <c r="R157" s="3">
        <v>0.11862516441245222</v>
      </c>
      <c r="S157" s="2">
        <v>0.11107963063412152</v>
      </c>
      <c r="T157" s="2">
        <v>7.2652687011996925E-2</v>
      </c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</row>
    <row r="158" spans="2:56" x14ac:dyDescent="0.2">
      <c r="C158" t="s">
        <v>18</v>
      </c>
      <c r="D158" s="2">
        <v>51.656500000000001</v>
      </c>
      <c r="E158" s="2">
        <v>0.49330000000000002</v>
      </c>
      <c r="F158" s="2">
        <v>3.8309000000000002</v>
      </c>
      <c r="G158" s="2">
        <v>8.8312000000000008</v>
      </c>
      <c r="H158" s="2">
        <v>0.58479999999999999</v>
      </c>
      <c r="I158" s="2">
        <v>15.642099999999999</v>
      </c>
      <c r="J158" s="2">
        <v>18.230699999999999</v>
      </c>
      <c r="K158" s="2">
        <v>0.50760000000000005</v>
      </c>
      <c r="L158" s="2">
        <v>4.2000000000000003E-2</v>
      </c>
      <c r="M158" s="2">
        <v>-5.7999999999999996E-3</v>
      </c>
      <c r="N158" s="2">
        <v>99.819100000000006</v>
      </c>
      <c r="O158" s="5">
        <v>75.94481015139219</v>
      </c>
      <c r="P158" s="3">
        <v>0.38883735607980902</v>
      </c>
      <c r="Q158" s="3">
        <v>0.46414630964141806</v>
      </c>
      <c r="R158" s="3">
        <v>0.14701633427877298</v>
      </c>
      <c r="S158" s="2">
        <v>8.7600758127502232E-2</v>
      </c>
      <c r="T158" s="2">
        <v>7.9568638196896996E-2</v>
      </c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</row>
    <row r="159" spans="2:56" x14ac:dyDescent="0.2">
      <c r="C159" t="s">
        <v>170</v>
      </c>
      <c r="D159" s="2">
        <v>49.052</v>
      </c>
      <c r="E159" s="2">
        <v>0.62549999999999994</v>
      </c>
      <c r="F159" s="2">
        <v>6.6680000000000001</v>
      </c>
      <c r="G159" s="2">
        <v>8.3176000000000005</v>
      </c>
      <c r="H159" s="2">
        <v>0.42959999999999998</v>
      </c>
      <c r="I159" s="2">
        <v>13.519500000000001</v>
      </c>
      <c r="J159" s="2">
        <v>20.0383</v>
      </c>
      <c r="K159" s="2">
        <v>0.54669999999999996</v>
      </c>
      <c r="L159" s="2">
        <v>3.8899999999999997E-2</v>
      </c>
      <c r="M159" s="2">
        <v>2.7400000000000001E-2</v>
      </c>
      <c r="N159" s="2">
        <v>99.263400000000004</v>
      </c>
      <c r="O159" s="5">
        <v>74.34046860403501</v>
      </c>
      <c r="P159" s="3">
        <v>0.44196721041323911</v>
      </c>
      <c r="Q159" s="3">
        <v>0.41484419074296658</v>
      </c>
      <c r="R159" s="3">
        <v>0.1431885988437942</v>
      </c>
      <c r="S159" s="2">
        <v>0.16504673846964257</v>
      </c>
      <c r="T159" s="2">
        <v>0.12896607040641012</v>
      </c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</row>
    <row r="160" spans="2:56" x14ac:dyDescent="0.2">
      <c r="C160" t="s">
        <v>172</v>
      </c>
      <c r="D160" s="2">
        <v>48.284199999999998</v>
      </c>
      <c r="E160" s="2">
        <v>0.82289999999999996</v>
      </c>
      <c r="F160" s="2">
        <v>5.6416000000000004</v>
      </c>
      <c r="G160" s="2">
        <v>10.576599999999999</v>
      </c>
      <c r="H160" s="2">
        <v>0.40660000000000002</v>
      </c>
      <c r="I160" s="2">
        <v>12.9655</v>
      </c>
      <c r="J160" s="2">
        <v>19.729900000000001</v>
      </c>
      <c r="K160" s="2">
        <v>0.56610000000000005</v>
      </c>
      <c r="L160" s="2">
        <v>3.8800000000000001E-2</v>
      </c>
      <c r="M160" s="2">
        <v>3.8100000000000002E-2</v>
      </c>
      <c r="N160" s="2">
        <v>99.070499999999996</v>
      </c>
      <c r="O160" s="5">
        <v>68.603109563378567</v>
      </c>
      <c r="P160" s="3">
        <v>0.42869715190501068</v>
      </c>
      <c r="Q160" s="3">
        <v>0.39193151881730776</v>
      </c>
      <c r="R160" s="3">
        <v>0.17937132927768151</v>
      </c>
      <c r="S160" s="2">
        <v>0.16750921015399656</v>
      </c>
      <c r="T160" s="2">
        <v>8.4862937706716046E-2</v>
      </c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</row>
    <row r="161" spans="2:56" x14ac:dyDescent="0.2">
      <c r="B161" s="24"/>
      <c r="C161" t="s">
        <v>173</v>
      </c>
      <c r="D161" s="2">
        <v>48.683999999999997</v>
      </c>
      <c r="E161" s="2">
        <v>0.38340000000000002</v>
      </c>
      <c r="F161" s="2">
        <v>5.5521000000000003</v>
      </c>
      <c r="G161" s="2">
        <v>8.6948000000000008</v>
      </c>
      <c r="H161" s="2">
        <v>0.43099999999999999</v>
      </c>
      <c r="I161" s="2">
        <v>13.882</v>
      </c>
      <c r="J161" s="2">
        <v>20.616099999999999</v>
      </c>
      <c r="K161" s="2">
        <v>0.59409999999999996</v>
      </c>
      <c r="L161" s="2">
        <v>3.3099999999999997E-2</v>
      </c>
      <c r="M161" s="2">
        <v>5.4699999999999999E-2</v>
      </c>
      <c r="N161" s="2">
        <v>98.9251</v>
      </c>
      <c r="O161" s="5">
        <v>73.997698278001366</v>
      </c>
      <c r="P161" s="3">
        <v>0.44131261474154471</v>
      </c>
      <c r="Q161" s="3">
        <v>0.41341580566080677</v>
      </c>
      <c r="R161" s="3">
        <v>0.14527157959764844</v>
      </c>
      <c r="S161" s="2">
        <v>0.16165426494137436</v>
      </c>
      <c r="T161" s="2">
        <v>8.5461578663782789E-2</v>
      </c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</row>
    <row r="162" spans="2:56" x14ac:dyDescent="0.2">
      <c r="C162" t="s">
        <v>190</v>
      </c>
      <c r="D162" s="2">
        <v>49.304600000000001</v>
      </c>
      <c r="E162" s="2">
        <v>0.53359999999999996</v>
      </c>
      <c r="F162" s="2">
        <v>5.3741000000000003</v>
      </c>
      <c r="G162" s="2">
        <v>8.8002000000000002</v>
      </c>
      <c r="H162" s="2">
        <v>0.5262</v>
      </c>
      <c r="I162" s="2">
        <v>13.9633</v>
      </c>
      <c r="J162" s="2">
        <v>20.3843</v>
      </c>
      <c r="K162" s="2">
        <v>0.56789999999999996</v>
      </c>
      <c r="L162" s="2">
        <v>1.9E-3</v>
      </c>
      <c r="M162" s="2">
        <v>3.4500000000000003E-2</v>
      </c>
      <c r="N162" s="2">
        <v>99.490600000000001</v>
      </c>
      <c r="O162" s="5">
        <v>73.878035375849379</v>
      </c>
      <c r="P162" s="3">
        <v>0.43669117731169077</v>
      </c>
      <c r="Q162" s="3">
        <v>0.41616149130094976</v>
      </c>
      <c r="R162" s="3">
        <v>0.14714733138735947</v>
      </c>
      <c r="S162" s="2">
        <v>0.15108984173435158</v>
      </c>
      <c r="T162" s="2">
        <v>8.6450012188954373E-2</v>
      </c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</row>
    <row r="163" spans="2:56" x14ac:dyDescent="0.2">
      <c r="C163" t="s">
        <v>174</v>
      </c>
      <c r="D163" s="2">
        <v>48.413200000000003</v>
      </c>
      <c r="E163" s="2">
        <v>0.72219999999999995</v>
      </c>
      <c r="F163" s="2">
        <v>6.4873000000000003</v>
      </c>
      <c r="G163" s="2">
        <v>8.6929999999999996</v>
      </c>
      <c r="H163" s="2">
        <v>0.51039999999999996</v>
      </c>
      <c r="I163" s="2">
        <v>13.659599999999999</v>
      </c>
      <c r="J163" s="2">
        <v>20.3339</v>
      </c>
      <c r="K163" s="2">
        <v>0.55710000000000004</v>
      </c>
      <c r="L163" s="2">
        <v>2.24E-2</v>
      </c>
      <c r="M163" s="2">
        <v>2.9899999999999999E-2</v>
      </c>
      <c r="N163" s="2">
        <v>99.429199999999994</v>
      </c>
      <c r="O163" s="5">
        <v>73.689757509944258</v>
      </c>
      <c r="P163" s="3">
        <v>0.44086822324954822</v>
      </c>
      <c r="Q163" s="3">
        <v>0.41202285044845072</v>
      </c>
      <c r="R163" s="3">
        <v>0.14710892630200098</v>
      </c>
      <c r="S163" s="2">
        <v>0.18283941075715426</v>
      </c>
      <c r="T163" s="2">
        <v>0.1041698265866588</v>
      </c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</row>
    <row r="164" spans="2:56" x14ac:dyDescent="0.2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5"/>
      <c r="P164" s="3"/>
      <c r="Q164" s="3"/>
      <c r="R164" s="3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</row>
    <row r="165" spans="2:56" x14ac:dyDescent="0.2">
      <c r="B165" s="11" t="s">
        <v>253</v>
      </c>
      <c r="C165" t="s">
        <v>247</v>
      </c>
      <c r="D165" s="2">
        <v>43.509</v>
      </c>
      <c r="E165" s="2">
        <v>1.2144999999999999</v>
      </c>
      <c r="F165" s="2">
        <v>10.8452</v>
      </c>
      <c r="G165" s="2">
        <v>9.7866</v>
      </c>
      <c r="H165" s="2">
        <v>0.27929999999999999</v>
      </c>
      <c r="I165" s="2">
        <v>10.970700000000001</v>
      </c>
      <c r="J165" s="2">
        <v>22.453099999999999</v>
      </c>
      <c r="K165" s="2">
        <v>0.36099999999999999</v>
      </c>
      <c r="L165" s="2">
        <v>-4.7999999999999996E-3</v>
      </c>
      <c r="M165" s="2">
        <v>7.9100000000000004E-2</v>
      </c>
      <c r="N165" s="2">
        <v>99.498599999999996</v>
      </c>
      <c r="O165" s="5">
        <v>66.645504074626487</v>
      </c>
      <c r="P165" s="3">
        <v>0.49505974668858421</v>
      </c>
      <c r="Q165" s="3">
        <v>0.33651997709508896</v>
      </c>
      <c r="R165" s="3">
        <v>0.16842027621632685</v>
      </c>
      <c r="S165" s="2">
        <v>0.34113029618155166</v>
      </c>
      <c r="T165" s="2">
        <v>0.14625577357248865</v>
      </c>
      <c r="U165" s="2"/>
      <c r="V165" s="2">
        <f>AVERAGE(D165:D174)</f>
        <v>44.401290000000003</v>
      </c>
      <c r="W165" s="2">
        <f t="shared" ref="W165:AG165" si="54">AVERAGE(E165:E174)</f>
        <v>1.0538799999999999</v>
      </c>
      <c r="X165" s="2">
        <f t="shared" si="54"/>
        <v>10.059690000000002</v>
      </c>
      <c r="Y165" s="2">
        <f t="shared" si="54"/>
        <v>9.5420699999999989</v>
      </c>
      <c r="Z165" s="2">
        <f t="shared" si="54"/>
        <v>0.30503999999999998</v>
      </c>
      <c r="AA165" s="2">
        <f t="shared" si="54"/>
        <v>11.291460000000001</v>
      </c>
      <c r="AB165" s="2">
        <f t="shared" si="54"/>
        <v>22.217009999999998</v>
      </c>
      <c r="AC165" s="2">
        <f t="shared" si="54"/>
        <v>0.51477000000000006</v>
      </c>
      <c r="AD165" s="2">
        <f t="shared" si="54"/>
        <v>1.1200000000000003E-3</v>
      </c>
      <c r="AE165" s="2">
        <f t="shared" si="54"/>
        <v>7.0870000000000002E-2</v>
      </c>
      <c r="AF165" s="2">
        <f t="shared" si="54"/>
        <v>99.463429999999988</v>
      </c>
      <c r="AG165" s="2">
        <f t="shared" si="54"/>
        <v>67.768794885131371</v>
      </c>
      <c r="AH165" s="2">
        <f t="shared" ref="AH165:AL165" si="55">AVERAGE(P165:P174)</f>
        <v>0.48972511150261988</v>
      </c>
      <c r="AI165" s="2">
        <f t="shared" si="55"/>
        <v>0.34596045501988598</v>
      </c>
      <c r="AJ165" s="2">
        <f t="shared" si="55"/>
        <v>0.164314433477494</v>
      </c>
      <c r="AK165" s="2">
        <f t="shared" si="55"/>
        <v>0.31098690277770463</v>
      </c>
      <c r="AL165" s="2">
        <f t="shared" si="55"/>
        <v>0.14056857479259335</v>
      </c>
      <c r="AM165" s="2"/>
      <c r="AN165" s="2">
        <f t="shared" ref="AN165:AY165" si="56">_xlfn.STDEV.P(D165:D174)</f>
        <v>1.5062385810023597</v>
      </c>
      <c r="AO165" s="2">
        <f t="shared" si="56"/>
        <v>0.21702306697676141</v>
      </c>
      <c r="AP165" s="2">
        <f t="shared" si="56"/>
        <v>1.2510602051460011</v>
      </c>
      <c r="AQ165" s="2">
        <f t="shared" si="56"/>
        <v>0.67233582241317491</v>
      </c>
      <c r="AR165" s="2">
        <f t="shared" si="56"/>
        <v>5.9451698041351295E-2</v>
      </c>
      <c r="AS165" s="2">
        <f t="shared" si="56"/>
        <v>0.78543716642389638</v>
      </c>
      <c r="AT165" s="2">
        <f t="shared" si="56"/>
        <v>0.22001048815908714</v>
      </c>
      <c r="AU165" s="2">
        <f t="shared" si="56"/>
        <v>7.2350066344129882E-2</v>
      </c>
      <c r="AV165" s="2">
        <f t="shared" si="56"/>
        <v>1.582793732613318E-2</v>
      </c>
      <c r="AW165" s="2">
        <f t="shared" si="56"/>
        <v>2.6076581447728165E-2</v>
      </c>
      <c r="AX165" s="2">
        <f t="shared" si="56"/>
        <v>0.6437270726790999</v>
      </c>
      <c r="AY165" s="2">
        <f t="shared" si="56"/>
        <v>2.8812157530482492</v>
      </c>
      <c r="AZ165" s="2">
        <f t="shared" ref="AZ165:BD165" si="57">_xlfn.STDEV.P(P165:P174)</f>
        <v>6.2496194033157095E-3</v>
      </c>
      <c r="BA165" s="2">
        <f t="shared" si="57"/>
        <v>1.8719765730097298E-2</v>
      </c>
      <c r="BB165" s="2">
        <f t="shared" si="57"/>
        <v>1.3291367642017715E-2</v>
      </c>
      <c r="BC165" s="2">
        <f t="shared" si="57"/>
        <v>4.3563176896616027E-2</v>
      </c>
      <c r="BD165" s="2">
        <f t="shared" si="57"/>
        <v>1.6139026896169785E-2</v>
      </c>
    </row>
    <row r="166" spans="2:56" x14ac:dyDescent="0.2">
      <c r="C166" t="s">
        <v>273</v>
      </c>
      <c r="D166" s="2">
        <v>43.861400000000003</v>
      </c>
      <c r="E166" s="2">
        <v>1.0530999999999999</v>
      </c>
      <c r="F166" s="2">
        <v>10.272</v>
      </c>
      <c r="G166" s="2">
        <v>9.7415000000000003</v>
      </c>
      <c r="H166" s="2">
        <v>0.2109</v>
      </c>
      <c r="I166" s="2">
        <v>10.654400000000001</v>
      </c>
      <c r="J166" s="2">
        <v>22.014900000000001</v>
      </c>
      <c r="K166" s="2">
        <v>0.54400000000000004</v>
      </c>
      <c r="L166" s="2">
        <v>-4.7999999999999996E-3</v>
      </c>
      <c r="M166" s="2">
        <v>5.5899999999999998E-2</v>
      </c>
      <c r="N166" s="2">
        <v>98.408199999999994</v>
      </c>
      <c r="O166" s="5">
        <v>66.095633580532038</v>
      </c>
      <c r="P166" s="3">
        <v>0.49537497686083082</v>
      </c>
      <c r="Q166" s="3">
        <v>0.33353510624974031</v>
      </c>
      <c r="R166" s="3">
        <v>0.17108991688942893</v>
      </c>
      <c r="S166" s="2">
        <v>0.31203529170882027</v>
      </c>
      <c r="T166" s="2">
        <v>0.15391357110233572</v>
      </c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</row>
    <row r="167" spans="2:56" x14ac:dyDescent="0.2">
      <c r="C167" t="s">
        <v>239</v>
      </c>
      <c r="D167" s="2">
        <v>43.385100000000001</v>
      </c>
      <c r="E167" s="2">
        <v>1.2479</v>
      </c>
      <c r="F167" s="2">
        <v>11.134</v>
      </c>
      <c r="G167" s="2">
        <v>10.457700000000001</v>
      </c>
      <c r="H167" s="2">
        <v>0.2767</v>
      </c>
      <c r="I167" s="2">
        <v>10.670299999999999</v>
      </c>
      <c r="J167" s="2">
        <v>22.1754</v>
      </c>
      <c r="K167" s="2">
        <v>0.44490000000000002</v>
      </c>
      <c r="L167" s="2">
        <v>2.4E-2</v>
      </c>
      <c r="M167" s="2">
        <v>0.13980000000000001</v>
      </c>
      <c r="N167" s="2">
        <v>99.955799999999996</v>
      </c>
      <c r="O167" s="5">
        <v>64.522302219297359</v>
      </c>
      <c r="P167" s="3">
        <v>0.49079615689511763</v>
      </c>
      <c r="Q167" s="3">
        <v>0.32855004256040898</v>
      </c>
      <c r="R167" s="3">
        <v>0.1806538005444735</v>
      </c>
      <c r="S167" s="2">
        <v>0.34957693772564702</v>
      </c>
      <c r="T167" s="2">
        <v>0.14966179337255231</v>
      </c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</row>
    <row r="168" spans="2:56" x14ac:dyDescent="0.2">
      <c r="C168" t="s">
        <v>240</v>
      </c>
      <c r="D168" s="2">
        <v>43.014600000000002</v>
      </c>
      <c r="E168" s="2">
        <v>1.2202</v>
      </c>
      <c r="F168" s="2">
        <v>10.682399999999999</v>
      </c>
      <c r="G168" s="2">
        <v>9.9748999999999999</v>
      </c>
      <c r="H168" s="2">
        <v>0.27410000000000001</v>
      </c>
      <c r="I168" s="2">
        <v>10.823600000000001</v>
      </c>
      <c r="J168" s="2">
        <v>22.107299999999999</v>
      </c>
      <c r="K168" s="2">
        <v>0.50460000000000005</v>
      </c>
      <c r="L168" s="2">
        <v>-2.8799999999999999E-2</v>
      </c>
      <c r="M168" s="2">
        <v>6.8500000000000005E-2</v>
      </c>
      <c r="N168" s="2">
        <v>98.670199999999994</v>
      </c>
      <c r="O168" s="5">
        <v>65.917907289989174</v>
      </c>
      <c r="P168" s="3">
        <v>0.49181053813374809</v>
      </c>
      <c r="Q168" s="3">
        <v>0.33498785833049083</v>
      </c>
      <c r="R168" s="3">
        <v>0.17320160353576111</v>
      </c>
      <c r="S168" s="2">
        <v>0.34309929539271056</v>
      </c>
      <c r="T168" s="2">
        <v>0.14191194399714013</v>
      </c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</row>
    <row r="169" spans="2:56" x14ac:dyDescent="0.2">
      <c r="C169" t="s">
        <v>241</v>
      </c>
      <c r="D169" s="2">
        <v>43.848599999999998</v>
      </c>
      <c r="E169" s="2">
        <v>1.2486999999999999</v>
      </c>
      <c r="F169" s="2">
        <v>10.286</v>
      </c>
      <c r="G169" s="2">
        <v>10.0063</v>
      </c>
      <c r="H169" s="2">
        <v>0.34250000000000003</v>
      </c>
      <c r="I169" s="2">
        <v>10.9635</v>
      </c>
      <c r="J169" s="2">
        <v>22.082899999999999</v>
      </c>
      <c r="K169" s="2">
        <v>0.61119999999999997</v>
      </c>
      <c r="L169" s="2">
        <v>3.2000000000000002E-3</v>
      </c>
      <c r="M169" s="2">
        <v>5.16E-2</v>
      </c>
      <c r="N169" s="2">
        <v>99.444500000000005</v>
      </c>
      <c r="O169" s="5">
        <v>66.135484651348293</v>
      </c>
      <c r="P169" s="3">
        <v>0.48914859515449766</v>
      </c>
      <c r="Q169" s="3">
        <v>0.33785405244279426</v>
      </c>
      <c r="R169" s="3">
        <v>0.17299735240270805</v>
      </c>
      <c r="S169" s="2">
        <v>0.32564268026034915</v>
      </c>
      <c r="T169" s="2">
        <v>0.13731501379913591</v>
      </c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</row>
    <row r="170" spans="2:56" x14ac:dyDescent="0.2">
      <c r="C170" t="s">
        <v>254</v>
      </c>
      <c r="D170" s="2">
        <v>45.265500000000003</v>
      </c>
      <c r="E170" s="2">
        <v>1.0487</v>
      </c>
      <c r="F170" s="2">
        <v>9.1121999999999996</v>
      </c>
      <c r="G170" s="2">
        <v>8.9360999999999997</v>
      </c>
      <c r="H170" s="2">
        <v>0.39889999999999998</v>
      </c>
      <c r="I170" s="2">
        <v>11.7753</v>
      </c>
      <c r="J170" s="2">
        <v>21.780100000000001</v>
      </c>
      <c r="K170" s="2">
        <v>0.60570000000000002</v>
      </c>
      <c r="L170" s="2">
        <v>1.61E-2</v>
      </c>
      <c r="M170" s="2">
        <v>5.2699999999999997E-2</v>
      </c>
      <c r="N170" s="2">
        <v>98.991200000000006</v>
      </c>
      <c r="O170" s="5">
        <v>70.138166289168936</v>
      </c>
      <c r="P170" s="3">
        <v>0.48253456897015579</v>
      </c>
      <c r="Q170" s="3">
        <v>0.36294076450467688</v>
      </c>
      <c r="R170" s="3">
        <v>0.1545246665251673</v>
      </c>
      <c r="S170" s="2">
        <v>0.27703403937930471</v>
      </c>
      <c r="T170" s="2">
        <v>0.13178865088329572</v>
      </c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</row>
    <row r="171" spans="2:56" x14ac:dyDescent="0.2">
      <c r="C171" t="s">
        <v>255</v>
      </c>
      <c r="D171" s="2">
        <v>48.474800000000002</v>
      </c>
      <c r="E171" s="2">
        <v>0.57579999999999998</v>
      </c>
      <c r="F171" s="2">
        <v>6.6688000000000001</v>
      </c>
      <c r="G171" s="2">
        <v>7.9954000000000001</v>
      </c>
      <c r="H171" s="2">
        <v>0.41570000000000001</v>
      </c>
      <c r="I171" s="2">
        <v>13.398099999999999</v>
      </c>
      <c r="J171" s="2">
        <v>22.444199999999999</v>
      </c>
      <c r="K171" s="2">
        <v>0.50990000000000002</v>
      </c>
      <c r="L171" s="2">
        <v>-1.61E-2</v>
      </c>
      <c r="M171" s="2">
        <v>4.87E-2</v>
      </c>
      <c r="N171" s="2">
        <v>100.5314</v>
      </c>
      <c r="O171" s="5">
        <v>74.917696342463586</v>
      </c>
      <c r="P171" s="3">
        <v>0.47426266785677579</v>
      </c>
      <c r="Q171" s="3">
        <v>0.39387029805402995</v>
      </c>
      <c r="R171" s="3">
        <v>0.13186703408919423</v>
      </c>
      <c r="S171" s="2">
        <v>0.19633546661665058</v>
      </c>
      <c r="T171" s="2">
        <v>9.6140244421557775E-2</v>
      </c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</row>
    <row r="172" spans="2:56" x14ac:dyDescent="0.2">
      <c r="C172" t="s">
        <v>187</v>
      </c>
      <c r="D172" s="2">
        <v>44.157299999999999</v>
      </c>
      <c r="E172" s="2">
        <v>1.1092</v>
      </c>
      <c r="F172" s="2">
        <v>10.326700000000001</v>
      </c>
      <c r="G172" s="2">
        <v>9.1946999999999992</v>
      </c>
      <c r="H172" s="2">
        <v>0.27710000000000001</v>
      </c>
      <c r="I172" s="2">
        <v>11.2288</v>
      </c>
      <c r="J172" s="2">
        <v>22.221699999999998</v>
      </c>
      <c r="K172" s="2">
        <v>0.49569999999999997</v>
      </c>
      <c r="L172" s="2">
        <v>-8.0000000000000002E-3</v>
      </c>
      <c r="M172" s="2">
        <v>8.2000000000000003E-2</v>
      </c>
      <c r="N172" s="2">
        <v>99.093000000000004</v>
      </c>
      <c r="O172" s="5">
        <v>68.521347269853479</v>
      </c>
      <c r="P172" s="3">
        <v>0.49359606686419921</v>
      </c>
      <c r="Q172" s="3">
        <v>0.34699479761217877</v>
      </c>
      <c r="R172" s="3">
        <v>0.15940913552362207</v>
      </c>
      <c r="S172" s="2">
        <v>0.31637007217767188</v>
      </c>
      <c r="T172" s="2">
        <v>0.14772617855298298</v>
      </c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</row>
    <row r="173" spans="2:56" x14ac:dyDescent="0.2">
      <c r="C173" t="s">
        <v>183</v>
      </c>
      <c r="D173" s="2">
        <v>44.916200000000003</v>
      </c>
      <c r="E173" s="2">
        <v>0.72450000000000003</v>
      </c>
      <c r="F173" s="2">
        <v>10.269</v>
      </c>
      <c r="G173" s="2">
        <v>9.2964000000000002</v>
      </c>
      <c r="H173" s="2">
        <v>0.27729999999999999</v>
      </c>
      <c r="I173" s="2">
        <v>11.575799999999999</v>
      </c>
      <c r="J173" s="2">
        <v>22.5123</v>
      </c>
      <c r="K173" s="2">
        <v>0.49030000000000001</v>
      </c>
      <c r="L173" s="2">
        <v>1.2800000000000001E-2</v>
      </c>
      <c r="M173" s="2">
        <v>7.8799999999999995E-2</v>
      </c>
      <c r="N173" s="2">
        <v>100.1534</v>
      </c>
      <c r="O173" s="5">
        <v>68.93903161313429</v>
      </c>
      <c r="P173" s="3">
        <v>0.49075549786947675</v>
      </c>
      <c r="Q173" s="3">
        <v>0.3510682283119097</v>
      </c>
      <c r="R173" s="3">
        <v>0.15817627381861346</v>
      </c>
      <c r="S173" s="2">
        <v>0.30629208357870041</v>
      </c>
      <c r="T173" s="2">
        <v>0.15012935681486361</v>
      </c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</row>
    <row r="174" spans="2:56" x14ac:dyDescent="0.2">
      <c r="C174" t="s">
        <v>188</v>
      </c>
      <c r="D174" s="2">
        <v>43.580399999999997</v>
      </c>
      <c r="E174" s="2">
        <v>1.0962000000000001</v>
      </c>
      <c r="F174" s="2">
        <v>11.0006</v>
      </c>
      <c r="G174" s="2">
        <v>10.0311</v>
      </c>
      <c r="H174" s="2">
        <v>0.2979</v>
      </c>
      <c r="I174" s="2">
        <v>10.854100000000001</v>
      </c>
      <c r="J174" s="2">
        <v>22.3782</v>
      </c>
      <c r="K174" s="2">
        <v>0.58040000000000003</v>
      </c>
      <c r="L174" s="2">
        <v>1.7600000000000001E-2</v>
      </c>
      <c r="M174" s="2">
        <v>5.16E-2</v>
      </c>
      <c r="N174" s="2">
        <v>99.888000000000005</v>
      </c>
      <c r="O174" s="5">
        <v>65.854875520900137</v>
      </c>
      <c r="P174" s="3">
        <v>0.49391229973281398</v>
      </c>
      <c r="Q174" s="3">
        <v>0.33328342503754155</v>
      </c>
      <c r="R174" s="3">
        <v>0.17280427522964445</v>
      </c>
      <c r="S174" s="2">
        <v>0.34235286475563997</v>
      </c>
      <c r="T174" s="2">
        <v>0.15084322140958073</v>
      </c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</row>
    <row r="175" spans="2:56" x14ac:dyDescent="0.2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5"/>
      <c r="P175" s="3"/>
      <c r="Q175" s="3"/>
      <c r="R175" s="3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</row>
    <row r="176" spans="2:56" x14ac:dyDescent="0.2">
      <c r="B176" s="11" t="s">
        <v>256</v>
      </c>
      <c r="C176" t="s">
        <v>254</v>
      </c>
      <c r="D176" s="2">
        <v>49.9604</v>
      </c>
      <c r="E176" s="2">
        <v>1.0764</v>
      </c>
      <c r="F176" s="2">
        <v>4.8864000000000001</v>
      </c>
      <c r="G176" s="2">
        <v>11.8672</v>
      </c>
      <c r="H176" s="2">
        <v>0.25700000000000001</v>
      </c>
      <c r="I176" s="2">
        <v>10.3764</v>
      </c>
      <c r="J176" s="2">
        <v>19.677399999999999</v>
      </c>
      <c r="K176" s="2">
        <v>0.8629</v>
      </c>
      <c r="L176" s="2">
        <v>0.1057</v>
      </c>
      <c r="M176" s="2">
        <v>0.1081</v>
      </c>
      <c r="N176" s="2">
        <v>99.177800000000005</v>
      </c>
      <c r="O176" s="5">
        <v>60.914906004306005</v>
      </c>
      <c r="P176" s="3">
        <v>0.45364966487002245</v>
      </c>
      <c r="Q176" s="3">
        <v>0.33280879309863665</v>
      </c>
      <c r="R176" s="3">
        <v>0.21354154203134088</v>
      </c>
      <c r="S176" s="2">
        <v>0.10286215046269209</v>
      </c>
      <c r="T176" s="2">
        <v>0.11584569894087909</v>
      </c>
      <c r="U176" s="2"/>
      <c r="V176" s="2">
        <f>AVERAGE(D176:D186)</f>
        <v>50.341100000000004</v>
      </c>
      <c r="W176" s="2">
        <f t="shared" ref="W176:AL176" si="58">AVERAGE(E176:E186)</f>
        <v>0.82807272727272729</v>
      </c>
      <c r="X176" s="2">
        <f t="shared" si="58"/>
        <v>3.8894727272727265</v>
      </c>
      <c r="Y176" s="2">
        <f t="shared" si="58"/>
        <v>9.1288363636363634</v>
      </c>
      <c r="Z176" s="2">
        <f t="shared" si="58"/>
        <v>0.46975454545454559</v>
      </c>
      <c r="AA176" s="2">
        <f t="shared" si="58"/>
        <v>12.891027272727273</v>
      </c>
      <c r="AB176" s="2">
        <f t="shared" si="58"/>
        <v>20.756390909090907</v>
      </c>
      <c r="AC176" s="2">
        <f t="shared" si="58"/>
        <v>0.77312727272727255</v>
      </c>
      <c r="AD176" s="2">
        <f t="shared" si="58"/>
        <v>4.1354545454545449E-2</v>
      </c>
      <c r="AE176" s="2">
        <f t="shared" si="58"/>
        <v>4.815454545454545E-2</v>
      </c>
      <c r="AF176" s="2">
        <f t="shared" si="58"/>
        <v>99.167700000000011</v>
      </c>
      <c r="AG176" s="2">
        <f t="shared" si="58"/>
        <v>71.456452835299558</v>
      </c>
      <c r="AH176" s="2">
        <f t="shared" si="58"/>
        <v>0.45316151692346424</v>
      </c>
      <c r="AI176" s="2">
        <f t="shared" si="58"/>
        <v>0.39075622602656013</v>
      </c>
      <c r="AJ176" s="2">
        <f t="shared" si="58"/>
        <v>0.15608225704997558</v>
      </c>
      <c r="AK176" s="2">
        <f t="shared" si="58"/>
        <v>0.10239085187377434</v>
      </c>
      <c r="AL176" s="2">
        <f t="shared" si="58"/>
        <v>7.0352462938413296E-2</v>
      </c>
      <c r="AM176" s="2"/>
      <c r="AN176" s="2">
        <f>_xlfn.STDEV.P(D176:D186)</f>
        <v>0.74496103131762414</v>
      </c>
      <c r="AO176" s="2">
        <f t="shared" ref="AO176:BD176" si="59">_xlfn.STDEV.P(E176:E186)</f>
        <v>0.18215279845083618</v>
      </c>
      <c r="AP176" s="2">
        <f t="shared" si="59"/>
        <v>1.2818075015673711</v>
      </c>
      <c r="AQ176" s="2">
        <f t="shared" si="59"/>
        <v>1.6640763838853625</v>
      </c>
      <c r="AR176" s="2">
        <f t="shared" si="59"/>
        <v>0.34069507924945619</v>
      </c>
      <c r="AS176" s="2">
        <f t="shared" si="59"/>
        <v>1.3691742980158133</v>
      </c>
      <c r="AT176" s="2">
        <f t="shared" si="59"/>
        <v>0.71194899645530718</v>
      </c>
      <c r="AU176" s="2">
        <f t="shared" si="59"/>
        <v>8.616358744651445E-2</v>
      </c>
      <c r="AV176" s="2">
        <f t="shared" si="59"/>
        <v>4.160630117567124E-2</v>
      </c>
      <c r="AW176" s="2">
        <f t="shared" si="59"/>
        <v>2.5270873051665414E-2</v>
      </c>
      <c r="AX176" s="2">
        <f t="shared" si="59"/>
        <v>0.5884876827319947</v>
      </c>
      <c r="AY176" s="2">
        <f t="shared" si="59"/>
        <v>5.6374225372781108</v>
      </c>
      <c r="AZ176" s="2">
        <f t="shared" si="59"/>
        <v>1.0593929769871406E-2</v>
      </c>
      <c r="BA176" s="2">
        <f t="shared" si="59"/>
        <v>3.2019065024298257E-2</v>
      </c>
      <c r="BB176" s="2">
        <f t="shared" si="59"/>
        <v>3.1014997606581975E-2</v>
      </c>
      <c r="BC176" s="2">
        <f t="shared" si="59"/>
        <v>2.4447683761039445E-2</v>
      </c>
      <c r="BD176" s="2">
        <f t="shared" si="59"/>
        <v>4.0388724086227144E-2</v>
      </c>
    </row>
    <row r="177" spans="2:56" x14ac:dyDescent="0.2">
      <c r="C177" t="s">
        <v>255</v>
      </c>
      <c r="D177" s="2">
        <v>49.990600000000001</v>
      </c>
      <c r="E177" s="2">
        <v>0.63290000000000002</v>
      </c>
      <c r="F177" s="2">
        <v>2.8565999999999998</v>
      </c>
      <c r="G177" s="2">
        <v>10.771100000000001</v>
      </c>
      <c r="H177" s="2">
        <v>0.30320000000000003</v>
      </c>
      <c r="I177" s="2">
        <v>12.648899999999999</v>
      </c>
      <c r="J177" s="2">
        <v>21.282599999999999</v>
      </c>
      <c r="K177" s="2">
        <v>0.7349</v>
      </c>
      <c r="L177" s="2">
        <v>7.7999999999999996E-3</v>
      </c>
      <c r="M177" s="2">
        <v>2.4899999999999999E-2</v>
      </c>
      <c r="N177" s="2">
        <v>99.253500000000003</v>
      </c>
      <c r="O177" s="5">
        <v>67.670816257386022</v>
      </c>
      <c r="P177" s="3">
        <v>0.45007312222255041</v>
      </c>
      <c r="Q177" s="3">
        <v>0.37214000701075767</v>
      </c>
      <c r="R177" s="3">
        <v>0.17778687076669186</v>
      </c>
      <c r="S177" s="2">
        <v>9.7762447723373835E-2</v>
      </c>
      <c r="T177" s="2">
        <v>3.0360878917220807E-2</v>
      </c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</row>
    <row r="178" spans="2:56" x14ac:dyDescent="0.2">
      <c r="C178" t="s">
        <v>187</v>
      </c>
      <c r="D178" s="2">
        <v>51.680599999999998</v>
      </c>
      <c r="E178" s="2">
        <v>1.0049999999999999</v>
      </c>
      <c r="F178" s="2">
        <v>3.7223000000000002</v>
      </c>
      <c r="G178" s="2">
        <v>8.4817</v>
      </c>
      <c r="H178" s="2">
        <v>1.5018</v>
      </c>
      <c r="I178" s="2">
        <v>12.273999999999999</v>
      </c>
      <c r="J178" s="2">
        <v>20.375599999999999</v>
      </c>
      <c r="K178" s="2">
        <v>0.84899999999999998</v>
      </c>
      <c r="L178" s="2">
        <v>6.0299999999999999E-2</v>
      </c>
      <c r="M178" s="2">
        <v>4.7E-2</v>
      </c>
      <c r="N178" s="2">
        <v>99.997200000000007</v>
      </c>
      <c r="O178" s="5">
        <v>72.062286842989337</v>
      </c>
      <c r="P178" s="3">
        <v>0.46233048680184086</v>
      </c>
      <c r="Q178" s="3">
        <v>0.3874569468681619</v>
      </c>
      <c r="R178" s="3">
        <v>0.15021256632999722</v>
      </c>
      <c r="S178" s="2">
        <v>7.2945121543968483E-2</v>
      </c>
      <c r="T178" s="2">
        <v>9.0653741345663341E-2</v>
      </c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</row>
    <row r="179" spans="2:56" x14ac:dyDescent="0.2">
      <c r="C179" t="s">
        <v>183</v>
      </c>
      <c r="D179" s="2">
        <v>50.741599999999998</v>
      </c>
      <c r="E179" s="2">
        <v>0.82489999999999997</v>
      </c>
      <c r="F179" s="2">
        <v>3.7006000000000001</v>
      </c>
      <c r="G179" s="2">
        <v>7.6593</v>
      </c>
      <c r="H179" s="2">
        <v>0.58179999999999998</v>
      </c>
      <c r="I179" s="2">
        <v>13.659000000000001</v>
      </c>
      <c r="J179" s="2">
        <v>21.488299999999999</v>
      </c>
      <c r="K179" s="2">
        <v>0.79139999999999999</v>
      </c>
      <c r="L179" s="2">
        <v>5.2499999999999998E-2</v>
      </c>
      <c r="M179" s="2">
        <v>3.7100000000000001E-2</v>
      </c>
      <c r="N179" s="2">
        <v>99.536500000000004</v>
      </c>
      <c r="O179" s="5">
        <v>76.068871681315969</v>
      </c>
      <c r="P179" s="3">
        <v>0.46242080983393902</v>
      </c>
      <c r="Q179" s="3">
        <v>0.40893042435287841</v>
      </c>
      <c r="R179" s="3">
        <v>0.12864876581318246</v>
      </c>
      <c r="S179" s="2">
        <v>0.1023052442542689</v>
      </c>
      <c r="T179" s="2">
        <v>6.0825837988183057E-2</v>
      </c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</row>
    <row r="180" spans="2:56" x14ac:dyDescent="0.2">
      <c r="C180" t="s">
        <v>188</v>
      </c>
      <c r="D180" s="2">
        <v>50.143599999999999</v>
      </c>
      <c r="E180" s="2">
        <v>0.6835</v>
      </c>
      <c r="F180" s="2">
        <v>2.8691</v>
      </c>
      <c r="G180" s="2">
        <v>11.5425</v>
      </c>
      <c r="H180" s="2">
        <v>0.30840000000000001</v>
      </c>
      <c r="I180" s="2">
        <v>11.9941</v>
      </c>
      <c r="J180" s="2">
        <v>21.209</v>
      </c>
      <c r="K180" s="2">
        <v>0.75029999999999997</v>
      </c>
      <c r="L180" s="2">
        <v>1.6500000000000001E-2</v>
      </c>
      <c r="M180" s="2">
        <v>2.8799999999999999E-2</v>
      </c>
      <c r="N180" s="2">
        <v>99.545599999999993</v>
      </c>
      <c r="O180" s="5">
        <v>64.939024045633204</v>
      </c>
      <c r="P180" s="3">
        <v>0.452174074530097</v>
      </c>
      <c r="Q180" s="3">
        <v>0.35575280946911297</v>
      </c>
      <c r="R180" s="3">
        <v>0.19207311600078997</v>
      </c>
      <c r="S180" s="2">
        <v>9.2273810779882171E-2</v>
      </c>
      <c r="T180" s="2">
        <v>3.6387683106944652E-2</v>
      </c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</row>
    <row r="181" spans="2:56" x14ac:dyDescent="0.2">
      <c r="C181" t="s">
        <v>184</v>
      </c>
      <c r="D181" s="2">
        <v>51.463700000000003</v>
      </c>
      <c r="E181" s="2">
        <v>0.65769999999999995</v>
      </c>
      <c r="F181" s="2">
        <v>1.929</v>
      </c>
      <c r="G181" s="2">
        <v>7.3089000000000004</v>
      </c>
      <c r="H181" s="2">
        <v>0.34060000000000001</v>
      </c>
      <c r="I181" s="2">
        <v>15.0388</v>
      </c>
      <c r="J181" s="2">
        <v>20.616199999999999</v>
      </c>
      <c r="K181" s="2">
        <v>0.81440000000000001</v>
      </c>
      <c r="L181" s="2">
        <v>4.8999999999999998E-3</v>
      </c>
      <c r="M181" s="2">
        <v>2.8199999999999999E-2</v>
      </c>
      <c r="N181" s="2">
        <v>98.202399999999997</v>
      </c>
      <c r="O181" s="5">
        <v>78.57544883743121</v>
      </c>
      <c r="P181" s="3">
        <v>0.43638490229716909</v>
      </c>
      <c r="Q181" s="3">
        <v>0.44286309273552582</v>
      </c>
      <c r="R181" s="3">
        <v>0.12075200496730502</v>
      </c>
      <c r="S181" s="2">
        <v>5.9069380615250466E-2</v>
      </c>
      <c r="T181" s="2">
        <v>2.6682490491844429E-2</v>
      </c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</row>
    <row r="182" spans="2:56" x14ac:dyDescent="0.2">
      <c r="C182" t="s">
        <v>189</v>
      </c>
      <c r="D182" s="2">
        <v>49.785600000000002</v>
      </c>
      <c r="E182" s="2">
        <v>0.91559999999999997</v>
      </c>
      <c r="F182" s="2">
        <v>3.7565</v>
      </c>
      <c r="G182" s="2">
        <v>7.3826999999999998</v>
      </c>
      <c r="H182" s="2">
        <v>0.54359999999999997</v>
      </c>
      <c r="I182" s="2">
        <v>13.267300000000001</v>
      </c>
      <c r="J182" s="2">
        <v>21.402799999999999</v>
      </c>
      <c r="K182" s="2">
        <v>0.83609999999999995</v>
      </c>
      <c r="L182" s="2">
        <v>1.3599999999999999E-2</v>
      </c>
      <c r="M182" s="2">
        <v>3.0800000000000001E-2</v>
      </c>
      <c r="N182" s="2">
        <v>97.934700000000007</v>
      </c>
      <c r="O182" s="5">
        <v>76.208488037269547</v>
      </c>
      <c r="P182" s="3">
        <v>0.46912493053120108</v>
      </c>
      <c r="Q182" s="3">
        <v>0.40457186380897614</v>
      </c>
      <c r="R182" s="3">
        <v>0.12630320565982289</v>
      </c>
      <c r="S182" s="2">
        <v>0.1072581671376458</v>
      </c>
      <c r="T182" s="2">
        <v>6.1076436787732502E-2</v>
      </c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</row>
    <row r="183" spans="2:56" x14ac:dyDescent="0.2">
      <c r="C183" t="s">
        <v>115</v>
      </c>
      <c r="D183" s="2">
        <v>51.107300000000002</v>
      </c>
      <c r="E183" s="2">
        <v>1.1789000000000001</v>
      </c>
      <c r="F183" s="2">
        <v>2.899</v>
      </c>
      <c r="G183" s="2">
        <v>7.3277000000000001</v>
      </c>
      <c r="H183" s="2">
        <v>0.34910000000000002</v>
      </c>
      <c r="I183" s="2">
        <v>14.140499999999999</v>
      </c>
      <c r="J183" s="2">
        <v>21.605899999999998</v>
      </c>
      <c r="K183" s="2">
        <v>0.84589999999999999</v>
      </c>
      <c r="L183" s="2">
        <v>-4.8999999999999998E-3</v>
      </c>
      <c r="M183" s="2">
        <v>2.58E-2</v>
      </c>
      <c r="N183" s="2">
        <v>99.48</v>
      </c>
      <c r="O183" s="5">
        <v>77.475573583513409</v>
      </c>
      <c r="P183" s="3">
        <v>0.45972153391458048</v>
      </c>
      <c r="Q183" s="3">
        <v>0.41858384054788683</v>
      </c>
      <c r="R183" s="3">
        <v>0.12169462553753274</v>
      </c>
      <c r="S183" s="2">
        <v>9.1108535503241495E-2</v>
      </c>
      <c r="T183" s="2">
        <v>3.6520323446929792E-2</v>
      </c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</row>
    <row r="184" spans="2:56" x14ac:dyDescent="0.2">
      <c r="C184" t="s">
        <v>93</v>
      </c>
      <c r="D184" s="2">
        <v>49.630800000000001</v>
      </c>
      <c r="E184" s="2">
        <v>0.73809999999999998</v>
      </c>
      <c r="F184" s="2">
        <v>6.8773999999999997</v>
      </c>
      <c r="G184" s="2">
        <v>10.3987</v>
      </c>
      <c r="H184" s="2">
        <v>0.3276</v>
      </c>
      <c r="I184" s="2">
        <v>11.3477</v>
      </c>
      <c r="J184" s="2">
        <v>19.315999999999999</v>
      </c>
      <c r="K184" s="2">
        <v>0.74970000000000003</v>
      </c>
      <c r="L184" s="2">
        <v>0.13139999999999999</v>
      </c>
      <c r="M184" s="2">
        <v>7.7600000000000002E-2</v>
      </c>
      <c r="N184" s="2">
        <v>99.594999999999999</v>
      </c>
      <c r="O184" s="5">
        <v>66.045338804218972</v>
      </c>
      <c r="P184" s="3">
        <v>0.44692824177387241</v>
      </c>
      <c r="Q184" s="3">
        <v>0.36527811655089676</v>
      </c>
      <c r="R184" s="3">
        <v>0.18779364167523088</v>
      </c>
      <c r="S184" s="2">
        <v>0.1399385217313438</v>
      </c>
      <c r="T184" s="2">
        <v>0.16387190881960167</v>
      </c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</row>
    <row r="185" spans="2:56" x14ac:dyDescent="0.2">
      <c r="C185" t="s">
        <v>94</v>
      </c>
      <c r="D185" s="2">
        <v>49.901600000000002</v>
      </c>
      <c r="E185" s="2">
        <v>0.77290000000000003</v>
      </c>
      <c r="F185" s="2">
        <v>4.6581000000000001</v>
      </c>
      <c r="G185" s="2">
        <v>9.3259000000000007</v>
      </c>
      <c r="H185" s="2">
        <v>0.3624</v>
      </c>
      <c r="I185" s="2">
        <v>12.311400000000001</v>
      </c>
      <c r="J185" s="2">
        <v>20.697800000000001</v>
      </c>
      <c r="K185" s="2">
        <v>0.7238</v>
      </c>
      <c r="L185" s="2">
        <v>4.3700000000000003E-2</v>
      </c>
      <c r="M185" s="2">
        <v>6.3100000000000003E-2</v>
      </c>
      <c r="N185" s="2">
        <v>98.860799999999998</v>
      </c>
      <c r="O185" s="5">
        <v>70.176382762893837</v>
      </c>
      <c r="P185" s="3">
        <v>0.45888398653797613</v>
      </c>
      <c r="Q185" s="3">
        <v>0.37973564479842203</v>
      </c>
      <c r="R185" s="3">
        <v>0.16138036866360184</v>
      </c>
      <c r="S185" s="2">
        <v>0.11338379559552592</v>
      </c>
      <c r="T185" s="2">
        <v>9.4193701119242634E-2</v>
      </c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</row>
    <row r="186" spans="2:56" x14ac:dyDescent="0.2">
      <c r="C186" t="s">
        <v>130</v>
      </c>
      <c r="D186" s="2">
        <v>49.346299999999999</v>
      </c>
      <c r="E186" s="2">
        <v>0.62290000000000001</v>
      </c>
      <c r="F186" s="2">
        <v>4.6292</v>
      </c>
      <c r="G186" s="2">
        <v>8.3514999999999997</v>
      </c>
      <c r="H186" s="2">
        <v>0.2918</v>
      </c>
      <c r="I186" s="2">
        <v>14.7432</v>
      </c>
      <c r="J186" s="2">
        <v>20.648700000000002</v>
      </c>
      <c r="K186" s="2">
        <v>0.54600000000000004</v>
      </c>
      <c r="L186" s="2">
        <v>2.3400000000000001E-2</v>
      </c>
      <c r="M186" s="2">
        <v>5.8299999999999998E-2</v>
      </c>
      <c r="N186" s="2">
        <v>99.261200000000002</v>
      </c>
      <c r="O186" s="5">
        <v>75.883844331337627</v>
      </c>
      <c r="P186" s="3">
        <v>0.43308493284485777</v>
      </c>
      <c r="Q186" s="3">
        <v>0.43019694705090628</v>
      </c>
      <c r="R186" s="3">
        <v>0.13671812010423592</v>
      </c>
      <c r="S186" s="2">
        <v>0.14739219526432468</v>
      </c>
      <c r="T186" s="2">
        <v>5.7458391358304245E-2</v>
      </c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</row>
    <row r="187" spans="2:56" x14ac:dyDescent="0.2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5"/>
      <c r="P187" s="3"/>
      <c r="Q187" s="3"/>
      <c r="R187" s="3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</row>
    <row r="188" spans="2:56" x14ac:dyDescent="0.2">
      <c r="B188" s="11" t="s">
        <v>271</v>
      </c>
      <c r="C188" t="s">
        <v>448</v>
      </c>
      <c r="D188" s="2">
        <v>44.391399999999997</v>
      </c>
      <c r="E188" s="2">
        <v>1.1639999999999999</v>
      </c>
      <c r="F188" s="2">
        <v>7.6965000000000003</v>
      </c>
      <c r="G188" s="2">
        <v>11.3057</v>
      </c>
      <c r="H188" s="2">
        <v>0.20399999999999999</v>
      </c>
      <c r="I188" s="2">
        <v>11.4476</v>
      </c>
      <c r="J188" s="2">
        <v>21.924700000000001</v>
      </c>
      <c r="K188" s="2">
        <v>0.51749999999999996</v>
      </c>
      <c r="L188" s="2">
        <v>-5.7999999999999996E-3</v>
      </c>
      <c r="M188" s="2">
        <v>7.6899999999999996E-2</v>
      </c>
      <c r="N188" s="2">
        <v>98.728300000000004</v>
      </c>
      <c r="O188" s="5">
        <v>64.346933354627765</v>
      </c>
      <c r="P188" s="3">
        <v>0.46973035593023205</v>
      </c>
      <c r="Q188" s="3">
        <v>0.34121225446939552</v>
      </c>
      <c r="R188" s="3">
        <v>0.18905738960037247</v>
      </c>
      <c r="S188" s="2">
        <v>0.28149246627093572</v>
      </c>
      <c r="T188" s="2">
        <v>6.9702469777632892E-2</v>
      </c>
      <c r="U188" s="2"/>
      <c r="V188" s="2">
        <f>AVERAGE(D188:D199)</f>
        <v>45.131783333333338</v>
      </c>
      <c r="W188" s="2">
        <f t="shared" ref="W188:AG188" si="60">AVERAGE(E188:E199)</f>
        <v>1.076675</v>
      </c>
      <c r="X188" s="2">
        <f t="shared" si="60"/>
        <v>7.2026250000000012</v>
      </c>
      <c r="Y188" s="2">
        <f t="shared" si="60"/>
        <v>10.655541666666666</v>
      </c>
      <c r="Z188" s="2">
        <f t="shared" si="60"/>
        <v>0.20887500000000003</v>
      </c>
      <c r="AA188" s="2">
        <f t="shared" si="60"/>
        <v>11.784825</v>
      </c>
      <c r="AB188" s="2">
        <f t="shared" si="60"/>
        <v>22.358158333333332</v>
      </c>
      <c r="AC188" s="2">
        <f t="shared" si="60"/>
        <v>0.50563333333333349</v>
      </c>
      <c r="AD188" s="2">
        <f t="shared" si="60"/>
        <v>-5.1250000000000002E-3</v>
      </c>
      <c r="AE188" s="2">
        <f t="shared" si="60"/>
        <v>5.0650000000000001E-2</v>
      </c>
      <c r="AF188" s="2">
        <f t="shared" si="60"/>
        <v>98.976600000000019</v>
      </c>
      <c r="AG188" s="2">
        <f t="shared" si="60"/>
        <v>66.288499791139699</v>
      </c>
      <c r="AH188" s="2">
        <f t="shared" ref="AH188:AJ188" si="61">AVERAGE(P188:P199)</f>
        <v>0.47499330862705791</v>
      </c>
      <c r="AI188" s="2">
        <f t="shared" si="61"/>
        <v>0.34801759455175379</v>
      </c>
      <c r="AJ188" s="2">
        <f t="shared" si="61"/>
        <v>0.17698909682118832</v>
      </c>
      <c r="AK188" s="2">
        <f>AVERAGE(S188:S199)</f>
        <v>0.26257801094730088</v>
      </c>
      <c r="AL188" s="2">
        <f>AVERAGE(T188:T199)</f>
        <v>6.4730301577846705E-2</v>
      </c>
      <c r="AM188" s="2"/>
      <c r="AN188" s="2">
        <f t="shared" ref="AN188:AY188" si="62">_xlfn.STDEV.P(D188:D199)</f>
        <v>1.4116650988775232</v>
      </c>
      <c r="AO188" s="2">
        <f t="shared" si="62"/>
        <v>0.28804071796940978</v>
      </c>
      <c r="AP188" s="2">
        <f t="shared" si="62"/>
        <v>0.85561223219106697</v>
      </c>
      <c r="AQ188" s="2">
        <f t="shared" si="62"/>
        <v>1.1771082040735403</v>
      </c>
      <c r="AR188" s="2">
        <f t="shared" si="62"/>
        <v>3.255411200345229E-2</v>
      </c>
      <c r="AS188" s="2">
        <f t="shared" si="62"/>
        <v>0.9144776716109585</v>
      </c>
      <c r="AT188" s="2">
        <f t="shared" si="62"/>
        <v>0.40787808729719993</v>
      </c>
      <c r="AU188" s="2">
        <f t="shared" si="62"/>
        <v>4.4982891809615302E-2</v>
      </c>
      <c r="AV188" s="2">
        <f t="shared" si="62"/>
        <v>9.2068927983332133E-3</v>
      </c>
      <c r="AW188" s="2">
        <f t="shared" si="62"/>
        <v>2.6047760620316926E-2</v>
      </c>
      <c r="AX188" s="2">
        <f t="shared" si="62"/>
        <v>0.60816055308884731</v>
      </c>
      <c r="AY188" s="2">
        <f t="shared" si="62"/>
        <v>4.0979235277526209</v>
      </c>
      <c r="AZ188" s="2">
        <f t="shared" ref="AZ188:BB188" si="63">_xlfn.STDEV.P(P188:P199)</f>
        <v>4.3189537226866288E-3</v>
      </c>
      <c r="BA188" s="2">
        <f t="shared" si="63"/>
        <v>2.1792662583308885E-2</v>
      </c>
      <c r="BB188" s="2">
        <f t="shared" si="63"/>
        <v>2.1688717787659965E-2</v>
      </c>
      <c r="BC188" s="2">
        <f>_xlfn.STDEV.P(S188:S199)</f>
        <v>3.5451749574440208E-2</v>
      </c>
      <c r="BD188" s="2">
        <f>_xlfn.STDEV.P(T188:T199)</f>
        <v>8.4254417174090442E-3</v>
      </c>
    </row>
    <row r="189" spans="2:56" x14ac:dyDescent="0.2">
      <c r="C189" t="s">
        <v>449</v>
      </c>
      <c r="D189" s="2">
        <v>43.793700000000001</v>
      </c>
      <c r="E189" s="2">
        <v>1.3748</v>
      </c>
      <c r="F189" s="2">
        <v>7.93</v>
      </c>
      <c r="G189" s="2">
        <v>11.328900000000001</v>
      </c>
      <c r="H189" s="2">
        <v>0.23380000000000001</v>
      </c>
      <c r="I189" s="2">
        <v>11.178000000000001</v>
      </c>
      <c r="J189" s="2">
        <v>22.148599999999998</v>
      </c>
      <c r="K189" s="2">
        <v>0.502</v>
      </c>
      <c r="L189" s="2">
        <v>-8.6E-3</v>
      </c>
      <c r="M189" s="2">
        <v>6.1499999999999999E-2</v>
      </c>
      <c r="N189" s="2">
        <v>98.551299999999998</v>
      </c>
      <c r="O189" s="5">
        <v>63.750966210300263</v>
      </c>
      <c r="P189" s="3">
        <v>0.47588403083327224</v>
      </c>
      <c r="Q189" s="3">
        <v>0.33412899440626836</v>
      </c>
      <c r="R189" s="3">
        <v>0.18998697476045939</v>
      </c>
      <c r="S189" s="2">
        <v>0.29768811855711852</v>
      </c>
      <c r="T189" s="2">
        <v>6.5643381221386521E-2</v>
      </c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</row>
    <row r="190" spans="2:56" x14ac:dyDescent="0.2">
      <c r="C190" t="s">
        <v>450</v>
      </c>
      <c r="D190" s="2">
        <v>43.451700000000002</v>
      </c>
      <c r="E190" s="2">
        <v>1.4240999999999999</v>
      </c>
      <c r="F190" s="2">
        <v>8.0495000000000001</v>
      </c>
      <c r="G190" s="2">
        <v>12.134</v>
      </c>
      <c r="H190" s="2">
        <v>0.18110000000000001</v>
      </c>
      <c r="I190" s="2">
        <v>10.678900000000001</v>
      </c>
      <c r="J190" s="2">
        <v>21.979099999999999</v>
      </c>
      <c r="K190" s="2">
        <v>0.48199999999999998</v>
      </c>
      <c r="L190" s="2">
        <v>2.0199999999999999E-2</v>
      </c>
      <c r="M190" s="2">
        <v>4.5900000000000003E-2</v>
      </c>
      <c r="N190" s="2">
        <v>98.4465</v>
      </c>
      <c r="O190" s="5">
        <v>61.069616093476498</v>
      </c>
      <c r="P190" s="3">
        <v>0.47464346583130351</v>
      </c>
      <c r="Q190" s="3">
        <v>0.32083321853881674</v>
      </c>
      <c r="R190" s="3">
        <v>0.20452331562987991</v>
      </c>
      <c r="S190" s="2">
        <v>0.30296151155943685</v>
      </c>
      <c r="T190" s="2">
        <v>6.7596491511506429E-2</v>
      </c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</row>
    <row r="191" spans="2:56" x14ac:dyDescent="0.2">
      <c r="C191" t="s">
        <v>451</v>
      </c>
      <c r="D191" s="2">
        <v>43.624200000000002</v>
      </c>
      <c r="E191" s="2">
        <v>1.4136</v>
      </c>
      <c r="F191" s="2">
        <v>7.8882000000000003</v>
      </c>
      <c r="G191" s="2">
        <v>12.238899999999999</v>
      </c>
      <c r="H191" s="2">
        <v>0.1724</v>
      </c>
      <c r="I191" s="2">
        <v>10.8491</v>
      </c>
      <c r="J191" s="2">
        <v>21.923100000000002</v>
      </c>
      <c r="K191" s="2">
        <v>0.43940000000000001</v>
      </c>
      <c r="L191" s="2">
        <v>-8.6E-3</v>
      </c>
      <c r="M191" s="2">
        <v>6.2799999999999995E-2</v>
      </c>
      <c r="N191" s="2">
        <v>98.611800000000002</v>
      </c>
      <c r="O191" s="5">
        <v>61.240758978236734</v>
      </c>
      <c r="P191" s="3">
        <v>0.47076385327811993</v>
      </c>
      <c r="Q191" s="3">
        <v>0.3241082330396538</v>
      </c>
      <c r="R191" s="3">
        <v>0.20512791368222616</v>
      </c>
      <c r="S191" s="2">
        <v>0.29948082324567138</v>
      </c>
      <c r="T191" s="2">
        <v>6.2957693383774216E-2</v>
      </c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</row>
    <row r="192" spans="2:56" x14ac:dyDescent="0.2">
      <c r="C192" t="s">
        <v>452</v>
      </c>
      <c r="D192" s="2">
        <v>44.132800000000003</v>
      </c>
      <c r="E192" s="2">
        <v>1.3033999999999999</v>
      </c>
      <c r="F192" s="2">
        <v>7.5064000000000002</v>
      </c>
      <c r="G192" s="2">
        <v>11.878399999999999</v>
      </c>
      <c r="H192" s="2">
        <v>0.2137</v>
      </c>
      <c r="I192" s="2">
        <v>11.023899999999999</v>
      </c>
      <c r="J192" s="2">
        <v>21.872</v>
      </c>
      <c r="K192" s="2">
        <v>0.52270000000000005</v>
      </c>
      <c r="L192" s="2">
        <v>-1.2500000000000001E-2</v>
      </c>
      <c r="M192" s="2">
        <v>7.2400000000000006E-2</v>
      </c>
      <c r="N192" s="2">
        <v>98.525599999999997</v>
      </c>
      <c r="O192" s="5">
        <v>62.324041241986961</v>
      </c>
      <c r="P192" s="3">
        <v>0.47056881951223378</v>
      </c>
      <c r="Q192" s="3">
        <v>0.32996290727513383</v>
      </c>
      <c r="R192" s="3">
        <v>0.19946827321263244</v>
      </c>
      <c r="S192" s="2">
        <v>0.28204626659209042</v>
      </c>
      <c r="T192" s="2">
        <v>6.2370319544387542E-2</v>
      </c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</row>
    <row r="193" spans="2:56" x14ac:dyDescent="0.2">
      <c r="C193" t="s">
        <v>201</v>
      </c>
      <c r="D193" s="2">
        <v>44.755099999999999</v>
      </c>
      <c r="E193" s="2">
        <v>1.2805</v>
      </c>
      <c r="F193" s="2">
        <v>7.3815</v>
      </c>
      <c r="G193" s="2">
        <v>10.594099999999999</v>
      </c>
      <c r="H193" s="2">
        <v>0.21279999999999999</v>
      </c>
      <c r="I193" s="2">
        <v>11.5562</v>
      </c>
      <c r="J193" s="2">
        <v>22.174199999999999</v>
      </c>
      <c r="K193" s="2">
        <v>0.62139999999999995</v>
      </c>
      <c r="L193" s="2">
        <v>-1.44E-2</v>
      </c>
      <c r="M193" s="2">
        <v>2.18E-2</v>
      </c>
      <c r="N193" s="2">
        <v>98.597700000000003</v>
      </c>
      <c r="O193" s="5">
        <v>66.036156433118208</v>
      </c>
      <c r="P193" s="3">
        <v>0.47665696327184631</v>
      </c>
      <c r="Q193" s="3">
        <v>0.34559562641563485</v>
      </c>
      <c r="R193" s="3">
        <v>0.17774741031251884</v>
      </c>
      <c r="S193" s="2">
        <v>0.26926561379840042</v>
      </c>
      <c r="T193" s="2">
        <v>6.7195507120863363E-2</v>
      </c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</row>
    <row r="194" spans="2:56" x14ac:dyDescent="0.2">
      <c r="C194" t="s">
        <v>249</v>
      </c>
      <c r="D194" s="2">
        <v>45.7943</v>
      </c>
      <c r="E194" s="2">
        <v>0.71630000000000005</v>
      </c>
      <c r="F194" s="2">
        <v>6.8639000000000001</v>
      </c>
      <c r="G194" s="2">
        <v>9.8391999999999999</v>
      </c>
      <c r="H194" s="2">
        <v>0.1933</v>
      </c>
      <c r="I194" s="2">
        <v>12.2624</v>
      </c>
      <c r="J194" s="2">
        <v>22.785900000000002</v>
      </c>
      <c r="K194" s="2">
        <v>0.50280000000000002</v>
      </c>
      <c r="L194" s="2">
        <v>-1.1599999999999999E-2</v>
      </c>
      <c r="M194" s="2">
        <v>3.49E-2</v>
      </c>
      <c r="N194" s="2">
        <v>98.992900000000006</v>
      </c>
      <c r="O194" s="5">
        <v>68.957738867845151</v>
      </c>
      <c r="P194" s="3">
        <v>0.47944864484479482</v>
      </c>
      <c r="Q194" s="3">
        <v>0.35896044416095563</v>
      </c>
      <c r="R194" s="3">
        <v>0.1615909109942496</v>
      </c>
      <c r="S194" s="2">
        <v>0.24367154825196113</v>
      </c>
      <c r="T194" s="2">
        <v>6.6618346729554356E-2</v>
      </c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</row>
    <row r="195" spans="2:56" x14ac:dyDescent="0.2">
      <c r="C195" t="s">
        <v>250</v>
      </c>
      <c r="D195" s="2">
        <v>46.507399999999997</v>
      </c>
      <c r="E195" s="2">
        <v>0.63049999999999995</v>
      </c>
      <c r="F195" s="2">
        <v>6.1219000000000001</v>
      </c>
      <c r="G195" s="2">
        <v>9.2030999999999992</v>
      </c>
      <c r="H195" s="2">
        <v>0.22309999999999999</v>
      </c>
      <c r="I195" s="2">
        <v>12.9047</v>
      </c>
      <c r="J195" s="2">
        <v>22.439699999999998</v>
      </c>
      <c r="K195" s="2">
        <v>0.49109999999999998</v>
      </c>
      <c r="L195" s="2">
        <v>-1E-3</v>
      </c>
      <c r="M195" s="2">
        <v>5.8900000000000001E-2</v>
      </c>
      <c r="N195" s="2">
        <v>98.580600000000004</v>
      </c>
      <c r="O195" s="5">
        <v>71.423295744514419</v>
      </c>
      <c r="P195" s="3">
        <v>0.47165900066789246</v>
      </c>
      <c r="Q195" s="3">
        <v>0.37735855449249411</v>
      </c>
      <c r="R195" s="3">
        <v>0.1509824448396134</v>
      </c>
      <c r="S195" s="2">
        <v>0.21758930457565939</v>
      </c>
      <c r="T195" s="2">
        <v>5.8961115611573467E-2</v>
      </c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</row>
    <row r="196" spans="2:56" x14ac:dyDescent="0.2">
      <c r="C196" t="s">
        <v>115</v>
      </c>
      <c r="D196" s="2">
        <v>48.571899999999999</v>
      </c>
      <c r="E196" s="2">
        <v>0.60660000000000003</v>
      </c>
      <c r="F196" s="2">
        <v>5.0416999999999996</v>
      </c>
      <c r="G196" s="2">
        <v>8.2873999999999999</v>
      </c>
      <c r="H196" s="2">
        <v>0.29270000000000002</v>
      </c>
      <c r="I196" s="2">
        <v>14.005000000000001</v>
      </c>
      <c r="J196" s="2">
        <v>23.104500000000002</v>
      </c>
      <c r="K196" s="2">
        <v>0.44379999999999997</v>
      </c>
      <c r="L196" s="2">
        <v>1.9E-3</v>
      </c>
      <c r="M196" s="2">
        <v>4.36E-2</v>
      </c>
      <c r="N196" s="2">
        <v>100.399</v>
      </c>
      <c r="O196" s="10">
        <v>75.075801950814963</v>
      </c>
      <c r="P196" s="2">
        <v>0.47493150835184456</v>
      </c>
      <c r="Q196" s="2">
        <v>0.36499376621940627</v>
      </c>
      <c r="R196" s="2">
        <v>0.16007472542874907</v>
      </c>
      <c r="S196" s="2">
        <v>0.18204166040193392</v>
      </c>
      <c r="T196" s="2">
        <v>4.0380578127942629E-2</v>
      </c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</row>
    <row r="197" spans="2:56" x14ac:dyDescent="0.2">
      <c r="C197" t="s">
        <v>116</v>
      </c>
      <c r="D197" s="2">
        <v>44.876199999999997</v>
      </c>
      <c r="E197" s="2">
        <v>1.0593999999999999</v>
      </c>
      <c r="F197" s="2">
        <v>7.9386999999999999</v>
      </c>
      <c r="G197" s="2">
        <v>10.9694</v>
      </c>
      <c r="H197" s="2">
        <v>0.22239999999999999</v>
      </c>
      <c r="I197" s="2">
        <v>11.4513</v>
      </c>
      <c r="J197" s="2">
        <v>22.791699999999999</v>
      </c>
      <c r="K197" s="2">
        <v>0.50370000000000004</v>
      </c>
      <c r="L197" s="2">
        <v>-7.6E-3</v>
      </c>
      <c r="M197" s="2">
        <v>2.1399999999999999E-2</v>
      </c>
      <c r="N197" s="2">
        <v>99.834199999999996</v>
      </c>
      <c r="O197" s="10">
        <v>65.044020047049685</v>
      </c>
      <c r="P197" s="2">
        <v>0.47097303537581597</v>
      </c>
      <c r="Q197" s="2">
        <v>0.39717123622766043</v>
      </c>
      <c r="R197" s="2">
        <v>0.13185572839652362</v>
      </c>
      <c r="S197" s="2">
        <v>0.28242022211213036</v>
      </c>
      <c r="T197" s="2">
        <v>7.5719594345091512E-2</v>
      </c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</row>
    <row r="198" spans="2:56" x14ac:dyDescent="0.2">
      <c r="C198" t="s">
        <v>20</v>
      </c>
      <c r="D198" s="2">
        <v>45.615900000000003</v>
      </c>
      <c r="E198" s="2">
        <v>0.98780000000000001</v>
      </c>
      <c r="F198" s="2">
        <v>7.2610000000000001</v>
      </c>
      <c r="G198" s="2">
        <v>10.448399999999999</v>
      </c>
      <c r="H198" s="2">
        <v>0.19350000000000001</v>
      </c>
      <c r="I198" s="2">
        <v>11.7303</v>
      </c>
      <c r="J198" s="2">
        <v>22.832999999999998</v>
      </c>
      <c r="K198" s="2">
        <v>0.49830000000000002</v>
      </c>
      <c r="L198" s="2">
        <v>-1.35E-2</v>
      </c>
      <c r="M198" s="2">
        <v>0.1019</v>
      </c>
      <c r="N198" s="2">
        <v>99.67</v>
      </c>
      <c r="O198" s="10">
        <v>66.679115192466597</v>
      </c>
      <c r="P198" s="2">
        <v>0.48200966813982526</v>
      </c>
      <c r="Q198" s="2">
        <v>0.33692173529691122</v>
      </c>
      <c r="R198" s="2">
        <v>0.18106859656326343</v>
      </c>
      <c r="S198" s="2">
        <v>0.25782995471422376</v>
      </c>
      <c r="T198" s="2">
        <v>6.9038570820785627E-2</v>
      </c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</row>
    <row r="199" spans="2:56" x14ac:dyDescent="0.2">
      <c r="C199" t="s">
        <v>235</v>
      </c>
      <c r="D199" s="2">
        <v>46.066800000000001</v>
      </c>
      <c r="E199" s="2">
        <v>0.95909999999999995</v>
      </c>
      <c r="F199" s="2">
        <v>6.7522000000000002</v>
      </c>
      <c r="G199" s="2">
        <v>9.6389999999999993</v>
      </c>
      <c r="H199" s="2">
        <v>0.16370000000000001</v>
      </c>
      <c r="I199" s="2">
        <v>12.330500000000001</v>
      </c>
      <c r="J199" s="2">
        <v>22.321400000000001</v>
      </c>
      <c r="K199" s="2">
        <v>0.54290000000000005</v>
      </c>
      <c r="L199" s="2">
        <v>0</v>
      </c>
      <c r="M199" s="2">
        <v>5.7999999999999996E-3</v>
      </c>
      <c r="N199" s="2">
        <v>98.781300000000002</v>
      </c>
      <c r="O199" s="5">
        <v>69.513553379239141</v>
      </c>
      <c r="P199" s="3">
        <v>0.48265035748751378</v>
      </c>
      <c r="Q199" s="3">
        <v>0.34496416407871477</v>
      </c>
      <c r="R199" s="3">
        <v>0.17238547843377139</v>
      </c>
      <c r="S199" s="2">
        <v>0.23444864128804799</v>
      </c>
      <c r="T199" s="2">
        <v>7.0579550739661823E-2</v>
      </c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</row>
    <row r="200" spans="2:56" x14ac:dyDescent="0.2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3"/>
      <c r="P200" s="3"/>
      <c r="Q200" s="3"/>
      <c r="R200" s="3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</row>
    <row r="201" spans="2:56" x14ac:dyDescent="0.2">
      <c r="B201" s="11" t="s">
        <v>308</v>
      </c>
      <c r="C201" t="s">
        <v>35</v>
      </c>
      <c r="D201" s="2">
        <v>46.1128</v>
      </c>
      <c r="E201" s="2">
        <v>0.95750000000000002</v>
      </c>
      <c r="F201" s="2">
        <v>8.1972000000000005</v>
      </c>
      <c r="G201" s="2">
        <v>9.6968999999999994</v>
      </c>
      <c r="H201" s="2">
        <v>0.31230000000000002</v>
      </c>
      <c r="I201" s="2">
        <v>12.161199999999999</v>
      </c>
      <c r="J201" s="2">
        <v>21.977399999999999</v>
      </c>
      <c r="K201" s="2">
        <v>0.56310000000000004</v>
      </c>
      <c r="L201" s="2">
        <v>4.1099999999999998E-2</v>
      </c>
      <c r="M201" s="2">
        <v>1.95E-2</v>
      </c>
      <c r="N201" s="2">
        <v>100.039</v>
      </c>
      <c r="O201" s="5">
        <v>69.092030851802548</v>
      </c>
      <c r="P201" s="2">
        <v>0.47298973043818154</v>
      </c>
      <c r="Q201" s="2">
        <v>0.36412209803781931</v>
      </c>
      <c r="R201" s="2">
        <v>0.16288817152399912</v>
      </c>
      <c r="S201" s="2">
        <v>0.25797327245024704</v>
      </c>
      <c r="T201" s="2">
        <v>0.10703375384881508</v>
      </c>
      <c r="U201" s="2"/>
      <c r="V201" s="2">
        <f>AVERAGE(D201:D210)</f>
        <v>49.018900000000009</v>
      </c>
      <c r="W201" s="2">
        <f t="shared" ref="W201:AG201" si="64">AVERAGE(E201:E210)</f>
        <v>0.8499899999999998</v>
      </c>
      <c r="X201" s="2">
        <f t="shared" si="64"/>
        <v>5.6856999999999989</v>
      </c>
      <c r="Y201" s="2">
        <f t="shared" si="64"/>
        <v>8.3838500000000007</v>
      </c>
      <c r="Z201" s="2">
        <f t="shared" si="64"/>
        <v>0.43495999999999996</v>
      </c>
      <c r="AA201" s="2">
        <f t="shared" si="64"/>
        <v>13.07465</v>
      </c>
      <c r="AB201" s="2">
        <f t="shared" si="64"/>
        <v>21.691189999999999</v>
      </c>
      <c r="AC201" s="2">
        <f t="shared" si="64"/>
        <v>0.66244000000000003</v>
      </c>
      <c r="AD201" s="2">
        <f t="shared" si="64"/>
        <v>1.7479999999999999E-2</v>
      </c>
      <c r="AE201" s="2">
        <f t="shared" si="64"/>
        <v>4.9919999999999999E-2</v>
      </c>
      <c r="AF201" s="2">
        <f t="shared" si="64"/>
        <v>99.871269999999996</v>
      </c>
      <c r="AG201" s="2">
        <f t="shared" si="64"/>
        <v>73.51429976890617</v>
      </c>
      <c r="AH201" s="2">
        <f t="shared" ref="AH201:AJ201" si="65">AVERAGE(P201:P210)</f>
        <v>0.46726467524883841</v>
      </c>
      <c r="AI201" s="2">
        <f t="shared" si="65"/>
        <v>0.39169767784887694</v>
      </c>
      <c r="AJ201" s="2">
        <f t="shared" si="65"/>
        <v>0.14103764690228468</v>
      </c>
      <c r="AK201" s="2">
        <f>AVERAGE(S201:S210)</f>
        <v>0.16489848958724068</v>
      </c>
      <c r="AL201" s="2">
        <f>AVERAGE(T201:T210)</f>
        <v>8.634516670421398E-2</v>
      </c>
      <c r="AM201" s="2"/>
      <c r="AN201" s="2">
        <f>_xlfn.STDEV.P(D201:D210)</f>
        <v>1.942221750985196</v>
      </c>
      <c r="AO201" s="2">
        <f t="shared" ref="AO201:BD201" si="66">_xlfn.STDEV.P(E201:E210)</f>
        <v>0.19784102430992492</v>
      </c>
      <c r="AP201" s="2">
        <f t="shared" si="66"/>
        <v>1.9748228244579349</v>
      </c>
      <c r="AQ201" s="2">
        <f t="shared" si="66"/>
        <v>1.2367801075777283</v>
      </c>
      <c r="AR201" s="2">
        <f t="shared" si="66"/>
        <v>0.39887622942461737</v>
      </c>
      <c r="AS201" s="2">
        <f t="shared" si="66"/>
        <v>0.88025378641616747</v>
      </c>
      <c r="AT201" s="2">
        <f t="shared" si="66"/>
        <v>0.54120372956955876</v>
      </c>
      <c r="AU201" s="2">
        <f t="shared" si="66"/>
        <v>0.10422339660556038</v>
      </c>
      <c r="AV201" s="2">
        <f t="shared" si="66"/>
        <v>2.9358671632074909E-2</v>
      </c>
      <c r="AW201" s="2">
        <f t="shared" si="66"/>
        <v>2.8079380335043022E-2</v>
      </c>
      <c r="AX201" s="2">
        <f t="shared" si="66"/>
        <v>0.54375749015530728</v>
      </c>
      <c r="AY201" s="2">
        <f t="shared" si="66"/>
        <v>4.0334947861320245</v>
      </c>
      <c r="AZ201" s="2">
        <f t="shared" si="66"/>
        <v>1.0130266488713067E-2</v>
      </c>
      <c r="BA201" s="2">
        <f t="shared" si="66"/>
        <v>2.3764050810768877E-2</v>
      </c>
      <c r="BB201" s="2">
        <f t="shared" si="66"/>
        <v>2.1141410219658225E-2</v>
      </c>
      <c r="BC201" s="2">
        <f t="shared" si="66"/>
        <v>6.1301465190983083E-2</v>
      </c>
      <c r="BD201" s="2">
        <f t="shared" si="66"/>
        <v>3.623008866051225E-2</v>
      </c>
    </row>
    <row r="202" spans="2:56" x14ac:dyDescent="0.2">
      <c r="C202" t="s">
        <v>26</v>
      </c>
      <c r="D202" s="2">
        <v>47.996400000000001</v>
      </c>
      <c r="E202" s="2">
        <v>0.7056</v>
      </c>
      <c r="F202" s="2">
        <v>6.1593</v>
      </c>
      <c r="G202" s="2">
        <v>9.6061999999999994</v>
      </c>
      <c r="H202" s="2">
        <v>0.26340000000000002</v>
      </c>
      <c r="I202" s="2">
        <v>12.6013</v>
      </c>
      <c r="J202" s="2">
        <v>21.5991</v>
      </c>
      <c r="K202" s="2">
        <v>0.57909999999999995</v>
      </c>
      <c r="L202" s="2">
        <v>2.87E-2</v>
      </c>
      <c r="M202" s="2">
        <v>2.69E-2</v>
      </c>
      <c r="N202" s="2">
        <v>99.566199999999995</v>
      </c>
      <c r="O202" s="5">
        <v>70.043545051024523</v>
      </c>
      <c r="P202" s="2">
        <v>0.46322128228679527</v>
      </c>
      <c r="Q202" s="2">
        <v>0.37597884296576028</v>
      </c>
      <c r="R202" s="2">
        <v>0.16079987474744448</v>
      </c>
      <c r="S202" s="2">
        <v>0.18615044687035942</v>
      </c>
      <c r="T202" s="2">
        <v>8.8213049622955508E-2</v>
      </c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</row>
    <row r="203" spans="2:56" x14ac:dyDescent="0.2">
      <c r="C203" t="s">
        <v>50</v>
      </c>
      <c r="D203" s="2">
        <v>47.3157</v>
      </c>
      <c r="E203" s="2">
        <v>0.78910000000000002</v>
      </c>
      <c r="F203" s="2">
        <v>7.4972000000000003</v>
      </c>
      <c r="G203" s="2">
        <v>9.1037999999999997</v>
      </c>
      <c r="H203" s="2">
        <v>0.23749999999999999</v>
      </c>
      <c r="I203" s="2">
        <v>12.568</v>
      </c>
      <c r="J203" s="2">
        <v>21.860700000000001</v>
      </c>
      <c r="K203" s="2">
        <v>0.54110000000000003</v>
      </c>
      <c r="L203" s="2">
        <v>-3.8E-3</v>
      </c>
      <c r="M203" s="2">
        <v>1.06E-2</v>
      </c>
      <c r="N203" s="2">
        <v>99.923699999999997</v>
      </c>
      <c r="O203" s="5">
        <v>71.104053641806146</v>
      </c>
      <c r="P203" s="2">
        <v>0.47061667059158852</v>
      </c>
      <c r="Q203" s="2">
        <v>0.37641300651333626</v>
      </c>
      <c r="R203" s="2">
        <v>0.15297032289507526</v>
      </c>
      <c r="S203" s="2">
        <v>0.22113194276215409</v>
      </c>
      <c r="T203" s="2">
        <v>0.11109889131651501</v>
      </c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</row>
    <row r="204" spans="2:56" x14ac:dyDescent="0.2">
      <c r="C204" t="s">
        <v>53</v>
      </c>
      <c r="D204" s="2">
        <v>46.239800000000002</v>
      </c>
      <c r="E204" s="2">
        <v>0.89229999999999998</v>
      </c>
      <c r="F204" s="2">
        <v>7.9466999999999999</v>
      </c>
      <c r="G204" s="2">
        <v>9.3969000000000005</v>
      </c>
      <c r="H204" s="2">
        <v>0.28289999999999998</v>
      </c>
      <c r="I204" s="2">
        <v>12.1934</v>
      </c>
      <c r="J204" s="2">
        <v>22.409700000000001</v>
      </c>
      <c r="K204" s="2">
        <v>0.58489999999999998</v>
      </c>
      <c r="L204" s="2">
        <v>-1.15E-2</v>
      </c>
      <c r="M204" s="2">
        <v>3.1899999999999998E-2</v>
      </c>
      <c r="N204" s="2">
        <v>99.978499999999997</v>
      </c>
      <c r="O204" s="5">
        <v>69.814836370135112</v>
      </c>
      <c r="P204" s="2">
        <v>0.47978496777978014</v>
      </c>
      <c r="Q204" s="2">
        <v>0.36318727351739222</v>
      </c>
      <c r="R204" s="2">
        <v>0.15702775870282767</v>
      </c>
      <c r="S204" s="2">
        <v>0.25276011346474458</v>
      </c>
      <c r="T204" s="2">
        <v>0.10117673483134149</v>
      </c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</row>
    <row r="205" spans="2:56" x14ac:dyDescent="0.2">
      <c r="C205" t="s">
        <v>51</v>
      </c>
      <c r="D205" s="2">
        <v>51.044600000000003</v>
      </c>
      <c r="E205" s="2">
        <v>0.50390000000000001</v>
      </c>
      <c r="F205" s="2">
        <v>3.4752000000000001</v>
      </c>
      <c r="G205" s="2">
        <v>8.2879000000000005</v>
      </c>
      <c r="H205" s="2">
        <v>0.31819999999999998</v>
      </c>
      <c r="I205" s="2">
        <v>13.751099999999999</v>
      </c>
      <c r="J205" s="2">
        <v>21.245999999999999</v>
      </c>
      <c r="K205" s="2">
        <v>0.63039999999999996</v>
      </c>
      <c r="L205" s="2">
        <v>1.15E-2</v>
      </c>
      <c r="M205" s="2">
        <v>6.3600000000000004E-2</v>
      </c>
      <c r="N205" s="2">
        <v>99.332300000000004</v>
      </c>
      <c r="O205" s="5">
        <v>74.730746676006291</v>
      </c>
      <c r="P205" s="2">
        <v>0.45353237213481967</v>
      </c>
      <c r="Q205" s="2">
        <v>0.40837933864630871</v>
      </c>
      <c r="R205" s="2">
        <v>0.13808828921887162</v>
      </c>
      <c r="S205" s="2">
        <v>8.8333022000505856E-2</v>
      </c>
      <c r="T205" s="2">
        <v>6.5073777631194596E-2</v>
      </c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</row>
    <row r="206" spans="2:56" x14ac:dyDescent="0.2">
      <c r="C206" t="s">
        <v>110</v>
      </c>
      <c r="D206" s="2">
        <v>49.9054</v>
      </c>
      <c r="E206" s="2">
        <v>0.6915</v>
      </c>
      <c r="F206" s="2">
        <v>7.7211999999999996</v>
      </c>
      <c r="G206" s="2">
        <v>8.6896000000000004</v>
      </c>
      <c r="H206" s="2">
        <v>0.31850000000000001</v>
      </c>
      <c r="I206" s="2">
        <v>11.923400000000001</v>
      </c>
      <c r="J206" s="2">
        <v>20.856200000000001</v>
      </c>
      <c r="K206" s="2">
        <v>0.81059999999999999</v>
      </c>
      <c r="L206" s="2">
        <v>9.2399999999999996E-2</v>
      </c>
      <c r="M206" s="2">
        <v>8.09E-2</v>
      </c>
      <c r="N206" s="2">
        <v>101.0899</v>
      </c>
      <c r="O206" s="5">
        <v>70.97884819009856</v>
      </c>
      <c r="P206" s="2">
        <v>0.47157579902972391</v>
      </c>
      <c r="Q206" s="2">
        <v>0.37506941140643357</v>
      </c>
      <c r="R206" s="2">
        <v>0.15335478956384252</v>
      </c>
      <c r="S206" s="2">
        <v>0.16499107537485891</v>
      </c>
      <c r="T206" s="2">
        <v>0.16964889629215174</v>
      </c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</row>
    <row r="207" spans="2:56" x14ac:dyDescent="0.2">
      <c r="C207" t="s">
        <v>69</v>
      </c>
      <c r="D207" s="2">
        <v>50.981900000000003</v>
      </c>
      <c r="E207" s="2">
        <v>1.0104</v>
      </c>
      <c r="F207" s="2">
        <v>3.5308000000000002</v>
      </c>
      <c r="G207" s="2">
        <v>6.7347000000000001</v>
      </c>
      <c r="H207" s="2">
        <v>0.35049999999999998</v>
      </c>
      <c r="I207" s="2">
        <v>14.3116</v>
      </c>
      <c r="J207" s="2">
        <v>22.037500000000001</v>
      </c>
      <c r="K207" s="2">
        <v>0.76780000000000004</v>
      </c>
      <c r="L207" s="2">
        <v>1E-3</v>
      </c>
      <c r="M207" s="2">
        <v>0.10059999999999999</v>
      </c>
      <c r="N207" s="2">
        <v>99.826700000000002</v>
      </c>
      <c r="O207" s="5">
        <v>79.113461237870027</v>
      </c>
      <c r="P207" s="2">
        <v>0.46685078222763465</v>
      </c>
      <c r="Q207" s="2">
        <v>0.42179279974234751</v>
      </c>
      <c r="R207" s="2">
        <v>0.11135641803001778</v>
      </c>
      <c r="S207" s="2">
        <v>0.10665750543622532</v>
      </c>
      <c r="T207" s="2">
        <v>4.7899486397965818E-2</v>
      </c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</row>
    <row r="208" spans="2:56" x14ac:dyDescent="0.2">
      <c r="C208" t="s">
        <v>70</v>
      </c>
      <c r="D208" s="2">
        <v>51.966200000000001</v>
      </c>
      <c r="E208" s="2">
        <v>0.95409999999999995</v>
      </c>
      <c r="F208" s="2">
        <v>2.7086000000000001</v>
      </c>
      <c r="G208" s="2">
        <v>6.7998000000000003</v>
      </c>
      <c r="H208" s="9">
        <v>1.6191</v>
      </c>
      <c r="I208" s="2">
        <v>14.4567</v>
      </c>
      <c r="J208" s="2">
        <v>20.963200000000001</v>
      </c>
      <c r="K208" s="2">
        <v>0.8196</v>
      </c>
      <c r="L208" s="2">
        <v>5.7999999999999996E-3</v>
      </c>
      <c r="M208" s="2">
        <v>7.6700000000000004E-2</v>
      </c>
      <c r="N208" s="2">
        <v>100.3698</v>
      </c>
      <c r="O208" s="5">
        <v>79.121187550740871</v>
      </c>
      <c r="P208" s="2">
        <v>0.45195900585962062</v>
      </c>
      <c r="Q208" s="2">
        <v>0.43361654282875439</v>
      </c>
      <c r="R208" s="2">
        <v>0.11442445131162507</v>
      </c>
      <c r="S208" s="2">
        <v>7.7564819154785303E-2</v>
      </c>
      <c r="T208" s="2">
        <v>4.0542820973056684E-2</v>
      </c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</row>
    <row r="209" spans="1:56" x14ac:dyDescent="0.2">
      <c r="C209" t="s">
        <v>71</v>
      </c>
      <c r="D209" s="2">
        <v>49.264899999999997</v>
      </c>
      <c r="E209" s="2">
        <v>1.2511000000000001</v>
      </c>
      <c r="F209" s="2">
        <v>4.76</v>
      </c>
      <c r="G209" s="2">
        <v>6.2736000000000001</v>
      </c>
      <c r="H209" s="2">
        <v>0.43109999999999998</v>
      </c>
      <c r="I209" s="2">
        <v>13.7326</v>
      </c>
      <c r="J209" s="2">
        <v>22.5197</v>
      </c>
      <c r="K209" s="2">
        <v>0.74229999999999996</v>
      </c>
      <c r="L209" s="2">
        <v>1.6299999999999999E-2</v>
      </c>
      <c r="M209" s="2">
        <v>4.9799999999999997E-2</v>
      </c>
      <c r="N209" s="2">
        <v>99.041200000000003</v>
      </c>
      <c r="O209" s="5">
        <v>79.598766812648336</v>
      </c>
      <c r="P209" s="2">
        <v>0.48407205674420234</v>
      </c>
      <c r="Q209" s="2">
        <v>0.41067228047347493</v>
      </c>
      <c r="R209" s="2">
        <v>0.10525566278232261</v>
      </c>
      <c r="S209" s="2">
        <v>0.15114212046994924</v>
      </c>
      <c r="T209" s="2">
        <v>5.941757728823871E-2</v>
      </c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</row>
    <row r="210" spans="1:56" x14ac:dyDescent="0.2">
      <c r="C210" t="s">
        <v>72</v>
      </c>
      <c r="D210" s="2">
        <v>49.3613</v>
      </c>
      <c r="E210" s="2">
        <v>0.74439999999999995</v>
      </c>
      <c r="F210" s="2">
        <v>4.8608000000000002</v>
      </c>
      <c r="G210" s="2">
        <v>9.2491000000000003</v>
      </c>
      <c r="H210" s="2">
        <v>0.21609999999999999</v>
      </c>
      <c r="I210" s="2">
        <v>13.0472</v>
      </c>
      <c r="J210" s="2">
        <v>21.442399999999999</v>
      </c>
      <c r="K210" s="2">
        <v>0.58550000000000002</v>
      </c>
      <c r="L210" s="2">
        <v>-6.7000000000000002E-3</v>
      </c>
      <c r="M210" s="2">
        <v>3.8699999999999998E-2</v>
      </c>
      <c r="N210" s="2">
        <v>99.545400000000001</v>
      </c>
      <c r="O210" s="5">
        <v>71.545521306929388</v>
      </c>
      <c r="P210" s="2">
        <v>0.45804408539603697</v>
      </c>
      <c r="Q210" s="2">
        <v>0.38774518435714234</v>
      </c>
      <c r="R210" s="2">
        <v>0.15421073024682069</v>
      </c>
      <c r="S210" s="2">
        <v>0.14228057788857718</v>
      </c>
      <c r="T210" s="2">
        <v>7.3346678839905116E-2</v>
      </c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</row>
    <row r="211" spans="1:56" s="13" customFormat="1" ht="17" thickBot="1" x14ac:dyDescent="0.25">
      <c r="B211" s="23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9"/>
      <c r="P211" s="19"/>
      <c r="Q211" s="19"/>
      <c r="R211" s="19"/>
    </row>
    <row r="212" spans="1:56" x14ac:dyDescent="0.2">
      <c r="A212" t="s">
        <v>491</v>
      </c>
      <c r="B212" s="11" t="s">
        <v>327</v>
      </c>
      <c r="C212" t="s">
        <v>192</v>
      </c>
      <c r="D212" s="2">
        <v>50.885100000000001</v>
      </c>
      <c r="E212" s="2">
        <v>0.53420000000000001</v>
      </c>
      <c r="F212" s="2">
        <v>3.4863</v>
      </c>
      <c r="G212" s="2">
        <v>14.016</v>
      </c>
      <c r="H212" s="2">
        <v>0.39079999999999998</v>
      </c>
      <c r="I212" s="2">
        <v>12.306900000000001</v>
      </c>
      <c r="J212" s="2">
        <v>18.262899999999998</v>
      </c>
      <c r="K212" s="2">
        <v>0.65920000000000001</v>
      </c>
      <c r="L212" s="2">
        <v>2.3199999999999998E-2</v>
      </c>
      <c r="M212" s="2">
        <v>5.1200000000000002E-2</v>
      </c>
      <c r="N212" s="2">
        <v>100.61579999999999</v>
      </c>
      <c r="O212" s="3">
        <v>61.014971529217576</v>
      </c>
      <c r="P212" s="3">
        <v>0.39424119967207338</v>
      </c>
      <c r="Q212" s="3">
        <v>0.36960355955581436</v>
      </c>
      <c r="R212" s="3">
        <v>0.23615524077211222</v>
      </c>
      <c r="S212" s="3">
        <v>8.5440935763570813E-2</v>
      </c>
      <c r="T212" s="2">
        <v>6.917180020524144E-2</v>
      </c>
      <c r="U212" s="2"/>
      <c r="V212" s="2">
        <f t="shared" ref="V212:AG212" si="67">AVERAGE(D212:D220)</f>
        <v>49.927911111111115</v>
      </c>
      <c r="W212" s="2">
        <f t="shared" si="67"/>
        <v>0.66678888888888888</v>
      </c>
      <c r="X212" s="2">
        <f t="shared" si="67"/>
        <v>4.8282888888888893</v>
      </c>
      <c r="Y212" s="2">
        <f t="shared" si="67"/>
        <v>13.585255555555555</v>
      </c>
      <c r="Z212" s="2">
        <f t="shared" si="67"/>
        <v>0.40395555555555562</v>
      </c>
      <c r="AA212" s="2">
        <f t="shared" si="67"/>
        <v>11.79821111111111</v>
      </c>
      <c r="AB212" s="2">
        <f t="shared" si="67"/>
        <v>18.157733333333336</v>
      </c>
      <c r="AC212" s="2">
        <f t="shared" si="67"/>
        <v>0.72358888888888884</v>
      </c>
      <c r="AD212" s="2">
        <f t="shared" si="67"/>
        <v>3.0388888888888885E-2</v>
      </c>
      <c r="AE212" s="2">
        <f t="shared" si="67"/>
        <v>3.9411111111111112E-2</v>
      </c>
      <c r="AF212" s="2">
        <f t="shared" si="67"/>
        <v>100.16148888888888</v>
      </c>
      <c r="AG212" s="2">
        <f t="shared" si="67"/>
        <v>60.771799314713412</v>
      </c>
      <c r="AH212" s="2">
        <f t="shared" ref="AH212:AL212" si="68">AVERAGE(P212:P220)</f>
        <v>0.4019897218768218</v>
      </c>
      <c r="AI212" s="2">
        <f t="shared" si="68"/>
        <v>0.36336266418228047</v>
      </c>
      <c r="AJ212" s="2">
        <f t="shared" si="68"/>
        <v>0.23464761394089775</v>
      </c>
      <c r="AK212" s="2">
        <f t="shared" si="68"/>
        <v>0.11529096006921427</v>
      </c>
      <c r="AL212" s="2">
        <f t="shared" si="68"/>
        <v>9.9446338543476731E-2</v>
      </c>
      <c r="AM212" s="2"/>
      <c r="AN212" s="2">
        <f t="shared" ref="AN212:AY212" si="69">_xlfn.STDEV.P(D212:D220)</f>
        <v>0.56092019128183834</v>
      </c>
      <c r="AO212" s="2">
        <f t="shared" si="69"/>
        <v>0.11830495851770764</v>
      </c>
      <c r="AP212" s="2">
        <f t="shared" si="69"/>
        <v>0.83456627517190685</v>
      </c>
      <c r="AQ212" s="2">
        <f t="shared" si="69"/>
        <v>0.87355105442747727</v>
      </c>
      <c r="AR212" s="2">
        <f t="shared" si="69"/>
        <v>4.4772489348584368E-2</v>
      </c>
      <c r="AS212" s="2">
        <f t="shared" si="69"/>
        <v>0.42082187428476592</v>
      </c>
      <c r="AT212" s="2">
        <f t="shared" si="69"/>
        <v>0.68484258694161937</v>
      </c>
      <c r="AU212" s="2">
        <f t="shared" si="69"/>
        <v>9.0768514419243829E-2</v>
      </c>
      <c r="AV212" s="2">
        <f t="shared" si="69"/>
        <v>1.3114745259053902E-2</v>
      </c>
      <c r="AW212" s="2">
        <f t="shared" si="69"/>
        <v>1.6238462190767567E-2</v>
      </c>
      <c r="AX212" s="2">
        <f t="shared" si="69"/>
        <v>0.50901598194608888</v>
      </c>
      <c r="AY212" s="2">
        <f t="shared" si="69"/>
        <v>1.742580313504474</v>
      </c>
      <c r="AZ212" s="2">
        <f t="shared" ref="AZ212:BD212" si="70">_xlfn.STDEV.P(P212:P220)</f>
        <v>1.5112721161931403E-2</v>
      </c>
      <c r="BA212" s="2">
        <f t="shared" si="70"/>
        <v>1.2249048396138853E-2</v>
      </c>
      <c r="BB212" s="2">
        <f t="shared" si="70"/>
        <v>1.3223882080723228E-2</v>
      </c>
      <c r="BC212" s="2">
        <f t="shared" si="70"/>
        <v>1.9287420186615854E-2</v>
      </c>
      <c r="BD212" s="2">
        <f t="shared" si="70"/>
        <v>2.1641712757410413E-2</v>
      </c>
    </row>
    <row r="213" spans="1:56" x14ac:dyDescent="0.2">
      <c r="C213" t="s">
        <v>453</v>
      </c>
      <c r="D213" s="2">
        <v>50.036499999999997</v>
      </c>
      <c r="E213" s="2">
        <v>0.54210000000000003</v>
      </c>
      <c r="F213" s="2">
        <v>4.3722000000000003</v>
      </c>
      <c r="G213" s="2">
        <v>12.583500000000001</v>
      </c>
      <c r="H213" s="2">
        <v>0.41270000000000001</v>
      </c>
      <c r="I213" s="2">
        <v>12.3309</v>
      </c>
      <c r="J213" s="2">
        <v>18.735900000000001</v>
      </c>
      <c r="K213" s="2">
        <v>0.8155</v>
      </c>
      <c r="L213" s="2">
        <v>3.1600000000000003E-2</v>
      </c>
      <c r="M213" s="2">
        <v>4.6600000000000003E-2</v>
      </c>
      <c r="N213" s="2">
        <v>99.907499999999999</v>
      </c>
      <c r="O213" s="3">
        <v>63.592087171261049</v>
      </c>
      <c r="P213" s="3">
        <v>0.40986399497885961</v>
      </c>
      <c r="Q213" s="3">
        <v>0.37527980274204109</v>
      </c>
      <c r="R213" s="3">
        <v>0.2148562022790993</v>
      </c>
      <c r="S213" s="3">
        <v>0.11015557001023879</v>
      </c>
      <c r="T213" s="2">
        <v>8.4488655519791345E-2</v>
      </c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</row>
    <row r="214" spans="1:56" x14ac:dyDescent="0.2">
      <c r="C214" t="s">
        <v>195</v>
      </c>
      <c r="D214" s="2">
        <v>50.1892</v>
      </c>
      <c r="E214" s="2">
        <v>0.46189999999999998</v>
      </c>
      <c r="F214" s="2">
        <v>3.6436000000000002</v>
      </c>
      <c r="G214" s="2">
        <v>15.557399999999999</v>
      </c>
      <c r="H214" s="2">
        <v>0.46479999999999999</v>
      </c>
      <c r="I214" s="2">
        <v>11.577</v>
      </c>
      <c r="J214" s="2">
        <v>17.7407</v>
      </c>
      <c r="K214" s="2">
        <v>0.65810000000000002</v>
      </c>
      <c r="L214" s="2">
        <v>1.18E-2</v>
      </c>
      <c r="M214" s="2">
        <v>4.6699999999999998E-2</v>
      </c>
      <c r="N214" s="2">
        <v>100.3511</v>
      </c>
      <c r="O214" s="3">
        <v>57.015044689263952</v>
      </c>
      <c r="P214" s="3">
        <v>0.38575448001921331</v>
      </c>
      <c r="Q214" s="3">
        <v>0.35021235771884729</v>
      </c>
      <c r="R214" s="3">
        <v>0.26403316226193946</v>
      </c>
      <c r="S214" s="3">
        <v>9.3256718340344547E-2</v>
      </c>
      <c r="T214" s="2">
        <v>6.9903778044435594E-2</v>
      </c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</row>
    <row r="215" spans="1:56" x14ac:dyDescent="0.2">
      <c r="C215" t="s">
        <v>454</v>
      </c>
      <c r="D215" s="2">
        <v>50.280900000000003</v>
      </c>
      <c r="E215" s="2">
        <v>0.78049999999999997</v>
      </c>
      <c r="F215" s="2">
        <v>5.4349999999999996</v>
      </c>
      <c r="G215" s="2">
        <v>12.832800000000001</v>
      </c>
      <c r="H215" s="2">
        <v>0.43180000000000002</v>
      </c>
      <c r="I215" s="2">
        <v>11.835599999999999</v>
      </c>
      <c r="J215" s="2">
        <v>18.286100000000001</v>
      </c>
      <c r="K215" s="2">
        <v>0.78139999999999998</v>
      </c>
      <c r="L215" s="2">
        <v>4.1200000000000001E-2</v>
      </c>
      <c r="M215" s="2">
        <v>2.2800000000000001E-2</v>
      </c>
      <c r="N215" s="2">
        <v>100.7281</v>
      </c>
      <c r="O215" s="3">
        <v>62.177489335231172</v>
      </c>
      <c r="P215" s="3">
        <v>0.40846187497915598</v>
      </c>
      <c r="Q215" s="3">
        <v>0.36780355459866165</v>
      </c>
      <c r="R215" s="3">
        <v>0.22373457042218228</v>
      </c>
      <c r="S215" s="3">
        <v>0.12048962805191943</v>
      </c>
      <c r="T215" s="2">
        <v>0.11897623156035489</v>
      </c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</row>
    <row r="216" spans="1:56" x14ac:dyDescent="0.2">
      <c r="C216" t="s">
        <v>455</v>
      </c>
      <c r="D216" s="2">
        <v>49.052500000000002</v>
      </c>
      <c r="E216" s="2">
        <v>0.66159999999999997</v>
      </c>
      <c r="F216" s="2">
        <v>5.1481000000000003</v>
      </c>
      <c r="G216" s="2">
        <v>14.356400000000001</v>
      </c>
      <c r="H216" s="2">
        <v>0.38519999999999999</v>
      </c>
      <c r="I216" s="2">
        <v>12.192</v>
      </c>
      <c r="J216" s="2">
        <v>17.2317</v>
      </c>
      <c r="K216" s="2">
        <v>0.69140000000000001</v>
      </c>
      <c r="L216" s="2">
        <v>1.14E-2</v>
      </c>
      <c r="M216" s="2">
        <v>3.1E-2</v>
      </c>
      <c r="N216" s="2">
        <v>99.761300000000006</v>
      </c>
      <c r="O216" s="3">
        <v>60.218202098403559</v>
      </c>
      <c r="P216" s="3">
        <v>0.37956276563957103</v>
      </c>
      <c r="Q216" s="3">
        <v>0.37361614768090895</v>
      </c>
      <c r="R216" s="3">
        <v>0.24682108667952013</v>
      </c>
      <c r="S216" s="3">
        <v>0.13626938824798351</v>
      </c>
      <c r="T216" s="2">
        <v>9.4283909887120348E-2</v>
      </c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</row>
    <row r="217" spans="1:56" x14ac:dyDescent="0.2">
      <c r="C217" t="s">
        <v>456</v>
      </c>
      <c r="D217" s="2">
        <v>49.211500000000001</v>
      </c>
      <c r="E217" s="2">
        <v>0.75419999999999998</v>
      </c>
      <c r="F217" s="2">
        <v>5.9516</v>
      </c>
      <c r="G217" s="2">
        <v>13.1822</v>
      </c>
      <c r="H217" s="2">
        <v>0.35249999999999998</v>
      </c>
      <c r="I217" s="2">
        <v>11.1837</v>
      </c>
      <c r="J217" s="2">
        <v>18.9984</v>
      </c>
      <c r="K217" s="2">
        <v>0.84009999999999996</v>
      </c>
      <c r="L217" s="2">
        <v>4.1200000000000001E-2</v>
      </c>
      <c r="M217" s="2">
        <v>2.9600000000000001E-2</v>
      </c>
      <c r="N217" s="2">
        <v>100.5449</v>
      </c>
      <c r="O217" s="3">
        <v>60.194381860554593</v>
      </c>
      <c r="P217" s="3">
        <v>0.42363389658499684</v>
      </c>
      <c r="Q217" s="3">
        <v>0.34694001320442602</v>
      </c>
      <c r="R217" s="3">
        <v>0.22942609021057711</v>
      </c>
      <c r="S217" s="3">
        <v>0.14687309541078708</v>
      </c>
      <c r="T217" s="2">
        <v>0.11729153380444057</v>
      </c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</row>
    <row r="218" spans="1:56" x14ac:dyDescent="0.2">
      <c r="C218" t="s">
        <v>151</v>
      </c>
      <c r="D218" s="2">
        <v>50.4206</v>
      </c>
      <c r="E218" s="2">
        <v>0.81489999999999996</v>
      </c>
      <c r="F218" s="2">
        <v>5.5491000000000001</v>
      </c>
      <c r="G218" s="2">
        <v>12.9702</v>
      </c>
      <c r="H218" s="2">
        <v>0.47670000000000001</v>
      </c>
      <c r="I218" s="2">
        <v>11.9016</v>
      </c>
      <c r="J218" s="2">
        <v>17.050699999999999</v>
      </c>
      <c r="K218" s="2">
        <v>0.752</v>
      </c>
      <c r="L218" s="2">
        <v>3.5000000000000003E-2</v>
      </c>
      <c r="M218" s="2">
        <v>5.79E-2</v>
      </c>
      <c r="N218" s="2">
        <v>100.0287</v>
      </c>
      <c r="O218" s="3">
        <v>62.057734121298303</v>
      </c>
      <c r="P218" s="3">
        <v>0.38989198153965343</v>
      </c>
      <c r="Q218" s="3">
        <v>0.37861921194884346</v>
      </c>
      <c r="R218" s="3">
        <v>0.23148880651150316</v>
      </c>
      <c r="S218" s="3">
        <v>0.10940579208513546</v>
      </c>
      <c r="T218" s="2">
        <v>0.13584772139989346</v>
      </c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</row>
    <row r="219" spans="1:56" x14ac:dyDescent="0.2">
      <c r="C219" t="s">
        <v>168</v>
      </c>
      <c r="D219" s="2">
        <v>49.736800000000002</v>
      </c>
      <c r="E219" s="2">
        <v>0.69989999999999997</v>
      </c>
      <c r="F219" s="2">
        <v>4.3949999999999996</v>
      </c>
      <c r="G219" s="2">
        <v>13.444100000000001</v>
      </c>
      <c r="H219" s="2">
        <v>0.3856</v>
      </c>
      <c r="I219" s="2">
        <v>11.7311</v>
      </c>
      <c r="J219" s="2">
        <v>18.019300000000001</v>
      </c>
      <c r="K219" s="2">
        <v>0.53539999999999999</v>
      </c>
      <c r="L219" s="2">
        <v>2.52E-2</v>
      </c>
      <c r="M219" s="2">
        <v>5.9900000000000002E-2</v>
      </c>
      <c r="N219" s="2">
        <v>99.032200000000003</v>
      </c>
      <c r="O219" s="3">
        <v>60.866025011065652</v>
      </c>
      <c r="P219" s="3">
        <v>0.40191921085124466</v>
      </c>
      <c r="Q219" s="3">
        <v>0.36402800270966024</v>
      </c>
      <c r="R219" s="3">
        <v>0.23405278643909511</v>
      </c>
      <c r="S219" s="3">
        <v>0.10315471878815941</v>
      </c>
      <c r="T219" s="2">
        <v>9.4412697750619889E-2</v>
      </c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</row>
    <row r="220" spans="1:56" x14ac:dyDescent="0.2">
      <c r="C220" t="s">
        <v>457</v>
      </c>
      <c r="D220" s="2">
        <v>49.5381</v>
      </c>
      <c r="E220" s="2">
        <v>0.75180000000000002</v>
      </c>
      <c r="F220" s="2">
        <v>5.4737</v>
      </c>
      <c r="G220" s="2">
        <v>13.3247</v>
      </c>
      <c r="H220" s="2">
        <v>0.33550000000000002</v>
      </c>
      <c r="I220" s="2">
        <v>11.1251</v>
      </c>
      <c r="J220" s="2">
        <v>19.093900000000001</v>
      </c>
      <c r="K220" s="2">
        <v>0.7792</v>
      </c>
      <c r="L220" s="2">
        <v>5.2900000000000003E-2</v>
      </c>
      <c r="M220" s="2">
        <v>8.9999999999999993E-3</v>
      </c>
      <c r="N220" s="2">
        <v>100.4838</v>
      </c>
      <c r="O220" s="3">
        <v>59.810258016124919</v>
      </c>
      <c r="P220" s="3">
        <v>0.42457809262662816</v>
      </c>
      <c r="Q220" s="3">
        <v>0.344161327481321</v>
      </c>
      <c r="R220" s="3">
        <v>0.23126057989205082</v>
      </c>
      <c r="S220" s="3">
        <v>0.13257279392478938</v>
      </c>
      <c r="T220" s="2">
        <v>0.11064071871939313</v>
      </c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</row>
    <row r="221" spans="1:56" x14ac:dyDescent="0.2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3"/>
      <c r="P221" s="3"/>
      <c r="Q221" s="3"/>
      <c r="R221" s="3"/>
      <c r="S221" s="3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</row>
    <row r="222" spans="1:56" x14ac:dyDescent="0.2">
      <c r="B222" s="11" t="s">
        <v>328</v>
      </c>
      <c r="C222" t="s">
        <v>108</v>
      </c>
      <c r="D222" s="2">
        <v>48.222999999999999</v>
      </c>
      <c r="E222" s="2">
        <v>0.67220000000000002</v>
      </c>
      <c r="F222" s="2">
        <v>5.6182999999999996</v>
      </c>
      <c r="G222" s="2">
        <v>13.5434</v>
      </c>
      <c r="H222" s="2">
        <v>0.32650000000000001</v>
      </c>
      <c r="I222" s="2">
        <v>11.7325</v>
      </c>
      <c r="J222" s="2">
        <v>18.704499999999999</v>
      </c>
      <c r="K222" s="2">
        <v>0.72719999999999996</v>
      </c>
      <c r="L222" s="2">
        <v>2.1700000000000001E-2</v>
      </c>
      <c r="M222" s="2">
        <v>6.4999999999999997E-3</v>
      </c>
      <c r="N222" s="2">
        <v>99.575800000000001</v>
      </c>
      <c r="O222" s="3">
        <v>60.693446360605876</v>
      </c>
      <c r="P222" s="3">
        <v>0.41020626413086614</v>
      </c>
      <c r="Q222" s="3">
        <v>0.3579661447179463</v>
      </c>
      <c r="R222" s="3">
        <v>0.23182759115118762</v>
      </c>
      <c r="S222" s="3">
        <v>0.1601100874954442</v>
      </c>
      <c r="T222" s="2">
        <v>9.2554811130416026E-2</v>
      </c>
      <c r="U222" s="2"/>
      <c r="V222" s="2">
        <f>AVERAGE(D222:D229)</f>
        <v>49.445262499999998</v>
      </c>
      <c r="W222" s="2">
        <f t="shared" ref="W222:AG222" si="71">AVERAGE(E222:E229)</f>
        <v>0.67348750000000002</v>
      </c>
      <c r="X222" s="2">
        <f t="shared" si="71"/>
        <v>4.9684625000000002</v>
      </c>
      <c r="Y222" s="2">
        <f t="shared" si="71"/>
        <v>11.972199999999999</v>
      </c>
      <c r="Z222" s="2">
        <f t="shared" si="71"/>
        <v>0.33506249999999993</v>
      </c>
      <c r="AA222" s="2">
        <f t="shared" si="71"/>
        <v>12.837675000000001</v>
      </c>
      <c r="AB222" s="2">
        <f t="shared" si="71"/>
        <v>18.537850000000002</v>
      </c>
      <c r="AC222" s="2">
        <f t="shared" si="71"/>
        <v>0.6795500000000001</v>
      </c>
      <c r="AD222" s="2">
        <f t="shared" si="71"/>
        <v>2.5574999999999997E-2</v>
      </c>
      <c r="AE222" s="2">
        <f t="shared" si="71"/>
        <v>2.7887499999999999E-2</v>
      </c>
      <c r="AF222" s="2">
        <f t="shared" si="71"/>
        <v>99.502987500000003</v>
      </c>
      <c r="AG222" s="2">
        <f t="shared" si="71"/>
        <v>65.652157840045049</v>
      </c>
      <c r="AH222" s="2">
        <f t="shared" ref="AH222:AL222" si="72">AVERAGE(P222:P229)</f>
        <v>0.40526952748591011</v>
      </c>
      <c r="AI222" s="2">
        <f t="shared" si="72"/>
        <v>0.39041451666773425</v>
      </c>
      <c r="AJ222" s="2">
        <f t="shared" si="72"/>
        <v>0.20431595584635556</v>
      </c>
      <c r="AK222" s="2">
        <f t="shared" si="72"/>
        <v>0.13087778170821807</v>
      </c>
      <c r="AL222" s="2">
        <f t="shared" si="72"/>
        <v>9.0545296682170165E-2</v>
      </c>
      <c r="AM222" s="2"/>
      <c r="AN222" s="2">
        <f t="shared" ref="AN222:AY222" si="73">_xlfn.STDEV.P(D222:D229)</f>
        <v>0.72471871601591054</v>
      </c>
      <c r="AO222" s="2">
        <f t="shared" si="73"/>
        <v>0.11808965278020771</v>
      </c>
      <c r="AP222" s="2">
        <f t="shared" si="73"/>
        <v>0.73357096953447298</v>
      </c>
      <c r="AQ222" s="2">
        <f t="shared" si="73"/>
        <v>0.92175069026282808</v>
      </c>
      <c r="AR222" s="2">
        <f t="shared" si="73"/>
        <v>3.4608920002653268E-2</v>
      </c>
      <c r="AS222" s="2">
        <f t="shared" si="73"/>
        <v>0.56007812122506639</v>
      </c>
      <c r="AT222" s="2">
        <f t="shared" si="73"/>
        <v>0.53192547175332749</v>
      </c>
      <c r="AU222" s="2">
        <f t="shared" si="73"/>
        <v>6.4869599967935648E-2</v>
      </c>
      <c r="AV222" s="2">
        <f t="shared" si="73"/>
        <v>1.1746887885733833E-2</v>
      </c>
      <c r="AW222" s="2">
        <f t="shared" si="73"/>
        <v>1.2263302726019611E-2</v>
      </c>
      <c r="AX222" s="2">
        <f t="shared" si="73"/>
        <v>0.19114043552778076</v>
      </c>
      <c r="AY222" s="2">
        <f t="shared" si="73"/>
        <v>2.5711129842768634</v>
      </c>
      <c r="AZ222" s="2">
        <f t="shared" ref="AZ222:BD222" si="74">_xlfn.STDEV.P(P222:P229)</f>
        <v>1.1340972437799917E-2</v>
      </c>
      <c r="BA222" s="2">
        <f t="shared" si="74"/>
        <v>1.6006026203771454E-2</v>
      </c>
      <c r="BB222" s="2">
        <f t="shared" si="74"/>
        <v>1.6060938643935031E-2</v>
      </c>
      <c r="BC222" s="2">
        <f t="shared" si="74"/>
        <v>2.3502592296632711E-2</v>
      </c>
      <c r="BD222" s="2">
        <f t="shared" si="74"/>
        <v>1.0430369620289929E-2</v>
      </c>
    </row>
    <row r="223" spans="1:56" x14ac:dyDescent="0.2">
      <c r="C223" t="s">
        <v>188</v>
      </c>
      <c r="D223" s="2">
        <v>49.136699999999998</v>
      </c>
      <c r="E223" s="2">
        <v>0.70740000000000003</v>
      </c>
      <c r="F223" s="2">
        <v>5.2401</v>
      </c>
      <c r="G223" s="2">
        <v>12.4458</v>
      </c>
      <c r="H223" s="2">
        <v>0.36899999999999999</v>
      </c>
      <c r="I223" s="2">
        <v>12.631500000000001</v>
      </c>
      <c r="J223" s="2">
        <v>18.041</v>
      </c>
      <c r="K223" s="2">
        <v>0.72770000000000001</v>
      </c>
      <c r="L223" s="2">
        <v>1.6500000000000001E-2</v>
      </c>
      <c r="M223" s="2">
        <v>5.2400000000000002E-2</v>
      </c>
      <c r="N223" s="2">
        <v>99.367999999999995</v>
      </c>
      <c r="O223" s="3">
        <v>64.400539174408863</v>
      </c>
      <c r="P223" s="3">
        <v>0.39800739038639815</v>
      </c>
      <c r="Q223" s="3">
        <v>0.38768648638125391</v>
      </c>
      <c r="R223" s="3">
        <v>0.21430612323234791</v>
      </c>
      <c r="S223" s="3">
        <v>0.13772182527675558</v>
      </c>
      <c r="T223" s="2">
        <v>9.6366910006615514E-2</v>
      </c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</row>
    <row r="224" spans="1:56" x14ac:dyDescent="0.2">
      <c r="C224" t="s">
        <v>184</v>
      </c>
      <c r="D224" s="2">
        <v>50.346800000000002</v>
      </c>
      <c r="E224" s="2">
        <v>0.76619999999999999</v>
      </c>
      <c r="F224" s="2">
        <v>4.2553000000000001</v>
      </c>
      <c r="G224" s="2">
        <v>10.922499999999999</v>
      </c>
      <c r="H224" s="2">
        <v>0.28499999999999998</v>
      </c>
      <c r="I224" s="2">
        <v>13.4101</v>
      </c>
      <c r="J224" s="2">
        <v>18.9895</v>
      </c>
      <c r="K224" s="2">
        <v>0.71319999999999995</v>
      </c>
      <c r="L224" s="2">
        <v>5.3400000000000003E-2</v>
      </c>
      <c r="M224" s="2">
        <v>3.3099999999999997E-2</v>
      </c>
      <c r="N224" s="2">
        <v>99.775099999999995</v>
      </c>
      <c r="O224" s="3">
        <v>68.636169371676047</v>
      </c>
      <c r="P224" s="3">
        <v>0.41128587788907089</v>
      </c>
      <c r="Q224" s="3">
        <v>0.40407082196703303</v>
      </c>
      <c r="R224" s="3">
        <v>0.18464330014389604</v>
      </c>
      <c r="S224" s="3">
        <v>0.11057277261004361</v>
      </c>
      <c r="T224" s="2">
        <v>7.7658099027017341E-2</v>
      </c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</row>
    <row r="225" spans="2:56" x14ac:dyDescent="0.2">
      <c r="C225" t="s">
        <v>189</v>
      </c>
      <c r="D225" s="2">
        <v>49.601100000000002</v>
      </c>
      <c r="E225" s="2">
        <v>0.64859999999999995</v>
      </c>
      <c r="F225" s="2">
        <v>5.0481999999999996</v>
      </c>
      <c r="G225" s="2">
        <v>12.360900000000001</v>
      </c>
      <c r="H225" s="2">
        <v>0.36770000000000003</v>
      </c>
      <c r="I225" s="2">
        <v>12.343999999999999</v>
      </c>
      <c r="J225" s="2">
        <v>18.719200000000001</v>
      </c>
      <c r="K225" s="2">
        <v>0.6905</v>
      </c>
      <c r="L225" s="2">
        <v>2.23E-2</v>
      </c>
      <c r="M225" s="2">
        <v>2.7099999999999999E-2</v>
      </c>
      <c r="N225" s="2">
        <v>99.829599999999999</v>
      </c>
      <c r="O225" s="3">
        <v>64.028765951652844</v>
      </c>
      <c r="P225" s="3">
        <v>0.41104725173084516</v>
      </c>
      <c r="Q225" s="3">
        <v>0.3770991767550842</v>
      </c>
      <c r="R225" s="3">
        <v>0.21185357151407053</v>
      </c>
      <c r="S225" s="2">
        <v>0.12770352142223573</v>
      </c>
      <c r="T225" s="2">
        <v>9.6902935943217527E-2</v>
      </c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</row>
    <row r="226" spans="2:56" x14ac:dyDescent="0.2">
      <c r="C226" t="s">
        <v>115</v>
      </c>
      <c r="D226" s="2">
        <v>50.451099999999997</v>
      </c>
      <c r="E226" s="2">
        <v>0.44829999999999998</v>
      </c>
      <c r="F226" s="2">
        <v>3.5668000000000002</v>
      </c>
      <c r="G226" s="2">
        <v>12.4336</v>
      </c>
      <c r="H226" s="2">
        <v>0.33910000000000001</v>
      </c>
      <c r="I226" s="2">
        <v>12.8193</v>
      </c>
      <c r="J226" s="2">
        <v>18.689599999999999</v>
      </c>
      <c r="K226" s="2">
        <v>0.53990000000000005</v>
      </c>
      <c r="L226" s="2">
        <v>3.1899999999999998E-2</v>
      </c>
      <c r="M226" s="2">
        <v>3.0499999999999999E-2</v>
      </c>
      <c r="N226" s="2">
        <v>99.350099999999998</v>
      </c>
      <c r="O226" s="3">
        <v>64.760549309709177</v>
      </c>
      <c r="P226" s="3">
        <v>0.40428606475023532</v>
      </c>
      <c r="Q226" s="3">
        <v>0.38578761678223294</v>
      </c>
      <c r="R226" s="3">
        <v>0.20992631846753182</v>
      </c>
      <c r="S226" s="2">
        <v>8.7921313166278603E-2</v>
      </c>
      <c r="T226" s="2">
        <v>7.1415545853018098E-2</v>
      </c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</row>
    <row r="227" spans="2:56" x14ac:dyDescent="0.2">
      <c r="C227" t="s">
        <v>116</v>
      </c>
      <c r="D227" s="2">
        <v>48.923299999999998</v>
      </c>
      <c r="E227" s="2">
        <v>0.749</v>
      </c>
      <c r="F227" s="2">
        <v>5.7127999999999997</v>
      </c>
      <c r="G227" s="2">
        <v>11.5345</v>
      </c>
      <c r="H227" s="2">
        <v>0.3679</v>
      </c>
      <c r="I227" s="2">
        <v>13.1609</v>
      </c>
      <c r="J227" s="2">
        <v>18.0532</v>
      </c>
      <c r="K227" s="2">
        <v>0.7399</v>
      </c>
      <c r="L227" s="2">
        <v>1.3599999999999999E-2</v>
      </c>
      <c r="M227" s="2">
        <v>1.8200000000000001E-2</v>
      </c>
      <c r="N227" s="2">
        <v>99.273300000000006</v>
      </c>
      <c r="O227" s="3">
        <v>67.037658901776155</v>
      </c>
      <c r="P227" s="3">
        <v>0.39794795248158776</v>
      </c>
      <c r="Q227" s="3">
        <v>0.40360159802655254</v>
      </c>
      <c r="R227" s="3">
        <v>0.19845044949185969</v>
      </c>
      <c r="S227" s="2">
        <v>0.15104556239840927</v>
      </c>
      <c r="T227" s="2">
        <v>0.10343924401923138</v>
      </c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</row>
    <row r="228" spans="2:56" x14ac:dyDescent="0.2">
      <c r="C228" t="s">
        <v>117</v>
      </c>
      <c r="D228" s="2">
        <v>49.935699999999997</v>
      </c>
      <c r="E228" s="2">
        <v>0.55049999999999999</v>
      </c>
      <c r="F228" s="2">
        <v>4.5585000000000004</v>
      </c>
      <c r="G228" s="2">
        <v>12.121700000000001</v>
      </c>
      <c r="H228" s="2">
        <v>0.3493</v>
      </c>
      <c r="I228" s="2">
        <v>13.565200000000001</v>
      </c>
      <c r="J228" s="2">
        <v>17.688700000000001</v>
      </c>
      <c r="K228" s="2">
        <v>0.61150000000000004</v>
      </c>
      <c r="L228" s="2">
        <v>1.9400000000000001E-2</v>
      </c>
      <c r="M228" s="2">
        <v>3.0499999999999999E-2</v>
      </c>
      <c r="N228" s="2">
        <v>99.430899999999994</v>
      </c>
      <c r="O228" s="3">
        <v>66.607625231690378</v>
      </c>
      <c r="P228" s="3">
        <v>0.3843529731075776</v>
      </c>
      <c r="Q228" s="3">
        <v>0.41006786442254872</v>
      </c>
      <c r="R228" s="3">
        <v>0.20557916246987365</v>
      </c>
      <c r="S228" s="2">
        <v>0.11608257263619848</v>
      </c>
      <c r="T228" s="2">
        <v>8.662737125380604E-2</v>
      </c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</row>
    <row r="229" spans="2:56" x14ac:dyDescent="0.2">
      <c r="C229" t="s">
        <v>70</v>
      </c>
      <c r="D229" s="2">
        <v>48.944400000000002</v>
      </c>
      <c r="E229" s="2">
        <v>0.84570000000000001</v>
      </c>
      <c r="F229" s="2">
        <v>5.7477</v>
      </c>
      <c r="G229" s="2">
        <v>10.4152</v>
      </c>
      <c r="H229" s="2">
        <v>0.27600000000000002</v>
      </c>
      <c r="I229" s="2">
        <v>13.0379</v>
      </c>
      <c r="J229" s="2">
        <v>19.417100000000001</v>
      </c>
      <c r="K229" s="2">
        <v>0.6865</v>
      </c>
      <c r="L229" s="2">
        <v>2.58E-2</v>
      </c>
      <c r="M229" s="2">
        <v>2.4799999999999999E-2</v>
      </c>
      <c r="N229" s="2">
        <v>99.421099999999996</v>
      </c>
      <c r="O229" s="3">
        <v>69.052508418841043</v>
      </c>
      <c r="P229" s="3">
        <v>0.42502244541070028</v>
      </c>
      <c r="Q229" s="3">
        <v>0.39703642428922253</v>
      </c>
      <c r="R229" s="3">
        <v>0.17794113030007716</v>
      </c>
      <c r="S229" s="2">
        <v>0.15586459866037905</v>
      </c>
      <c r="T229" s="2">
        <v>9.9397456224039393E-2</v>
      </c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</row>
    <row r="230" spans="2:56" x14ac:dyDescent="0.2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3"/>
      <c r="P230" s="3"/>
      <c r="Q230" s="3"/>
      <c r="R230" s="3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</row>
    <row r="231" spans="2:56" x14ac:dyDescent="0.2">
      <c r="B231" s="11" t="s">
        <v>345</v>
      </c>
      <c r="C231" t="s">
        <v>172</v>
      </c>
      <c r="D231" s="2">
        <v>47.730899999999998</v>
      </c>
      <c r="E231" s="2">
        <v>0.68220000000000003</v>
      </c>
      <c r="F231" s="2">
        <v>7.0519999999999996</v>
      </c>
      <c r="G231" s="2">
        <v>9.7082999999999995</v>
      </c>
      <c r="H231" s="2">
        <v>0.30209999999999998</v>
      </c>
      <c r="I231" s="2">
        <v>13.2559</v>
      </c>
      <c r="J231" s="2">
        <v>19.034300000000002</v>
      </c>
      <c r="K231" s="2">
        <v>0.69210000000000005</v>
      </c>
      <c r="L231" s="2">
        <v>3.9399999999999998E-2</v>
      </c>
      <c r="M231" s="2">
        <v>5.3900000000000003E-2</v>
      </c>
      <c r="N231" s="2">
        <v>98.551100000000005</v>
      </c>
      <c r="O231" s="3">
        <v>70.877512766640137</v>
      </c>
      <c r="P231" s="3">
        <v>0.422481026521972</v>
      </c>
      <c r="Q231" s="3">
        <v>0.40933108415665842</v>
      </c>
      <c r="R231" s="3">
        <v>0.1681878893213696</v>
      </c>
      <c r="S231" s="2">
        <v>0.19084478875019584</v>
      </c>
      <c r="T231" s="2">
        <v>0.12421347884666534</v>
      </c>
      <c r="U231" s="2"/>
      <c r="V231" s="2">
        <f>AVERAGE(D231:D241)</f>
        <v>47.910772727272722</v>
      </c>
      <c r="W231" s="2">
        <f t="shared" ref="W231:AG231" si="75">AVERAGE(E231:E241)</f>
        <v>0.75723636363636337</v>
      </c>
      <c r="X231" s="2">
        <f t="shared" si="75"/>
        <v>7.2395272727272726</v>
      </c>
      <c r="Y231" s="2">
        <f t="shared" si="75"/>
        <v>9.9637545454545453</v>
      </c>
      <c r="Z231" s="2">
        <f t="shared" si="75"/>
        <v>0.27310000000000001</v>
      </c>
      <c r="AA231" s="2">
        <f t="shared" si="75"/>
        <v>12.980881818181819</v>
      </c>
      <c r="AB231" s="2">
        <f t="shared" si="75"/>
        <v>19.142918181818178</v>
      </c>
      <c r="AC231" s="2">
        <f t="shared" si="75"/>
        <v>0.71898181818181817</v>
      </c>
      <c r="AD231" s="2">
        <f t="shared" si="75"/>
        <v>1.6400000000000001E-2</v>
      </c>
      <c r="AE231" s="2">
        <f t="shared" si="75"/>
        <v>1.670909090909091E-2</v>
      </c>
      <c r="AF231" s="2">
        <f t="shared" si="75"/>
        <v>99.0214</v>
      </c>
      <c r="AG231" s="2">
        <f t="shared" si="75"/>
        <v>69.885854526116475</v>
      </c>
      <c r="AH231" s="2">
        <f t="shared" ref="AH231:AL231" si="76">AVERAGE(P231:P241)</f>
        <v>0.42562470194972063</v>
      </c>
      <c r="AI231" s="2">
        <f t="shared" si="76"/>
        <v>0.40139561327844048</v>
      </c>
      <c r="AJ231" s="2">
        <f t="shared" si="76"/>
        <v>0.17297968477183887</v>
      </c>
      <c r="AK231" s="2">
        <f t="shared" si="76"/>
        <v>0.19126396657038092</v>
      </c>
      <c r="AL231" s="2">
        <f t="shared" si="76"/>
        <v>0.13086662475688079</v>
      </c>
      <c r="AM231" s="2"/>
      <c r="AN231" s="2">
        <f t="shared" ref="AN231:AY231" si="77">_xlfn.STDEV.P(D231:D241)</f>
        <v>0.82326935290827952</v>
      </c>
      <c r="AO231" s="2">
        <f t="shared" si="77"/>
        <v>7.4892265321317902E-2</v>
      </c>
      <c r="AP231" s="2">
        <f t="shared" si="77"/>
        <v>1.0920901462049781</v>
      </c>
      <c r="AQ231" s="2">
        <f t="shared" si="77"/>
        <v>0.76389416611517136</v>
      </c>
      <c r="AR231" s="2">
        <f t="shared" si="77"/>
        <v>5.2673591796338251E-2</v>
      </c>
      <c r="AS231" s="2">
        <f t="shared" si="77"/>
        <v>0.6043294267475795</v>
      </c>
      <c r="AT231" s="2">
        <f t="shared" si="77"/>
        <v>0.55236061642600132</v>
      </c>
      <c r="AU231" s="2">
        <f t="shared" si="77"/>
        <v>6.895342061766066E-2</v>
      </c>
      <c r="AV231" s="2">
        <f t="shared" si="77"/>
        <v>1.11999188308747E-2</v>
      </c>
      <c r="AW231" s="2">
        <f t="shared" si="77"/>
        <v>1.6234108567819042E-2</v>
      </c>
      <c r="AX231" s="2">
        <f t="shared" si="77"/>
        <v>0.4244252991345514</v>
      </c>
      <c r="AY231" s="2">
        <f t="shared" si="77"/>
        <v>2.3448884667634591</v>
      </c>
      <c r="AZ231" s="2">
        <f t="shared" ref="AZ231:BD231" si="78">_xlfn.STDEV.P(P231:P241)</f>
        <v>1.2643514555625082E-2</v>
      </c>
      <c r="BA231" s="2">
        <f t="shared" si="78"/>
        <v>1.5689526544320265E-2</v>
      </c>
      <c r="BB231" s="2">
        <f t="shared" si="78"/>
        <v>1.4097307687639045E-2</v>
      </c>
      <c r="BC231" s="2">
        <f t="shared" si="78"/>
        <v>2.9486148550818887E-2</v>
      </c>
      <c r="BD231" s="2">
        <f t="shared" si="78"/>
        <v>2.0549840227979965E-2</v>
      </c>
    </row>
    <row r="232" spans="2:56" x14ac:dyDescent="0.2">
      <c r="C232" t="s">
        <v>458</v>
      </c>
      <c r="D232" s="2">
        <v>47.283099999999997</v>
      </c>
      <c r="E232" s="2">
        <v>0.79920000000000002</v>
      </c>
      <c r="F232" s="2">
        <v>7.7991999999999999</v>
      </c>
      <c r="G232" s="2">
        <v>10.9864</v>
      </c>
      <c r="H232" s="2">
        <v>0.42430000000000001</v>
      </c>
      <c r="I232" s="2">
        <v>13.1944</v>
      </c>
      <c r="J232" s="2">
        <v>17.6449</v>
      </c>
      <c r="K232" s="2">
        <v>0.84919999999999995</v>
      </c>
      <c r="L232" s="2">
        <v>3.2099999999999997E-2</v>
      </c>
      <c r="M232" s="2">
        <v>-1.23E-2</v>
      </c>
      <c r="N232" s="2">
        <v>99.012799999999999</v>
      </c>
      <c r="O232" s="3">
        <v>68.159584766421858</v>
      </c>
      <c r="P232" s="3">
        <v>0.3958364619669581</v>
      </c>
      <c r="Q232" s="3">
        <v>0.41179535883344459</v>
      </c>
      <c r="R232" s="3">
        <v>0.19236817919959742</v>
      </c>
      <c r="S232" s="2">
        <v>0.21009116069739187</v>
      </c>
      <c r="T232" s="2">
        <v>0.13790736237496642</v>
      </c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</row>
    <row r="233" spans="2:56" x14ac:dyDescent="0.2">
      <c r="C233" t="s">
        <v>459</v>
      </c>
      <c r="D233" s="2">
        <v>48.971200000000003</v>
      </c>
      <c r="E233" s="2">
        <v>0.68959999999999999</v>
      </c>
      <c r="F233" s="2">
        <v>5.5955000000000004</v>
      </c>
      <c r="G233" s="2">
        <v>9.5584000000000007</v>
      </c>
      <c r="H233" s="2">
        <v>0.2792</v>
      </c>
      <c r="I233" s="2">
        <v>13.660299999999999</v>
      </c>
      <c r="J233" s="2">
        <v>19.092700000000001</v>
      </c>
      <c r="K233" s="2">
        <v>0.71909999999999996</v>
      </c>
      <c r="L233" s="2">
        <v>1.55E-2</v>
      </c>
      <c r="M233" s="2">
        <v>1.78E-2</v>
      </c>
      <c r="N233" s="2">
        <v>98.599400000000003</v>
      </c>
      <c r="O233" s="3">
        <v>71.809960833247956</v>
      </c>
      <c r="P233" s="3">
        <v>0.41908896236430837</v>
      </c>
      <c r="Q233" s="3">
        <v>0.41715198860220448</v>
      </c>
      <c r="R233" s="3">
        <v>0.1637590490334872</v>
      </c>
      <c r="S233" s="2">
        <v>0.1481821798210492</v>
      </c>
      <c r="T233" s="2">
        <v>0.10121916204154083</v>
      </c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</row>
    <row r="234" spans="2:56" x14ac:dyDescent="0.2">
      <c r="C234" t="s">
        <v>171</v>
      </c>
      <c r="D234" s="2">
        <v>48.146299999999997</v>
      </c>
      <c r="E234" s="2">
        <v>0.70209999999999995</v>
      </c>
      <c r="F234" s="2">
        <v>7.3188000000000004</v>
      </c>
      <c r="G234" s="2">
        <v>9.8084000000000007</v>
      </c>
      <c r="H234" s="2">
        <v>0.25069999999999998</v>
      </c>
      <c r="I234" s="2">
        <v>12.871</v>
      </c>
      <c r="J234" s="2">
        <v>19.5959</v>
      </c>
      <c r="K234" s="2">
        <v>0.74970000000000003</v>
      </c>
      <c r="L234" s="2">
        <v>2.4299999999999999E-2</v>
      </c>
      <c r="M234" s="2">
        <v>2.58E-2</v>
      </c>
      <c r="N234" s="2">
        <v>99.493099999999998</v>
      </c>
      <c r="O234" s="3">
        <v>70.050810753210826</v>
      </c>
      <c r="P234" s="3">
        <v>0.4339420734208958</v>
      </c>
      <c r="Q234" s="3">
        <v>0.3965281669014773</v>
      </c>
      <c r="R234" s="3">
        <v>0.16952975967762685</v>
      </c>
      <c r="S234" s="2">
        <v>0.19095462896716753</v>
      </c>
      <c r="T234" s="2">
        <v>0.1331825095341278</v>
      </c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</row>
    <row r="235" spans="2:56" x14ac:dyDescent="0.2">
      <c r="C235" t="s">
        <v>172</v>
      </c>
      <c r="D235" s="2">
        <v>47.860900000000001</v>
      </c>
      <c r="E235" s="2">
        <v>0.72509999999999997</v>
      </c>
      <c r="F235" s="2">
        <v>7.8620000000000001</v>
      </c>
      <c r="G235" s="2">
        <v>10.115</v>
      </c>
      <c r="H235" s="2">
        <v>0.2404</v>
      </c>
      <c r="I235" s="2">
        <v>12.449299999999999</v>
      </c>
      <c r="J235" s="2">
        <v>19.399100000000001</v>
      </c>
      <c r="K235" s="2">
        <v>0.74480000000000002</v>
      </c>
      <c r="L235" s="2">
        <v>4.8999999999999998E-3</v>
      </c>
      <c r="M235" s="2">
        <v>1.9E-2</v>
      </c>
      <c r="N235" s="2">
        <v>99.420500000000004</v>
      </c>
      <c r="O235" s="3">
        <v>68.689136887928782</v>
      </c>
      <c r="P235" s="3">
        <v>0.43482383377234052</v>
      </c>
      <c r="Q235" s="3">
        <v>0.38821463047806498</v>
      </c>
      <c r="R235" s="3">
        <v>0.17696153574959456</v>
      </c>
      <c r="S235" s="2">
        <v>0.19943305736584604</v>
      </c>
      <c r="T235" s="2">
        <v>0.14919619439341381</v>
      </c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</row>
    <row r="236" spans="2:56" x14ac:dyDescent="0.2">
      <c r="C236" t="s">
        <v>173</v>
      </c>
      <c r="D236" s="2">
        <v>48.401800000000001</v>
      </c>
      <c r="E236" s="2">
        <v>0.79610000000000003</v>
      </c>
      <c r="F236" s="2">
        <v>7.8742999999999999</v>
      </c>
      <c r="G236" s="2">
        <v>9.2621000000000002</v>
      </c>
      <c r="H236" s="2">
        <v>0.2681</v>
      </c>
      <c r="I236" s="2">
        <v>12.722799999999999</v>
      </c>
      <c r="J236" s="2">
        <v>19.514900000000001</v>
      </c>
      <c r="K236" s="2">
        <v>0.67490000000000006</v>
      </c>
      <c r="L236" s="2">
        <v>1.3599999999999999E-2</v>
      </c>
      <c r="M236" s="2">
        <v>2.8899999999999999E-2</v>
      </c>
      <c r="N236" s="2">
        <v>99.557500000000005</v>
      </c>
      <c r="O236" s="3">
        <v>71.001273331053326</v>
      </c>
      <c r="P236" s="3">
        <v>0.43908670902926566</v>
      </c>
      <c r="Q236" s="3">
        <v>0.39825557887233748</v>
      </c>
      <c r="R236" s="3">
        <v>0.16265771209839677</v>
      </c>
      <c r="S236" s="2">
        <v>0.19055495147359047</v>
      </c>
      <c r="T236" s="2">
        <v>0.15642007320941209</v>
      </c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</row>
    <row r="237" spans="2:56" x14ac:dyDescent="0.2">
      <c r="C237" t="s">
        <v>190</v>
      </c>
      <c r="D237" s="2">
        <v>46.74</v>
      </c>
      <c r="E237" s="2">
        <v>0.78059999999999996</v>
      </c>
      <c r="F237" s="2">
        <v>8.3717000000000006</v>
      </c>
      <c r="G237" s="2">
        <v>10.4772</v>
      </c>
      <c r="H237" s="2">
        <v>0.2233</v>
      </c>
      <c r="I237" s="2">
        <v>12.302199999999999</v>
      </c>
      <c r="J237" s="2">
        <v>19.3339</v>
      </c>
      <c r="K237" s="2">
        <v>0.72270000000000001</v>
      </c>
      <c r="L237" s="2">
        <v>7.7999999999999996E-3</v>
      </c>
      <c r="M237" s="2">
        <v>2.2000000000000001E-3</v>
      </c>
      <c r="N237" s="2">
        <v>98.961500000000001</v>
      </c>
      <c r="O237" s="3">
        <v>67.668037919771749</v>
      </c>
      <c r="P237" s="3">
        <v>0.43323757250262118</v>
      </c>
      <c r="Q237" s="3">
        <v>0.38351701435394508</v>
      </c>
      <c r="R237" s="3">
        <v>0.18324541314343365</v>
      </c>
      <c r="S237" s="2">
        <v>0.22700612809870635</v>
      </c>
      <c r="T237" s="2">
        <v>0.14730656661739111</v>
      </c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</row>
    <row r="238" spans="2:56" x14ac:dyDescent="0.2">
      <c r="C238" t="s">
        <v>174</v>
      </c>
      <c r="D238" s="2">
        <v>47.419899999999998</v>
      </c>
      <c r="E238" s="2">
        <v>0.85419999999999996</v>
      </c>
      <c r="F238" s="2">
        <v>7.6143000000000001</v>
      </c>
      <c r="G238" s="2">
        <v>10.5723</v>
      </c>
      <c r="H238" s="2">
        <v>0.2631</v>
      </c>
      <c r="I238" s="2">
        <v>12.5527</v>
      </c>
      <c r="J238" s="2">
        <v>19.306899999999999</v>
      </c>
      <c r="K238" s="2">
        <v>0.63070000000000004</v>
      </c>
      <c r="L238" s="2">
        <v>1.9E-3</v>
      </c>
      <c r="M238" s="2">
        <v>5.3E-3</v>
      </c>
      <c r="N238" s="2">
        <v>99.221400000000003</v>
      </c>
      <c r="O238" s="3">
        <v>67.91088476365627</v>
      </c>
      <c r="P238" s="3">
        <v>0.42882989165600127</v>
      </c>
      <c r="Q238" s="3">
        <v>0.38788667408194377</v>
      </c>
      <c r="R238" s="3">
        <v>0.18328343426205504</v>
      </c>
      <c r="S238" s="2">
        <v>0.20691488191830132</v>
      </c>
      <c r="T238" s="2">
        <v>0.13245447774775609</v>
      </c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</row>
    <row r="239" spans="2:56" x14ac:dyDescent="0.2">
      <c r="C239" t="s">
        <v>309</v>
      </c>
      <c r="D239" s="2">
        <v>49.3855</v>
      </c>
      <c r="E239" s="2">
        <v>0.85189999999999999</v>
      </c>
      <c r="F239" s="2">
        <v>5.1334999999999997</v>
      </c>
      <c r="G239" s="2">
        <v>8.1277000000000008</v>
      </c>
      <c r="H239" s="2">
        <v>0.2399</v>
      </c>
      <c r="I239" s="2">
        <v>14.1419</v>
      </c>
      <c r="J239" s="2">
        <v>19.639299999999999</v>
      </c>
      <c r="K239" s="2">
        <v>0.74809999999999999</v>
      </c>
      <c r="L239" s="2">
        <v>1.66E-2</v>
      </c>
      <c r="M239" s="2">
        <v>1.0800000000000001E-2</v>
      </c>
      <c r="N239" s="2">
        <v>98.295100000000005</v>
      </c>
      <c r="O239" s="3">
        <v>75.61792407138357</v>
      </c>
      <c r="P239" s="3">
        <v>0.43014345928886294</v>
      </c>
      <c r="Q239" s="3">
        <v>0.4309136862707606</v>
      </c>
      <c r="R239" s="3">
        <v>0.13894285444037646</v>
      </c>
      <c r="S239" s="2">
        <v>0.1365528345104825</v>
      </c>
      <c r="T239" s="2">
        <v>9.1761704323847088E-2</v>
      </c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</row>
    <row r="240" spans="2:56" x14ac:dyDescent="0.2">
      <c r="C240" t="s">
        <v>310</v>
      </c>
      <c r="D240" s="2">
        <v>46.661000000000001</v>
      </c>
      <c r="E240" s="2">
        <v>0.83169999999999999</v>
      </c>
      <c r="F240" s="2">
        <v>8.7856000000000005</v>
      </c>
      <c r="G240" s="2">
        <v>10.6332</v>
      </c>
      <c r="H240" s="2">
        <v>0.23469999999999999</v>
      </c>
      <c r="I240" s="2">
        <v>12.1022</v>
      </c>
      <c r="J240" s="2">
        <v>19.417899999999999</v>
      </c>
      <c r="K240" s="2">
        <v>0.79020000000000001</v>
      </c>
      <c r="L240" s="2">
        <v>5.7999999999999996E-3</v>
      </c>
      <c r="M240" s="2">
        <v>1.0699999999999999E-2</v>
      </c>
      <c r="N240" s="2">
        <v>99.472999999999999</v>
      </c>
      <c r="O240" s="3">
        <v>66.982354929980119</v>
      </c>
      <c r="P240" s="3">
        <v>0.43582773939588743</v>
      </c>
      <c r="Q240" s="3">
        <v>0.37789586601433917</v>
      </c>
      <c r="R240" s="3">
        <v>0.18627639458977346</v>
      </c>
      <c r="S240" s="2">
        <v>0.23741134959683929</v>
      </c>
      <c r="T240" s="2">
        <v>0.15376332192508363</v>
      </c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</row>
    <row r="241" spans="2:56" x14ac:dyDescent="0.2">
      <c r="C241" t="s">
        <v>460</v>
      </c>
      <c r="D241" s="2">
        <v>48.417900000000003</v>
      </c>
      <c r="E241" s="2">
        <v>0.6169</v>
      </c>
      <c r="F241" s="2">
        <v>6.2279</v>
      </c>
      <c r="G241" s="2">
        <v>10.3523</v>
      </c>
      <c r="H241" s="2">
        <v>0.27829999999999999</v>
      </c>
      <c r="I241" s="2">
        <v>13.537000000000001</v>
      </c>
      <c r="J241" s="2">
        <v>18.592300000000002</v>
      </c>
      <c r="K241" s="2">
        <v>0.58730000000000004</v>
      </c>
      <c r="L241" s="2">
        <v>1.8499999999999999E-2</v>
      </c>
      <c r="M241" s="2">
        <v>2.1700000000000001E-2</v>
      </c>
      <c r="N241" s="2">
        <v>98.65</v>
      </c>
      <c r="O241" s="3">
        <v>69.976918763986546</v>
      </c>
      <c r="P241" s="3">
        <v>0.40857399152781299</v>
      </c>
      <c r="Q241" s="3">
        <v>0.41386169749767043</v>
      </c>
      <c r="R241" s="3">
        <v>0.17756431097451658</v>
      </c>
      <c r="S241" s="2">
        <v>0.16595767107461956</v>
      </c>
      <c r="T241" s="2">
        <v>0.11210802131148451</v>
      </c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</row>
    <row r="242" spans="2:56" x14ac:dyDescent="0.2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3"/>
      <c r="P242" s="3"/>
      <c r="Q242" s="3"/>
      <c r="R242" s="3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</row>
    <row r="243" spans="2:56" x14ac:dyDescent="0.2">
      <c r="B243" s="11" t="s">
        <v>385</v>
      </c>
      <c r="C243" t="s">
        <v>121</v>
      </c>
      <c r="D243" s="2">
        <v>46.774500000000003</v>
      </c>
      <c r="E243" s="2">
        <v>0.98309999999999997</v>
      </c>
      <c r="F243" s="2">
        <v>8.2003000000000004</v>
      </c>
      <c r="G243" s="2">
        <v>9.6623000000000001</v>
      </c>
      <c r="H243" s="2">
        <v>0.23760000000000001</v>
      </c>
      <c r="I243" s="2">
        <v>11.9237</v>
      </c>
      <c r="J243" s="2">
        <v>21.019200000000001</v>
      </c>
      <c r="K243" s="2">
        <v>0.67330000000000001</v>
      </c>
      <c r="L243" s="2">
        <v>-4.7999999999999996E-3</v>
      </c>
      <c r="M243" s="2">
        <v>6.4399999999999999E-2</v>
      </c>
      <c r="N243" s="2">
        <v>99.538300000000007</v>
      </c>
      <c r="O243" s="3">
        <v>68.74613216775019</v>
      </c>
      <c r="P243" s="3">
        <v>0.46554940084847335</v>
      </c>
      <c r="Q243" s="3">
        <v>0.36741411526404133</v>
      </c>
      <c r="R243" s="3">
        <v>0.16703648388748543</v>
      </c>
      <c r="S243" s="2">
        <v>0.23372137950023286</v>
      </c>
      <c r="T243" s="2">
        <v>0.13126963435496075</v>
      </c>
      <c r="U243" s="2"/>
      <c r="V243" s="2">
        <f t="shared" ref="V243:AG243" si="79">AVERAGE(D243:D252)</f>
        <v>47.059580000000004</v>
      </c>
      <c r="W243" s="2">
        <f t="shared" si="79"/>
        <v>0.90862999999999994</v>
      </c>
      <c r="X243" s="2">
        <f t="shared" si="79"/>
        <v>8.0872499999999992</v>
      </c>
      <c r="Y243" s="2">
        <f t="shared" si="79"/>
        <v>9.7701999999999991</v>
      </c>
      <c r="Z243" s="2">
        <f t="shared" si="79"/>
        <v>0.33438000000000001</v>
      </c>
      <c r="AA243" s="2">
        <f t="shared" si="79"/>
        <v>11.87482</v>
      </c>
      <c r="AB243" s="2">
        <f t="shared" si="79"/>
        <v>20.629100000000001</v>
      </c>
      <c r="AC243" s="2">
        <f t="shared" si="79"/>
        <v>0.75041000000000013</v>
      </c>
      <c r="AD243" s="2">
        <f t="shared" si="79"/>
        <v>2.3050000000000005E-2</v>
      </c>
      <c r="AE243" s="2">
        <f t="shared" si="79"/>
        <v>6.2140000000000008E-2</v>
      </c>
      <c r="AF243" s="2">
        <f t="shared" si="79"/>
        <v>99.502319999999997</v>
      </c>
      <c r="AG243" s="2">
        <f t="shared" si="79"/>
        <v>68.413293350664077</v>
      </c>
      <c r="AH243" s="2">
        <f t="shared" ref="AH243:AL243" si="80">AVERAGE(P243:P252)</f>
        <v>0.46066733324591985</v>
      </c>
      <c r="AI243" s="2">
        <f t="shared" si="80"/>
        <v>0.36900464804840072</v>
      </c>
      <c r="AJ243" s="2">
        <f t="shared" si="80"/>
        <v>0.17032801870567943</v>
      </c>
      <c r="AK243" s="2">
        <f t="shared" si="80"/>
        <v>0.22334096167244372</v>
      </c>
      <c r="AL243" s="2">
        <f t="shared" si="80"/>
        <v>0.13661761938239095</v>
      </c>
      <c r="AM243" s="2"/>
      <c r="AN243" s="2">
        <f t="shared" ref="AN243:AY243" si="81">_xlfn.STDEV.P(D243:D252)</f>
        <v>0.85400987909976722</v>
      </c>
      <c r="AO243" s="2">
        <f t="shared" si="81"/>
        <v>8.2012182631606631E-2</v>
      </c>
      <c r="AP243" s="2">
        <f t="shared" si="81"/>
        <v>0.72667803909296713</v>
      </c>
      <c r="AQ243" s="2">
        <f t="shared" si="81"/>
        <v>0.24714083838977316</v>
      </c>
      <c r="AR243" s="2">
        <f t="shared" si="81"/>
        <v>0.13647479474247251</v>
      </c>
      <c r="AS243" s="2">
        <f t="shared" si="81"/>
        <v>0.23635032388384819</v>
      </c>
      <c r="AT243" s="2">
        <f t="shared" si="81"/>
        <v>0.48972953556019061</v>
      </c>
      <c r="AU243" s="2">
        <f t="shared" si="81"/>
        <v>0.14072320668603269</v>
      </c>
      <c r="AV243" s="2">
        <f t="shared" si="81"/>
        <v>2.3979501662878648E-2</v>
      </c>
      <c r="AW243" s="2">
        <f t="shared" si="81"/>
        <v>4.5230392436944433E-2</v>
      </c>
      <c r="AX243" s="2">
        <f t="shared" si="81"/>
        <v>0.31774332345464035</v>
      </c>
      <c r="AY243" s="2">
        <f t="shared" si="81"/>
        <v>0.94891533216580926</v>
      </c>
      <c r="AZ243" s="2">
        <f t="shared" ref="AZ243:BD243" si="82">_xlfn.STDEV.P(P243:P252)</f>
        <v>6.331989699942555E-3</v>
      </c>
      <c r="BA243" s="2">
        <f t="shared" si="82"/>
        <v>8.1808599479360807E-3</v>
      </c>
      <c r="BB243" s="2">
        <f t="shared" si="82"/>
        <v>4.489840050399309E-3</v>
      </c>
      <c r="BC243" s="2">
        <f t="shared" si="82"/>
        <v>2.6143107853954718E-2</v>
      </c>
      <c r="BD243" s="2">
        <f t="shared" si="82"/>
        <v>1.3488572227638667E-2</v>
      </c>
    </row>
    <row r="244" spans="2:56" x14ac:dyDescent="0.2">
      <c r="C244" t="s">
        <v>122</v>
      </c>
      <c r="D244" s="2">
        <v>47.3645</v>
      </c>
      <c r="E244" s="2">
        <v>0.99119999999999997</v>
      </c>
      <c r="F244" s="2">
        <v>8.5765999999999991</v>
      </c>
      <c r="G244" s="2">
        <v>9.6923999999999992</v>
      </c>
      <c r="H244" s="2">
        <v>0.30890000000000001</v>
      </c>
      <c r="I244" s="2">
        <v>11.8194</v>
      </c>
      <c r="J244" s="2">
        <v>20.283799999999999</v>
      </c>
      <c r="K244" s="2">
        <v>1.0347999999999999</v>
      </c>
      <c r="L244" s="2">
        <v>3.6999999999999998E-2</v>
      </c>
      <c r="M244" s="2">
        <v>0.10100000000000001</v>
      </c>
      <c r="N244" s="2">
        <v>100.2097</v>
      </c>
      <c r="O244" s="3">
        <v>68.489965857873727</v>
      </c>
      <c r="P244" s="3">
        <v>0.45795395384180537</v>
      </c>
      <c r="Q244" s="3">
        <v>0.37124715194770203</v>
      </c>
      <c r="R244" s="3">
        <v>0.17079889421049266</v>
      </c>
      <c r="S244" s="2">
        <v>0.2276629746508172</v>
      </c>
      <c r="T244" s="2">
        <v>0.15061484904896527</v>
      </c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</row>
    <row r="245" spans="2:56" x14ac:dyDescent="0.2">
      <c r="C245" t="s">
        <v>243</v>
      </c>
      <c r="D245" s="2">
        <v>47.217599999999997</v>
      </c>
      <c r="E245" s="2">
        <v>0.8831</v>
      </c>
      <c r="F245" s="2">
        <v>8.0028000000000006</v>
      </c>
      <c r="G245" s="2">
        <v>9.9263999999999992</v>
      </c>
      <c r="H245" s="2">
        <v>0.28489999999999999</v>
      </c>
      <c r="I245" s="2">
        <v>11.696199999999999</v>
      </c>
      <c r="J245" s="2">
        <v>20.958400000000001</v>
      </c>
      <c r="K245" s="2">
        <v>0.53269999999999995</v>
      </c>
      <c r="L245" s="2">
        <v>0</v>
      </c>
      <c r="M245" s="2">
        <v>0.10979999999999999</v>
      </c>
      <c r="N245" s="2">
        <v>99.611999999999995</v>
      </c>
      <c r="O245" s="3">
        <v>67.744335224261391</v>
      </c>
      <c r="P245" s="3">
        <v>0.46596932127765667</v>
      </c>
      <c r="Q245" s="3">
        <v>0.36177553319406264</v>
      </c>
      <c r="R245" s="3">
        <v>0.17225514552828075</v>
      </c>
      <c r="S245" s="2">
        <v>0.21929841929469096</v>
      </c>
      <c r="T245" s="2">
        <v>0.13644065597627125</v>
      </c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</row>
    <row r="246" spans="2:56" x14ac:dyDescent="0.2">
      <c r="C246" t="s">
        <v>181</v>
      </c>
      <c r="D246" s="2">
        <v>48.233499999999999</v>
      </c>
      <c r="E246" s="2">
        <v>0.74539999999999995</v>
      </c>
      <c r="F246" s="2">
        <v>7.3082000000000003</v>
      </c>
      <c r="G246" s="2">
        <v>9.3857999999999997</v>
      </c>
      <c r="H246" s="2">
        <v>0.2457</v>
      </c>
      <c r="I246" s="2">
        <v>12.3696</v>
      </c>
      <c r="J246" s="2">
        <v>20.0943</v>
      </c>
      <c r="K246" s="2">
        <v>0.76039999999999996</v>
      </c>
      <c r="L246" s="2">
        <v>4.5199999999999997E-2</v>
      </c>
      <c r="M246" s="2">
        <v>5.4300000000000001E-2</v>
      </c>
      <c r="N246" s="2">
        <v>99.242400000000004</v>
      </c>
      <c r="O246" s="3">
        <v>70.141079088257399</v>
      </c>
      <c r="P246" s="3">
        <v>0.45025340751441589</v>
      </c>
      <c r="Q246" s="3">
        <v>0.38559819222031366</v>
      </c>
      <c r="R246" s="3">
        <v>0.16414840026527044</v>
      </c>
      <c r="S246" s="2">
        <v>0.18465172660101725</v>
      </c>
      <c r="T246" s="2">
        <v>0.13955645941595074</v>
      </c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</row>
    <row r="247" spans="2:56" x14ac:dyDescent="0.2">
      <c r="C247" t="s">
        <v>244</v>
      </c>
      <c r="D247" s="2">
        <v>47.6875</v>
      </c>
      <c r="E247" s="2">
        <v>0.84350000000000003</v>
      </c>
      <c r="F247" s="2">
        <v>6.8250000000000002</v>
      </c>
      <c r="G247" s="2">
        <v>9.7037999999999993</v>
      </c>
      <c r="H247" s="2">
        <v>0.32740000000000002</v>
      </c>
      <c r="I247" s="2">
        <v>11.9345</v>
      </c>
      <c r="J247" s="2">
        <v>21.3782</v>
      </c>
      <c r="K247" s="2">
        <v>0.8216</v>
      </c>
      <c r="L247" s="2">
        <v>1.6000000000000001E-3</v>
      </c>
      <c r="M247" s="2">
        <v>0.1082</v>
      </c>
      <c r="N247" s="2">
        <v>99.631500000000003</v>
      </c>
      <c r="O247" s="3">
        <v>68.673453409815394</v>
      </c>
      <c r="P247" s="3">
        <v>0.46927655694386244</v>
      </c>
      <c r="Q247" s="3">
        <v>0.36446611640212473</v>
      </c>
      <c r="R247" s="3">
        <v>0.16625732665401277</v>
      </c>
      <c r="S247" s="2">
        <v>0.1985247407408226</v>
      </c>
      <c r="T247" s="2">
        <v>0.10537391243322125</v>
      </c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</row>
    <row r="248" spans="2:56" x14ac:dyDescent="0.2">
      <c r="C248" t="s">
        <v>74</v>
      </c>
      <c r="D248" s="2">
        <v>47.927999999999997</v>
      </c>
      <c r="E248" s="2">
        <v>0.83069999999999999</v>
      </c>
      <c r="F248" s="2">
        <v>7.4653999999999998</v>
      </c>
      <c r="G248" s="2">
        <v>9.6224000000000007</v>
      </c>
      <c r="H248" s="2">
        <v>0.34310000000000002</v>
      </c>
      <c r="I248" s="2">
        <v>12.112399999999999</v>
      </c>
      <c r="J248" s="2">
        <v>20.659400000000002</v>
      </c>
      <c r="K248" s="2">
        <v>0.7883</v>
      </c>
      <c r="L248" s="2">
        <v>9.7000000000000003E-3</v>
      </c>
      <c r="M248" s="2">
        <v>1.26E-2</v>
      </c>
      <c r="N248" s="2">
        <v>99.772000000000006</v>
      </c>
      <c r="O248" s="3">
        <v>69.170811246479261</v>
      </c>
      <c r="P248" s="3">
        <v>0.4588854994048725</v>
      </c>
      <c r="Q248" s="3">
        <v>0.37429328983398447</v>
      </c>
      <c r="R248" s="3">
        <v>0.16682121076114304</v>
      </c>
      <c r="S248" s="2">
        <v>0.19856680895632328</v>
      </c>
      <c r="T248" s="2">
        <v>0.1321713533438672</v>
      </c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</row>
    <row r="249" spans="2:56" x14ac:dyDescent="0.2">
      <c r="C249" t="s">
        <v>77</v>
      </c>
      <c r="D249" s="2">
        <v>47.1691</v>
      </c>
      <c r="E249" s="2">
        <v>0.872</v>
      </c>
      <c r="F249" s="2">
        <v>7.7632000000000003</v>
      </c>
      <c r="G249" s="2">
        <v>9.7986000000000004</v>
      </c>
      <c r="H249" s="2">
        <v>0.73280000000000001</v>
      </c>
      <c r="I249" s="2">
        <v>11.905799999999999</v>
      </c>
      <c r="J249" s="2">
        <v>20.093800000000002</v>
      </c>
      <c r="K249" s="2">
        <v>0.68479999999999996</v>
      </c>
      <c r="L249" s="2">
        <v>4.6600000000000003E-2</v>
      </c>
      <c r="M249" s="2">
        <v>5.7099999999999998E-2</v>
      </c>
      <c r="N249" s="2">
        <v>99.123699999999999</v>
      </c>
      <c r="O249" s="3">
        <v>68.411918902052363</v>
      </c>
      <c r="P249" s="3">
        <v>0.45353020720909704</v>
      </c>
      <c r="Q249" s="3">
        <v>0.37385047146832601</v>
      </c>
      <c r="R249" s="3">
        <v>0.17261932132257682</v>
      </c>
      <c r="S249" s="2">
        <v>0.21198893917028983</v>
      </c>
      <c r="T249" s="2">
        <v>0.1348722901291175</v>
      </c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</row>
    <row r="250" spans="2:56" x14ac:dyDescent="0.2">
      <c r="C250" t="s">
        <v>35</v>
      </c>
      <c r="D250" s="2">
        <v>45.340499999999999</v>
      </c>
      <c r="E250" s="2">
        <v>1.0046999999999999</v>
      </c>
      <c r="F250" s="2">
        <v>9.3550000000000004</v>
      </c>
      <c r="G250" s="2">
        <v>10.3941</v>
      </c>
      <c r="H250" s="2">
        <v>0.27360000000000001</v>
      </c>
      <c r="I250" s="2">
        <v>11.4366</v>
      </c>
      <c r="J250" s="2">
        <v>20.903099999999998</v>
      </c>
      <c r="K250" s="2">
        <v>0.61119999999999997</v>
      </c>
      <c r="L250" s="2">
        <v>7.7999999999999996E-3</v>
      </c>
      <c r="M250" s="2">
        <v>1.9699999999999999E-2</v>
      </c>
      <c r="N250" s="2">
        <v>99.346299999999999</v>
      </c>
      <c r="O250" s="3">
        <v>66.230016523956493</v>
      </c>
      <c r="P250" s="3">
        <v>0.4652716741648294</v>
      </c>
      <c r="Q250" s="3">
        <v>0.35415065855890943</v>
      </c>
      <c r="R250" s="3">
        <v>0.18057766727626121</v>
      </c>
      <c r="S250" s="2">
        <v>0.27540330204985808</v>
      </c>
      <c r="T250" s="2">
        <v>0.14401503103281277</v>
      </c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</row>
    <row r="251" spans="2:56" x14ac:dyDescent="0.2">
      <c r="C251" t="s">
        <v>26</v>
      </c>
      <c r="D251" s="2">
        <v>45.794800000000002</v>
      </c>
      <c r="E251" s="2">
        <v>0.9607</v>
      </c>
      <c r="F251" s="2">
        <v>8.6748999999999992</v>
      </c>
      <c r="G251" s="2">
        <v>9.8046000000000006</v>
      </c>
      <c r="H251" s="2">
        <v>0.28370000000000001</v>
      </c>
      <c r="I251" s="2">
        <v>11.8169</v>
      </c>
      <c r="J251" s="2">
        <v>21.060700000000001</v>
      </c>
      <c r="K251" s="2">
        <v>0.67830000000000001</v>
      </c>
      <c r="L251" s="2">
        <v>1.6500000000000001E-2</v>
      </c>
      <c r="M251" s="2">
        <v>-2.2700000000000001E-2</v>
      </c>
      <c r="N251" s="2">
        <v>99.091099999999997</v>
      </c>
      <c r="O251" s="3">
        <v>68.236463193674609</v>
      </c>
      <c r="P251" s="3">
        <v>0.46642740457864174</v>
      </c>
      <c r="Q251" s="3">
        <v>0.3640910676862294</v>
      </c>
      <c r="R251" s="3">
        <v>0.16948152773512878</v>
      </c>
      <c r="S251" s="2">
        <v>0.25671004846854228</v>
      </c>
      <c r="T251" s="2">
        <v>0.13253250260285226</v>
      </c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</row>
    <row r="252" spans="2:56" x14ac:dyDescent="0.2">
      <c r="C252" t="s">
        <v>245</v>
      </c>
      <c r="D252" s="2">
        <v>47.085799999999999</v>
      </c>
      <c r="E252" s="2">
        <v>0.97189999999999999</v>
      </c>
      <c r="F252" s="2">
        <v>8.7011000000000003</v>
      </c>
      <c r="G252" s="2">
        <v>9.7116000000000007</v>
      </c>
      <c r="H252" s="2">
        <v>0.30609999999999998</v>
      </c>
      <c r="I252" s="2">
        <v>11.7331</v>
      </c>
      <c r="J252" s="2">
        <v>19.8401</v>
      </c>
      <c r="K252" s="2">
        <v>0.91869999999999996</v>
      </c>
      <c r="L252" s="2">
        <v>7.0900000000000005E-2</v>
      </c>
      <c r="M252" s="2">
        <v>0.11700000000000001</v>
      </c>
      <c r="N252" s="2">
        <v>99.456199999999995</v>
      </c>
      <c r="O252" s="3">
        <v>68.288757892519939</v>
      </c>
      <c r="P252" s="3">
        <v>0.45355590667554391</v>
      </c>
      <c r="Q252" s="3">
        <v>0.37315988390831351</v>
      </c>
      <c r="R252" s="3">
        <v>0.17328420941614259</v>
      </c>
      <c r="S252" s="2">
        <v>0.22688127729184293</v>
      </c>
      <c r="T252" s="2">
        <v>0.15932950548589025</v>
      </c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</row>
    <row r="253" spans="2:56" x14ac:dyDescent="0.2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3"/>
      <c r="P253" s="3"/>
      <c r="Q253" s="3"/>
      <c r="R253" s="3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</row>
    <row r="254" spans="2:56" x14ac:dyDescent="0.2">
      <c r="B254" s="11" t="s">
        <v>393</v>
      </c>
      <c r="C254" t="s">
        <v>35</v>
      </c>
      <c r="D254" s="2">
        <v>43.970199999999998</v>
      </c>
      <c r="E254" s="2">
        <v>0.42759999999999998</v>
      </c>
      <c r="F254" s="2">
        <v>10.9374</v>
      </c>
      <c r="G254" s="2">
        <v>9.8757000000000001</v>
      </c>
      <c r="H254" s="2">
        <v>0.29189999999999999</v>
      </c>
      <c r="I254" s="2">
        <v>10.9931</v>
      </c>
      <c r="J254" s="2">
        <v>21.586200000000002</v>
      </c>
      <c r="K254" s="2">
        <v>0.76639999999999997</v>
      </c>
      <c r="L254" s="2">
        <v>-1.6500000000000001E-2</v>
      </c>
      <c r="M254" s="2">
        <v>4.8300000000000003E-2</v>
      </c>
      <c r="N254" s="2">
        <v>98.896799999999999</v>
      </c>
      <c r="O254" s="3">
        <v>66.489197566367508</v>
      </c>
      <c r="P254" s="3">
        <v>0.48412435287291611</v>
      </c>
      <c r="Q254" s="3">
        <v>0.34300157821510369</v>
      </c>
      <c r="R254" s="3">
        <v>0.17287406891198026</v>
      </c>
      <c r="S254" s="2">
        <v>0.31725262814562472</v>
      </c>
      <c r="T254" s="2">
        <v>0.17612215454009911</v>
      </c>
      <c r="U254" s="2"/>
      <c r="V254" s="2">
        <f>AVERAGE(D254:D262)</f>
        <v>44.307622222222221</v>
      </c>
      <c r="W254" s="2">
        <f t="shared" ref="W254:AG254" si="83">AVERAGE(E254:E262)</f>
        <v>0.63597777777777775</v>
      </c>
      <c r="X254" s="2">
        <f t="shared" si="83"/>
        <v>10.907066666666667</v>
      </c>
      <c r="Y254" s="2">
        <f t="shared" si="83"/>
        <v>10.091333333333333</v>
      </c>
      <c r="Z254" s="2">
        <f t="shared" si="83"/>
        <v>0.26143333333333335</v>
      </c>
      <c r="AA254" s="2">
        <f t="shared" si="83"/>
        <v>10.944277777777778</v>
      </c>
      <c r="AB254" s="2">
        <f t="shared" si="83"/>
        <v>21.56678888888889</v>
      </c>
      <c r="AC254" s="2">
        <f t="shared" si="83"/>
        <v>0.68509999999999993</v>
      </c>
      <c r="AD254" s="2">
        <f t="shared" si="83"/>
        <v>8.6555555555555552E-3</v>
      </c>
      <c r="AE254" s="2">
        <f t="shared" si="83"/>
        <v>4.2833333333333327E-2</v>
      </c>
      <c r="AF254" s="2">
        <f t="shared" si="83"/>
        <v>99.454488888888889</v>
      </c>
      <c r="AG254" s="2">
        <f t="shared" si="83"/>
        <v>65.786710389004654</v>
      </c>
      <c r="AH254" s="2">
        <f t="shared" ref="AH254:AL254" si="84">AVERAGE(P254:P262)</f>
        <v>0.48295098880359799</v>
      </c>
      <c r="AI254" s="2">
        <f t="shared" si="84"/>
        <v>0.34041758180587722</v>
      </c>
      <c r="AJ254" s="2">
        <f t="shared" si="84"/>
        <v>0.17663142939052481</v>
      </c>
      <c r="AK254" s="2">
        <f t="shared" si="84"/>
        <v>0.31454495814206002</v>
      </c>
      <c r="AL254" s="2">
        <f t="shared" si="84"/>
        <v>0.17505000872564119</v>
      </c>
      <c r="AM254" s="2"/>
      <c r="AN254" s="2">
        <f t="shared" ref="AN254:AY254" si="85">_xlfn.STDEV.P(D254:D262)</f>
        <v>1.4964490627094356</v>
      </c>
      <c r="AO254" s="2">
        <f t="shared" si="85"/>
        <v>0.17529540640351321</v>
      </c>
      <c r="AP254" s="2">
        <f t="shared" si="85"/>
        <v>1.4835316594007733</v>
      </c>
      <c r="AQ254" s="2">
        <f t="shared" si="85"/>
        <v>0.83246811083401584</v>
      </c>
      <c r="AR254" s="2">
        <f t="shared" si="85"/>
        <v>2.6516326207745092E-2</v>
      </c>
      <c r="AS254" s="2">
        <f t="shared" si="85"/>
        <v>1.0094936572116824</v>
      </c>
      <c r="AT254" s="2">
        <f t="shared" si="85"/>
        <v>0.31262082977606709</v>
      </c>
      <c r="AU254" s="2">
        <f t="shared" si="85"/>
        <v>8.9791721964406754E-2</v>
      </c>
      <c r="AV254" s="2">
        <f t="shared" si="85"/>
        <v>1.7119651548317287E-2</v>
      </c>
      <c r="AW254" s="2">
        <f t="shared" si="85"/>
        <v>2.1197851044124482E-2</v>
      </c>
      <c r="AX254" s="2">
        <f t="shared" si="85"/>
        <v>0.52003167733523492</v>
      </c>
      <c r="AY254" s="2">
        <f t="shared" si="85"/>
        <v>3.7270845383231186</v>
      </c>
      <c r="AZ254" s="2">
        <f t="shared" ref="AZ254:BD254" si="86">_xlfn.STDEV.P(P254:P262)</f>
        <v>9.4022287225705766E-3</v>
      </c>
      <c r="BA254" s="2">
        <f t="shared" si="86"/>
        <v>2.4622233090644676E-2</v>
      </c>
      <c r="BB254" s="2">
        <f t="shared" si="86"/>
        <v>1.7171520567832697E-2</v>
      </c>
      <c r="BC254" s="2">
        <f t="shared" si="86"/>
        <v>4.4686966716287475E-2</v>
      </c>
      <c r="BD254" s="2">
        <f t="shared" si="86"/>
        <v>2.5541415409627368E-2</v>
      </c>
    </row>
    <row r="255" spans="2:56" x14ac:dyDescent="0.2">
      <c r="C255" t="s">
        <v>53</v>
      </c>
      <c r="D255" s="2">
        <v>43.7117</v>
      </c>
      <c r="E255" s="2">
        <v>0.85680000000000001</v>
      </c>
      <c r="F255" s="2">
        <v>11.4732</v>
      </c>
      <c r="G255" s="2">
        <v>10.3727</v>
      </c>
      <c r="H255" s="2">
        <v>0.26319999999999999</v>
      </c>
      <c r="I255" s="2">
        <v>10.3119</v>
      </c>
      <c r="J255" s="2">
        <v>21.418099999999999</v>
      </c>
      <c r="K255" s="2">
        <v>0.7248</v>
      </c>
      <c r="L255" s="2">
        <v>1.7399999999999999E-2</v>
      </c>
      <c r="M255" s="2">
        <v>8.0600000000000005E-2</v>
      </c>
      <c r="N255" s="2">
        <v>99.2303</v>
      </c>
      <c r="O255" s="3">
        <v>63.924811643416511</v>
      </c>
      <c r="P255" s="3">
        <v>0.48832600043560898</v>
      </c>
      <c r="Q255" s="3">
        <v>0.32708664044987279</v>
      </c>
      <c r="R255" s="3">
        <v>0.18458735911451829</v>
      </c>
      <c r="S255" s="2">
        <v>0.3305695032602427</v>
      </c>
      <c r="T255" s="2">
        <v>0.18591534194748938</v>
      </c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</row>
    <row r="256" spans="2:56" x14ac:dyDescent="0.2">
      <c r="C256" t="s">
        <v>110</v>
      </c>
      <c r="D256" s="2">
        <v>43.151299999999999</v>
      </c>
      <c r="E256" s="2">
        <v>0.62949999999999995</v>
      </c>
      <c r="F256" s="2">
        <v>11.8225</v>
      </c>
      <c r="G256" s="2">
        <v>10.568</v>
      </c>
      <c r="H256" s="2">
        <v>0.24310000000000001</v>
      </c>
      <c r="I256" s="2">
        <v>10.3649</v>
      </c>
      <c r="J256" s="2">
        <v>21.327400000000001</v>
      </c>
      <c r="K256" s="2">
        <v>0.56940000000000002</v>
      </c>
      <c r="L256" s="2">
        <v>1.26E-2</v>
      </c>
      <c r="M256" s="2">
        <v>5.21E-2</v>
      </c>
      <c r="N256" s="2">
        <v>98.740700000000004</v>
      </c>
      <c r="O256" s="3">
        <v>63.612288975973719</v>
      </c>
      <c r="P256" s="3">
        <v>0.48476081035540447</v>
      </c>
      <c r="Q256" s="3">
        <v>0.32775544223418535</v>
      </c>
      <c r="R256" s="3">
        <v>0.1874837474104101</v>
      </c>
      <c r="S256" s="2">
        <v>0.34214592612472505</v>
      </c>
      <c r="T256" s="2">
        <v>0.19323650115091406</v>
      </c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</row>
    <row r="257" spans="2:56" x14ac:dyDescent="0.2">
      <c r="C257" t="s">
        <v>69</v>
      </c>
      <c r="D257" s="2">
        <v>43.592100000000002</v>
      </c>
      <c r="E257" s="2">
        <v>0.59189999999999998</v>
      </c>
      <c r="F257" s="2">
        <v>11.8186</v>
      </c>
      <c r="G257" s="2">
        <v>10.028499999999999</v>
      </c>
      <c r="H257" s="2">
        <v>0.28039999999999998</v>
      </c>
      <c r="I257" s="2">
        <v>10.4642</v>
      </c>
      <c r="J257" s="2">
        <v>21.3552</v>
      </c>
      <c r="K257" s="2">
        <v>0.69499999999999995</v>
      </c>
      <c r="L257" s="2">
        <v>8.6999999999999994E-3</v>
      </c>
      <c r="M257" s="2">
        <v>1.24E-2</v>
      </c>
      <c r="N257" s="2">
        <v>98.846900000000005</v>
      </c>
      <c r="O257" s="3">
        <v>65.033450930984557</v>
      </c>
      <c r="P257" s="3">
        <v>0.48822399752004381</v>
      </c>
      <c r="Q257" s="3">
        <v>0.33282559544935664</v>
      </c>
      <c r="R257" s="3">
        <v>0.17895040703059956</v>
      </c>
      <c r="S257" s="2">
        <v>0.33174372802802798</v>
      </c>
      <c r="T257" s="2">
        <v>0.20137431628729729</v>
      </c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</row>
    <row r="258" spans="2:56" x14ac:dyDescent="0.2">
      <c r="C258" t="s">
        <v>170</v>
      </c>
      <c r="D258" s="2">
        <v>42.846299999999999</v>
      </c>
      <c r="E258" s="2">
        <v>0.89480000000000004</v>
      </c>
      <c r="F258" s="2">
        <v>12.1891</v>
      </c>
      <c r="G258" s="2">
        <v>10.868399999999999</v>
      </c>
      <c r="H258" s="2">
        <v>0.25230000000000002</v>
      </c>
      <c r="I258" s="2">
        <v>10.040900000000001</v>
      </c>
      <c r="J258" s="2">
        <v>21.978100000000001</v>
      </c>
      <c r="K258" s="2">
        <v>0.66249999999999998</v>
      </c>
      <c r="L258" s="2">
        <v>9.7000000000000003E-3</v>
      </c>
      <c r="M258" s="2">
        <v>2.2499999999999999E-2</v>
      </c>
      <c r="N258" s="2">
        <v>99.764399999999995</v>
      </c>
      <c r="O258" s="3">
        <v>62.217453283779122</v>
      </c>
      <c r="P258" s="3">
        <v>0.4946665671855941</v>
      </c>
      <c r="Q258" s="3">
        <v>0.31440559248862032</v>
      </c>
      <c r="R258" s="3">
        <v>0.19092784032578552</v>
      </c>
      <c r="S258" s="2">
        <v>0.36367515654052296</v>
      </c>
      <c r="T258" s="2">
        <v>0.18501884539171964</v>
      </c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</row>
    <row r="259" spans="2:56" x14ac:dyDescent="0.2">
      <c r="C259" t="s">
        <v>171</v>
      </c>
      <c r="D259" s="2">
        <v>43.9129</v>
      </c>
      <c r="E259" s="2">
        <v>0.73660000000000003</v>
      </c>
      <c r="F259" s="2">
        <v>11.019299999999999</v>
      </c>
      <c r="G259" s="2">
        <v>10.7089</v>
      </c>
      <c r="H259" s="2">
        <v>0.21329999999999999</v>
      </c>
      <c r="I259" s="2">
        <v>10.460699999999999</v>
      </c>
      <c r="J259" s="2">
        <v>21.677499999999998</v>
      </c>
      <c r="K259" s="2">
        <v>0.78549999999999998</v>
      </c>
      <c r="L259" s="2">
        <v>0</v>
      </c>
      <c r="M259" s="2">
        <v>4.5600000000000002E-2</v>
      </c>
      <c r="N259" s="2">
        <v>99.560199999999995</v>
      </c>
      <c r="O259" s="3">
        <v>63.518623340092248</v>
      </c>
      <c r="P259" s="3">
        <v>0.48616172758776571</v>
      </c>
      <c r="Q259" s="3">
        <v>0.32638299683076416</v>
      </c>
      <c r="R259" s="3">
        <v>0.18745527558147002</v>
      </c>
      <c r="S259" s="2">
        <v>0.32428636105822117</v>
      </c>
      <c r="T259" s="2">
        <v>0.17135103363454385</v>
      </c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</row>
    <row r="260" spans="2:56" x14ac:dyDescent="0.2">
      <c r="C260" t="s">
        <v>172</v>
      </c>
      <c r="D260" s="2">
        <v>47.164099999999998</v>
      </c>
      <c r="E260" s="2">
        <v>0.57750000000000001</v>
      </c>
      <c r="F260" s="2">
        <v>8.3793000000000006</v>
      </c>
      <c r="G260" s="2">
        <v>9.077</v>
      </c>
      <c r="H260" s="2">
        <v>0.2354</v>
      </c>
      <c r="I260" s="2">
        <v>12.812200000000001</v>
      </c>
      <c r="J260" s="2">
        <v>21.157299999999999</v>
      </c>
      <c r="K260" s="2">
        <v>0.51180000000000003</v>
      </c>
      <c r="L260" s="2">
        <v>4.3700000000000003E-2</v>
      </c>
      <c r="M260" s="2">
        <v>6.6199999999999995E-2</v>
      </c>
      <c r="N260" s="2">
        <v>100.0245</v>
      </c>
      <c r="O260" s="3">
        <v>71.557872839625276</v>
      </c>
      <c r="P260" s="3">
        <v>0.45927636865037824</v>
      </c>
      <c r="Q260" s="3">
        <v>0.38693032853496651</v>
      </c>
      <c r="R260" s="3">
        <v>0.15379330281465523</v>
      </c>
      <c r="S260" s="2">
        <v>0.23395487475600873</v>
      </c>
      <c r="T260" s="2">
        <v>0.13587360919767461</v>
      </c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</row>
    <row r="261" spans="2:56" x14ac:dyDescent="0.2">
      <c r="C261" t="s">
        <v>173</v>
      </c>
      <c r="D261" s="2">
        <v>43.513399999999997</v>
      </c>
      <c r="E261" s="2">
        <v>0.68799999999999994</v>
      </c>
      <c r="F261" s="2">
        <v>12.376300000000001</v>
      </c>
      <c r="G261" s="2">
        <v>10.983599999999999</v>
      </c>
      <c r="H261" s="2">
        <v>0.27339999999999998</v>
      </c>
      <c r="I261" s="2">
        <v>10.3028</v>
      </c>
      <c r="J261" s="2">
        <v>21.415600000000001</v>
      </c>
      <c r="K261" s="2">
        <v>0.66590000000000005</v>
      </c>
      <c r="L261" s="2">
        <v>1.6899999999999998E-2</v>
      </c>
      <c r="M261" s="2">
        <v>3.9399999999999998E-2</v>
      </c>
      <c r="N261" s="2">
        <v>100.2753</v>
      </c>
      <c r="O261" s="3">
        <v>62.574217347242943</v>
      </c>
      <c r="P261" s="3">
        <v>0.48318319639445384</v>
      </c>
      <c r="Q261" s="3">
        <v>0.32339406997520814</v>
      </c>
      <c r="R261" s="3">
        <v>0.19342273363033802</v>
      </c>
      <c r="S261" s="2">
        <v>0.35183178016834149</v>
      </c>
      <c r="T261" s="2">
        <v>0.2007183908850898</v>
      </c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</row>
    <row r="262" spans="2:56" x14ac:dyDescent="0.2">
      <c r="C262" t="s">
        <v>190</v>
      </c>
      <c r="D262" s="2">
        <v>46.906599999999997</v>
      </c>
      <c r="E262" s="2">
        <v>0.3211</v>
      </c>
      <c r="F262" s="2">
        <v>8.1478999999999999</v>
      </c>
      <c r="G262" s="2">
        <v>8.3391999999999999</v>
      </c>
      <c r="H262" s="2">
        <v>0.2999</v>
      </c>
      <c r="I262" s="2">
        <v>12.7478</v>
      </c>
      <c r="J262" s="2">
        <v>22.185700000000001</v>
      </c>
      <c r="K262" s="2">
        <v>0.78459999999999996</v>
      </c>
      <c r="L262" s="2">
        <v>-1.46E-2</v>
      </c>
      <c r="M262" s="2">
        <v>1.84E-2</v>
      </c>
      <c r="N262" s="2">
        <v>99.751300000000001</v>
      </c>
      <c r="O262" s="3">
        <v>73.152477573559921</v>
      </c>
      <c r="P262" s="3">
        <v>0.47783587823021639</v>
      </c>
      <c r="Q262" s="3">
        <v>0.38197599207481703</v>
      </c>
      <c r="R262" s="3">
        <v>0.14018812969496655</v>
      </c>
      <c r="S262" s="2">
        <v>0.23544466519682605</v>
      </c>
      <c r="T262" s="2">
        <v>0.12583988549594294</v>
      </c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</row>
    <row r="263" spans="2:56" x14ac:dyDescent="0.2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3"/>
      <c r="P263" s="3"/>
      <c r="Q263" s="3"/>
      <c r="R263" s="3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</row>
    <row r="264" spans="2:56" x14ac:dyDescent="0.2">
      <c r="B264" s="11" t="s">
        <v>394</v>
      </c>
      <c r="C264" t="s">
        <v>30</v>
      </c>
      <c r="D264" s="2">
        <v>45.755099999999999</v>
      </c>
      <c r="E264" s="2">
        <v>0.74760000000000004</v>
      </c>
      <c r="F264" s="2">
        <v>7.8297999999999996</v>
      </c>
      <c r="G264" s="2">
        <v>10.267200000000001</v>
      </c>
      <c r="H264" s="2">
        <v>0.20330000000000001</v>
      </c>
      <c r="I264" s="2">
        <v>11.8302</v>
      </c>
      <c r="J264" s="2">
        <v>21.4985</v>
      </c>
      <c r="K264" s="2">
        <v>0.79359999999999997</v>
      </c>
      <c r="L264" s="2">
        <v>1E-3</v>
      </c>
      <c r="M264" s="2">
        <v>-1.3599999999999999E-2</v>
      </c>
      <c r="N264" s="2">
        <v>98.926299999999998</v>
      </c>
      <c r="O264" s="3">
        <v>67.253704722716165</v>
      </c>
      <c r="P264" s="3">
        <v>0.46765768030029253</v>
      </c>
      <c r="Q264" s="3">
        <v>0.35801993180489899</v>
      </c>
      <c r="R264" s="3">
        <v>0.17432238789480856</v>
      </c>
      <c r="S264" s="2">
        <v>0.24748760065716979</v>
      </c>
      <c r="T264" s="2">
        <v>0.10600036433977106</v>
      </c>
      <c r="U264" s="2"/>
      <c r="V264" s="2">
        <f>AVERAGE(D264:D274)</f>
        <v>47.461027272727272</v>
      </c>
      <c r="W264" s="2">
        <f t="shared" ref="W264:AG264" si="87">AVERAGE(E264:E274)</f>
        <v>0.90311818181818182</v>
      </c>
      <c r="X264" s="2">
        <f t="shared" si="87"/>
        <v>6.7742545454545446</v>
      </c>
      <c r="Y264" s="2">
        <f t="shared" si="87"/>
        <v>9.576736363636364</v>
      </c>
      <c r="Z264" s="2">
        <f t="shared" si="87"/>
        <v>0.23521818181818183</v>
      </c>
      <c r="AA264" s="2">
        <f t="shared" si="87"/>
        <v>12.462718181818179</v>
      </c>
      <c r="AB264" s="2">
        <f t="shared" si="87"/>
        <v>21.537063636363637</v>
      </c>
      <c r="AC264" s="2">
        <f t="shared" si="87"/>
        <v>0.8156363636363636</v>
      </c>
      <c r="AD264" s="2">
        <f t="shared" si="87"/>
        <v>1.463636363636364E-3</v>
      </c>
      <c r="AE264" s="2">
        <f t="shared" si="87"/>
        <v>6.201818181818182E-2</v>
      </c>
      <c r="AF264" s="2">
        <f t="shared" si="87"/>
        <v>99.836454545454544</v>
      </c>
      <c r="AG264" s="2">
        <f t="shared" si="87"/>
        <v>69.83696615537265</v>
      </c>
      <c r="AH264" s="2">
        <f t="shared" ref="AH264:AL264" si="88">AVERAGE(P264:P274)</f>
        <v>0.46460465601716017</v>
      </c>
      <c r="AI264" s="2">
        <f t="shared" si="88"/>
        <v>0.37392782959269277</v>
      </c>
      <c r="AJ264" s="2">
        <f t="shared" si="88"/>
        <v>0.16146751439014698</v>
      </c>
      <c r="AK264" s="2">
        <f t="shared" si="88"/>
        <v>0.20958733602822824</v>
      </c>
      <c r="AL264" s="2">
        <f t="shared" si="88"/>
        <v>9.1825738328831175E-2</v>
      </c>
      <c r="AM264" s="2"/>
      <c r="AN264" s="2">
        <f t="shared" ref="AN264:AY264" si="89">_xlfn.STDEV.P(D264:D274)</f>
        <v>1.4896056635541379</v>
      </c>
      <c r="AO264" s="2">
        <f t="shared" si="89"/>
        <v>0.25554387923578992</v>
      </c>
      <c r="AP264" s="2">
        <f t="shared" si="89"/>
        <v>1.7696741422510762</v>
      </c>
      <c r="AQ264" s="2">
        <f t="shared" si="89"/>
        <v>0.96927051320495206</v>
      </c>
      <c r="AR264" s="2">
        <f t="shared" si="89"/>
        <v>4.6718417979554741E-2</v>
      </c>
      <c r="AS264" s="2">
        <f t="shared" si="89"/>
        <v>0.76892170285664774</v>
      </c>
      <c r="AT264" s="2">
        <f t="shared" si="89"/>
        <v>0.64892927233703013</v>
      </c>
      <c r="AU264" s="2">
        <f t="shared" si="89"/>
        <v>0.13268272664673889</v>
      </c>
      <c r="AV264" s="2">
        <f t="shared" si="89"/>
        <v>1.7126018097262673E-2</v>
      </c>
      <c r="AW264" s="2">
        <f t="shared" si="89"/>
        <v>5.8379258741779773E-2</v>
      </c>
      <c r="AX264" s="2">
        <f t="shared" si="89"/>
        <v>0.82219643457314662</v>
      </c>
      <c r="AY264" s="2">
        <f t="shared" si="89"/>
        <v>3.3482407666155369</v>
      </c>
      <c r="AZ264" s="2">
        <f t="shared" ref="AZ264:BD264" si="90">_xlfn.STDEV.P(P264:P274)</f>
        <v>5.2629729025011653E-3</v>
      </c>
      <c r="BA264" s="2">
        <f t="shared" si="90"/>
        <v>1.8777886769719265E-2</v>
      </c>
      <c r="BB264" s="2">
        <f t="shared" si="90"/>
        <v>1.781084012907674E-2</v>
      </c>
      <c r="BC264" s="2">
        <f t="shared" si="90"/>
        <v>5.2046331260737003E-2</v>
      </c>
      <c r="BD264" s="2">
        <f t="shared" si="90"/>
        <v>3.5794778607186432E-2</v>
      </c>
    </row>
    <row r="265" spans="2:56" x14ac:dyDescent="0.2">
      <c r="C265" t="s">
        <v>189</v>
      </c>
      <c r="D265" s="2">
        <v>49.033900000000003</v>
      </c>
      <c r="E265" s="2">
        <v>0.77780000000000005</v>
      </c>
      <c r="F265" s="2">
        <v>4.8232999999999997</v>
      </c>
      <c r="G265" s="2">
        <v>8.4337</v>
      </c>
      <c r="H265" s="2">
        <v>0.2525</v>
      </c>
      <c r="I265" s="2">
        <v>13.054399999999999</v>
      </c>
      <c r="J265" s="2">
        <v>21.4802</v>
      </c>
      <c r="K265" s="2">
        <v>0.74770000000000003</v>
      </c>
      <c r="L265" s="2">
        <v>1.1599999999999999E-2</v>
      </c>
      <c r="M265" s="2">
        <v>3.5000000000000003E-2</v>
      </c>
      <c r="N265" s="2">
        <v>98.650199999999998</v>
      </c>
      <c r="O265" s="3">
        <v>73.39722691343303</v>
      </c>
      <c r="P265" s="3">
        <v>0.46469451325190725</v>
      </c>
      <c r="Q265" s="3">
        <v>0.39289938278855474</v>
      </c>
      <c r="R265" s="3">
        <v>0.1424061039595379</v>
      </c>
      <c r="S265" s="2">
        <v>0.14166810665727358</v>
      </c>
      <c r="T265" s="2">
        <v>7.3795284747231932E-2</v>
      </c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</row>
    <row r="266" spans="2:56" x14ac:dyDescent="0.2">
      <c r="C266" t="s">
        <v>171</v>
      </c>
      <c r="D266" s="2">
        <v>46.126100000000001</v>
      </c>
      <c r="E266" s="2">
        <v>0.78890000000000005</v>
      </c>
      <c r="F266" s="2">
        <v>9.6336999999999993</v>
      </c>
      <c r="G266" s="2">
        <v>10.3787</v>
      </c>
      <c r="H266" s="2">
        <v>0.1973</v>
      </c>
      <c r="I266" s="2">
        <v>10.9573</v>
      </c>
      <c r="J266" s="2">
        <v>19.747800000000002</v>
      </c>
      <c r="K266" s="2">
        <v>0.86260000000000003</v>
      </c>
      <c r="L266" s="2">
        <v>1.55E-2</v>
      </c>
      <c r="M266" s="2">
        <v>0.1071</v>
      </c>
      <c r="N266" s="2">
        <v>98.814999999999998</v>
      </c>
      <c r="O266" s="3">
        <v>65.299523201726259</v>
      </c>
      <c r="P266" s="3">
        <v>0.4582651011704077</v>
      </c>
      <c r="Q266" s="3">
        <v>0.35375030595307794</v>
      </c>
      <c r="R266" s="3">
        <v>0.18798459287651437</v>
      </c>
      <c r="S266" s="2">
        <v>0.24711061341274765</v>
      </c>
      <c r="T266" s="2">
        <v>0.18441170866208928</v>
      </c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</row>
    <row r="267" spans="2:56" x14ac:dyDescent="0.2">
      <c r="C267" t="s">
        <v>174</v>
      </c>
      <c r="D267" s="2">
        <v>46.470799999999997</v>
      </c>
      <c r="E267" s="2">
        <v>0.78139999999999998</v>
      </c>
      <c r="F267" s="2">
        <v>8.1372999999999998</v>
      </c>
      <c r="G267" s="2">
        <v>10.012499999999999</v>
      </c>
      <c r="H267" s="2">
        <v>0.29199999999999998</v>
      </c>
      <c r="I267" s="2">
        <v>12.2227</v>
      </c>
      <c r="J267" s="2">
        <v>21.954599999999999</v>
      </c>
      <c r="K267" s="2">
        <v>0.68779999999999997</v>
      </c>
      <c r="L267" s="2">
        <v>-3.39E-2</v>
      </c>
      <c r="M267" s="2">
        <v>8.2100000000000006E-2</v>
      </c>
      <c r="N267" s="2">
        <v>100.6413</v>
      </c>
      <c r="O267" s="3">
        <v>68.512845874895149</v>
      </c>
      <c r="P267" s="3">
        <v>0.46937668062927668</v>
      </c>
      <c r="Q267" s="3">
        <v>0.36354513697671625</v>
      </c>
      <c r="R267" s="3">
        <v>0.16707818239400704</v>
      </c>
      <c r="S267" s="2">
        <v>0.25395478447686437</v>
      </c>
      <c r="T267" s="2">
        <v>0.10642302193305242</v>
      </c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</row>
    <row r="268" spans="2:56" x14ac:dyDescent="0.2">
      <c r="C268" t="s">
        <v>177</v>
      </c>
      <c r="D268" s="2">
        <v>45.859200000000001</v>
      </c>
      <c r="E268" s="2">
        <v>0.85770000000000002</v>
      </c>
      <c r="F268" s="2">
        <v>8.7642000000000007</v>
      </c>
      <c r="G268" s="2">
        <v>10.3674</v>
      </c>
      <c r="H268" s="2">
        <v>0.2135</v>
      </c>
      <c r="I268" s="2">
        <v>11.9954</v>
      </c>
      <c r="J268" s="2">
        <v>22.298200000000001</v>
      </c>
      <c r="K268" s="2">
        <v>0.73629999999999995</v>
      </c>
      <c r="L268" s="2">
        <v>-7.3000000000000001E-3</v>
      </c>
      <c r="M268" s="2">
        <v>6.9800000000000001E-2</v>
      </c>
      <c r="N268" s="2">
        <v>101.1617</v>
      </c>
      <c r="O268" s="3">
        <v>67.345161265701407</v>
      </c>
      <c r="P268" s="3">
        <v>0.47364044093551744</v>
      </c>
      <c r="Q268" s="3">
        <v>0.35447769388941058</v>
      </c>
      <c r="R268" s="3">
        <v>0.17188186517507198</v>
      </c>
      <c r="S268" s="2">
        <v>0.28013958418643203</v>
      </c>
      <c r="T268" s="2">
        <v>0.10727982913232575</v>
      </c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</row>
    <row r="269" spans="2:56" x14ac:dyDescent="0.2">
      <c r="B269" s="24"/>
      <c r="C269" t="s">
        <v>175</v>
      </c>
      <c r="D269" s="2">
        <v>47.293399999999998</v>
      </c>
      <c r="E269" s="2">
        <v>1.2746999999999999</v>
      </c>
      <c r="F269" s="2">
        <v>5.9583000000000004</v>
      </c>
      <c r="G269" s="2">
        <v>8.5694999999999997</v>
      </c>
      <c r="H269" s="2">
        <v>0.1961</v>
      </c>
      <c r="I269" s="2">
        <v>13.263500000000001</v>
      </c>
      <c r="J269" s="2">
        <v>21.706499999999998</v>
      </c>
      <c r="K269" s="2">
        <v>1.0173000000000001</v>
      </c>
      <c r="L269" s="2">
        <v>-9.7000000000000003E-3</v>
      </c>
      <c r="M269" s="2">
        <v>9.2600000000000002E-2</v>
      </c>
      <c r="N269" s="2">
        <v>99.371899999999997</v>
      </c>
      <c r="O269" s="3">
        <v>73.395603447028989</v>
      </c>
      <c r="P269" s="3">
        <v>0.46334339612876096</v>
      </c>
      <c r="Q269" s="3">
        <v>0.39388235284962786</v>
      </c>
      <c r="R269" s="3">
        <v>0.1427742510216112</v>
      </c>
      <c r="S269" s="2">
        <v>0.21060510740072935</v>
      </c>
      <c r="T269" s="2">
        <v>5.5118656302464597E-2</v>
      </c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</row>
    <row r="270" spans="2:56" x14ac:dyDescent="0.2">
      <c r="C270" t="s">
        <v>178</v>
      </c>
      <c r="D270" s="2">
        <v>45.6464</v>
      </c>
      <c r="E270" s="2">
        <v>0.73880000000000001</v>
      </c>
      <c r="F270" s="2">
        <v>8.5100999999999996</v>
      </c>
      <c r="G270" s="2">
        <v>10.5771</v>
      </c>
      <c r="H270" s="2">
        <v>0.1991</v>
      </c>
      <c r="I270" s="2">
        <v>11.9297</v>
      </c>
      <c r="J270" s="2">
        <v>22.189</v>
      </c>
      <c r="K270" s="2">
        <v>0.69069999999999998</v>
      </c>
      <c r="L270" s="2">
        <v>-7.1999999999999998E-3</v>
      </c>
      <c r="M270" s="2">
        <v>1.38E-2</v>
      </c>
      <c r="N270" s="2">
        <v>100.49460000000001</v>
      </c>
      <c r="O270" s="3">
        <v>66.781537519210403</v>
      </c>
      <c r="P270" s="3">
        <v>0.47169090465873659</v>
      </c>
      <c r="Q270" s="3">
        <v>0.35281293672272684</v>
      </c>
      <c r="R270" s="3">
        <v>0.17549615861853657</v>
      </c>
      <c r="S270" s="2">
        <v>0.27444170607501928</v>
      </c>
      <c r="T270" s="2">
        <v>0.10475114422799275</v>
      </c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</row>
    <row r="271" spans="2:56" x14ac:dyDescent="0.2">
      <c r="C271" t="s">
        <v>309</v>
      </c>
      <c r="D271" s="2">
        <v>49.207299999999996</v>
      </c>
      <c r="E271" s="2">
        <v>1.3836999999999999</v>
      </c>
      <c r="F271" s="2">
        <v>5.4114000000000004</v>
      </c>
      <c r="G271" s="2">
        <v>7.7442000000000002</v>
      </c>
      <c r="H271" s="2">
        <v>0.3427</v>
      </c>
      <c r="I271" s="2">
        <v>13.7554</v>
      </c>
      <c r="J271" s="2">
        <v>21.798100000000002</v>
      </c>
      <c r="K271" s="2">
        <v>1.0301</v>
      </c>
      <c r="L271" s="2">
        <v>3.6400000000000002E-2</v>
      </c>
      <c r="M271" s="2">
        <v>1.0699999999999999E-2</v>
      </c>
      <c r="N271" s="2">
        <v>100.72</v>
      </c>
      <c r="O271" s="3">
        <v>75.996147932047052</v>
      </c>
      <c r="P271" s="3">
        <v>0.46399347075559949</v>
      </c>
      <c r="Q271" s="3">
        <v>0.40734431489000572</v>
      </c>
      <c r="R271" s="3">
        <v>0.12866221435439487</v>
      </c>
      <c r="S271" s="2">
        <v>0.17455148687451438</v>
      </c>
      <c r="T271" s="2">
        <v>6.2068846748885464E-2</v>
      </c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</row>
    <row r="272" spans="2:56" x14ac:dyDescent="0.2">
      <c r="C272" t="s">
        <v>310</v>
      </c>
      <c r="D272" s="2">
        <v>49.737400000000001</v>
      </c>
      <c r="E272" s="2">
        <v>0.66</v>
      </c>
      <c r="F272" s="2">
        <v>4.0067000000000004</v>
      </c>
      <c r="G272" s="2">
        <v>10.065200000000001</v>
      </c>
      <c r="H272" s="2">
        <v>0.185</v>
      </c>
      <c r="I272" s="2">
        <v>12.6663</v>
      </c>
      <c r="J272" s="2">
        <v>21.518899999999999</v>
      </c>
      <c r="K272" s="2">
        <v>0.71930000000000005</v>
      </c>
      <c r="L272" s="2">
        <v>9.7000000000000003E-3</v>
      </c>
      <c r="M272" s="2">
        <v>2.41E-2</v>
      </c>
      <c r="N272" s="2">
        <v>99.592699999999994</v>
      </c>
      <c r="O272" s="3">
        <v>69.164946320903795</v>
      </c>
      <c r="P272" s="3">
        <v>0.45788279507747115</v>
      </c>
      <c r="Q272" s="3">
        <v>0.37495507378105108</v>
      </c>
      <c r="R272" s="3">
        <v>0.16716213114147777</v>
      </c>
      <c r="S272" s="2">
        <v>0.12099231260848886</v>
      </c>
      <c r="T272" s="2">
        <v>5.7424048232966152E-2</v>
      </c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</row>
    <row r="273" spans="1:56" x14ac:dyDescent="0.2">
      <c r="C273" t="s">
        <v>179</v>
      </c>
      <c r="D273" s="2">
        <v>48.243000000000002</v>
      </c>
      <c r="E273" s="2">
        <v>0.65649999999999997</v>
      </c>
      <c r="F273" s="2">
        <v>5.9661999999999997</v>
      </c>
      <c r="G273" s="2">
        <v>10.317399999999999</v>
      </c>
      <c r="H273" s="2">
        <v>0.25609999999999999</v>
      </c>
      <c r="I273" s="2">
        <v>12.231299999999999</v>
      </c>
      <c r="J273" s="2">
        <v>21.150600000000001</v>
      </c>
      <c r="K273" s="2">
        <v>0.68420000000000003</v>
      </c>
      <c r="L273" s="2">
        <v>-7.3000000000000001E-3</v>
      </c>
      <c r="M273" s="2">
        <v>5.3199999999999997E-2</v>
      </c>
      <c r="N273" s="2">
        <v>99.558599999999998</v>
      </c>
      <c r="O273" s="3">
        <v>67.877491154124613</v>
      </c>
      <c r="P273" s="3">
        <v>0.45760818038076245</v>
      </c>
      <c r="Q273" s="3">
        <v>0.36816195938274343</v>
      </c>
      <c r="R273" s="3">
        <v>0.17422986023649406</v>
      </c>
      <c r="S273" s="2">
        <v>0.17417451185791011</v>
      </c>
      <c r="T273" s="2">
        <v>9.197467241696039E-2</v>
      </c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</row>
    <row r="274" spans="1:56" x14ac:dyDescent="0.2">
      <c r="C274" t="s">
        <v>180</v>
      </c>
      <c r="D274" s="2">
        <v>48.698700000000002</v>
      </c>
      <c r="E274" s="2">
        <v>1.2672000000000001</v>
      </c>
      <c r="F274" s="2">
        <v>5.4757999999999996</v>
      </c>
      <c r="G274" s="2">
        <v>8.6112000000000002</v>
      </c>
      <c r="H274" s="2">
        <v>0.24979999999999999</v>
      </c>
      <c r="I274" s="2">
        <v>13.1837</v>
      </c>
      <c r="J274" s="2">
        <v>21.565300000000001</v>
      </c>
      <c r="K274" s="2">
        <v>1.0024</v>
      </c>
      <c r="L274" s="2">
        <v>7.3000000000000001E-3</v>
      </c>
      <c r="M274" s="2">
        <v>0.2074</v>
      </c>
      <c r="N274" s="2">
        <v>100.2687</v>
      </c>
      <c r="O274" s="3">
        <v>73.182439357312163</v>
      </c>
      <c r="P274" s="3">
        <v>0.46249805290003004</v>
      </c>
      <c r="Q274" s="3">
        <v>0.39335703648080761</v>
      </c>
      <c r="R274" s="3">
        <v>0.14414491061916232</v>
      </c>
      <c r="S274" s="2">
        <v>0.18033488210336146</v>
      </c>
      <c r="T274" s="2">
        <v>6.0835544873402925E-2</v>
      </c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</row>
    <row r="275" spans="1:56" x14ac:dyDescent="0.2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3"/>
      <c r="P275" s="3"/>
      <c r="Q275" s="3"/>
      <c r="R275" s="3"/>
    </row>
    <row r="276" spans="1:56" x14ac:dyDescent="0.2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3"/>
      <c r="P276" s="3"/>
      <c r="Q276" s="3"/>
      <c r="R276" s="3"/>
    </row>
    <row r="277" spans="1:56" s="38" customFormat="1" ht="17" thickBot="1" x14ac:dyDescent="0.25">
      <c r="A277" s="38" t="s">
        <v>398</v>
      </c>
      <c r="B277" s="39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3"/>
      <c r="P277" s="43"/>
      <c r="Q277" s="43"/>
      <c r="R277" s="43"/>
    </row>
    <row r="278" spans="1:56" x14ac:dyDescent="0.2">
      <c r="A278" t="s">
        <v>547</v>
      </c>
      <c r="B278" s="11" t="s">
        <v>7</v>
      </c>
      <c r="C278" t="s">
        <v>180</v>
      </c>
      <c r="D278" s="2">
        <v>43.120800000000003</v>
      </c>
      <c r="E278" s="2">
        <v>1.3129</v>
      </c>
      <c r="F278" s="2">
        <v>10.679399999999999</v>
      </c>
      <c r="G278" s="2">
        <v>12.414400000000001</v>
      </c>
      <c r="H278" s="2">
        <v>0.4713</v>
      </c>
      <c r="I278" s="2">
        <v>10.1586</v>
      </c>
      <c r="J278" s="2">
        <v>19.9756</v>
      </c>
      <c r="K278" s="2">
        <v>0.47210000000000002</v>
      </c>
      <c r="L278" s="2">
        <v>-1.47E-2</v>
      </c>
      <c r="M278" s="2">
        <v>0.1179</v>
      </c>
      <c r="N278" s="2">
        <v>98.722999999999999</v>
      </c>
      <c r="O278" s="3">
        <v>59.325662002595593</v>
      </c>
      <c r="P278" s="3">
        <v>0.45608420367880265</v>
      </c>
      <c r="Q278" s="3">
        <v>0.32268164690423984</v>
      </c>
      <c r="R278" s="3">
        <v>0.22123414941695757</v>
      </c>
      <c r="S278" s="2">
        <v>0.3321605949916524</v>
      </c>
      <c r="T278" s="2">
        <v>0.15471347700581628</v>
      </c>
      <c r="V278" s="2">
        <f t="shared" ref="V278:AG278" si="91">AVERAGE(D278:D293)</f>
        <v>43.95391875</v>
      </c>
      <c r="W278" s="2">
        <f t="shared" si="91"/>
        <v>1.4055625</v>
      </c>
      <c r="X278" s="2">
        <f t="shared" si="91"/>
        <v>10.786099999999999</v>
      </c>
      <c r="Y278" s="2">
        <f t="shared" si="91"/>
        <v>11.471993749999999</v>
      </c>
      <c r="Z278" s="2">
        <f t="shared" si="91"/>
        <v>0.36018749999999999</v>
      </c>
      <c r="AA278" s="2">
        <f t="shared" si="91"/>
        <v>10.256931250000001</v>
      </c>
      <c r="AB278" s="2">
        <f t="shared" si="91"/>
        <v>20.480606250000001</v>
      </c>
      <c r="AC278" s="2">
        <f t="shared" si="91"/>
        <v>0.50326249999999995</v>
      </c>
      <c r="AD278" s="2">
        <f t="shared" si="91"/>
        <v>1.3437499999999999E-3</v>
      </c>
      <c r="AE278" s="2">
        <f t="shared" si="91"/>
        <v>0.14366874999999998</v>
      </c>
      <c r="AF278" s="2">
        <f t="shared" si="91"/>
        <v>99.368843749999996</v>
      </c>
      <c r="AG278" s="2">
        <f t="shared" si="91"/>
        <v>61.466900744047337</v>
      </c>
      <c r="AH278" s="2">
        <f t="shared" ref="AH278:AL278" si="92">AVERAGE(P278:P293)</f>
        <v>0.46864373267942794</v>
      </c>
      <c r="AI278" s="2">
        <f t="shared" si="92"/>
        <v>0.32651080423762646</v>
      </c>
      <c r="AJ278" s="2">
        <f t="shared" si="92"/>
        <v>0.20484546308294543</v>
      </c>
      <c r="AK278" s="2">
        <f t="shared" si="92"/>
        <v>0.3204674250683951</v>
      </c>
      <c r="AL278" s="2">
        <f t="shared" si="92"/>
        <v>0.16528264284695232</v>
      </c>
      <c r="AN278" s="2">
        <f t="shared" ref="AN278:AY278" si="93">_xlfn.STDEV.P(D278:D293)</f>
        <v>0.54745480089541365</v>
      </c>
      <c r="AO278" s="2">
        <f t="shared" si="93"/>
        <v>0.22255735461617462</v>
      </c>
      <c r="AP278" s="2">
        <f t="shared" si="93"/>
        <v>0.60128161767178634</v>
      </c>
      <c r="AQ278" s="2">
        <f t="shared" si="93"/>
        <v>0.79216906692065259</v>
      </c>
      <c r="AR278" s="2">
        <f t="shared" si="93"/>
        <v>5.778865454178702E-2</v>
      </c>
      <c r="AS278" s="2">
        <f t="shared" si="93"/>
        <v>0.40008189742656142</v>
      </c>
      <c r="AT278" s="2">
        <f t="shared" si="93"/>
        <v>0.72588154377001302</v>
      </c>
      <c r="AU278" s="2">
        <f t="shared" si="93"/>
        <v>7.7203577273012483E-2</v>
      </c>
      <c r="AV278" s="2">
        <f t="shared" si="93"/>
        <v>1.7092650787326698E-2</v>
      </c>
      <c r="AW278" s="2">
        <f t="shared" si="93"/>
        <v>2.4857159902883192E-2</v>
      </c>
      <c r="AX278" s="2">
        <f t="shared" si="93"/>
        <v>0.36780668830370294</v>
      </c>
      <c r="AY278" s="2">
        <f t="shared" si="93"/>
        <v>1.9986883513126901</v>
      </c>
      <c r="AZ278" s="2">
        <f t="shared" ref="AZ278:BD278" si="94">_xlfn.STDEV.P(P278:P293)</f>
        <v>1.6733319745618029E-2</v>
      </c>
      <c r="BA278" s="2">
        <f t="shared" si="94"/>
        <v>1.2411097989915298E-2</v>
      </c>
      <c r="BB278" s="2">
        <f t="shared" si="94"/>
        <v>1.3618701720723636E-2</v>
      </c>
      <c r="BC278" s="2">
        <f t="shared" si="94"/>
        <v>1.7115867415391936E-2</v>
      </c>
      <c r="BD278" s="2">
        <f t="shared" si="94"/>
        <v>1.8346398741240215E-2</v>
      </c>
    </row>
    <row r="279" spans="1:56" x14ac:dyDescent="0.2">
      <c r="C279" t="s">
        <v>109</v>
      </c>
      <c r="D279" s="2">
        <v>43.904000000000003</v>
      </c>
      <c r="E279" s="2">
        <v>1.4844999999999999</v>
      </c>
      <c r="F279" s="2">
        <v>10.9011</v>
      </c>
      <c r="G279" s="2">
        <v>11.2981</v>
      </c>
      <c r="H279" s="2">
        <v>0.38129999999999997</v>
      </c>
      <c r="I279" s="2">
        <v>10.548</v>
      </c>
      <c r="J279" s="2">
        <v>20.613399999999999</v>
      </c>
      <c r="K279" s="2">
        <v>0.47549999999999998</v>
      </c>
      <c r="L279" s="2">
        <v>6.6E-3</v>
      </c>
      <c r="M279" s="2">
        <v>0.13320000000000001</v>
      </c>
      <c r="N279" s="2">
        <v>99.745500000000007</v>
      </c>
      <c r="O279" s="3">
        <v>62.463831550425731</v>
      </c>
      <c r="P279" s="3">
        <v>0.49587877725769591</v>
      </c>
      <c r="Q279" s="3">
        <v>0.33160558607352997</v>
      </c>
      <c r="R279" s="3">
        <v>0.17251563666877417</v>
      </c>
      <c r="S279" s="2">
        <v>0.32901178662892527</v>
      </c>
      <c r="T279" s="2">
        <v>0.16002552272004139</v>
      </c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</row>
    <row r="280" spans="1:56" x14ac:dyDescent="0.2">
      <c r="C280" t="s">
        <v>101</v>
      </c>
      <c r="D280" s="2">
        <v>44.949599999999997</v>
      </c>
      <c r="E280" s="2">
        <v>1.4721</v>
      </c>
      <c r="F280" s="2">
        <v>9.5107999999999997</v>
      </c>
      <c r="G280" s="2">
        <v>11.4389</v>
      </c>
      <c r="H280" s="2">
        <v>0.28360000000000002</v>
      </c>
      <c r="I280" s="2">
        <v>11.182700000000001</v>
      </c>
      <c r="J280" s="2">
        <v>19.676600000000001</v>
      </c>
      <c r="K280" s="2">
        <v>0.3866</v>
      </c>
      <c r="L280" s="2">
        <v>-1.03E-2</v>
      </c>
      <c r="M280" s="2">
        <v>0.15390000000000001</v>
      </c>
      <c r="N280" s="2">
        <v>99.0548</v>
      </c>
      <c r="O280" s="3">
        <v>63.537110824231625</v>
      </c>
      <c r="P280" s="3">
        <v>0.46735722659784928</v>
      </c>
      <c r="Q280" s="3">
        <v>0.33270908474343525</v>
      </c>
      <c r="R280" s="3">
        <v>0.19993368865871547</v>
      </c>
      <c r="S280" s="2">
        <v>0.2841946921571048</v>
      </c>
      <c r="T280" s="2">
        <v>0.14372433505882909</v>
      </c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</row>
    <row r="281" spans="1:56" x14ac:dyDescent="0.2">
      <c r="C281" t="s">
        <v>106</v>
      </c>
      <c r="D281" s="2">
        <v>43.866300000000003</v>
      </c>
      <c r="E281" s="2">
        <v>1.5429999999999999</v>
      </c>
      <c r="F281" s="2">
        <v>10.8444</v>
      </c>
      <c r="G281" s="2">
        <v>11.875400000000001</v>
      </c>
      <c r="H281" s="2">
        <v>0.35589999999999999</v>
      </c>
      <c r="I281" s="2">
        <v>10.559699999999999</v>
      </c>
      <c r="J281" s="2">
        <v>19.9071</v>
      </c>
      <c r="K281" s="2">
        <v>0.4884</v>
      </c>
      <c r="L281" s="2">
        <v>-2.1499999999999998E-2</v>
      </c>
      <c r="M281" s="2">
        <v>8.0299999999999996E-2</v>
      </c>
      <c r="N281" s="2">
        <v>99.520399999999995</v>
      </c>
      <c r="O281" s="3">
        <v>61.314627301131338</v>
      </c>
      <c r="P281" s="3">
        <v>0.4455508978723608</v>
      </c>
      <c r="Q281" s="3">
        <v>0.35228094048279524</v>
      </c>
      <c r="R281" s="3">
        <v>0.20216816164484386</v>
      </c>
      <c r="S281" s="2">
        <v>0.32531479523947238</v>
      </c>
      <c r="T281" s="2">
        <v>0.16267425849343908</v>
      </c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</row>
    <row r="282" spans="1:56" x14ac:dyDescent="0.2">
      <c r="C282" t="s">
        <v>107</v>
      </c>
      <c r="D282" s="2">
        <v>43.084099999999999</v>
      </c>
      <c r="E282" s="2">
        <v>1.6789000000000001</v>
      </c>
      <c r="F282" s="2">
        <v>11.257300000000001</v>
      </c>
      <c r="G282" s="2">
        <v>12.018800000000001</v>
      </c>
      <c r="H282" s="2">
        <v>0.3639</v>
      </c>
      <c r="I282" s="2">
        <v>9.7860999999999994</v>
      </c>
      <c r="J282" s="2">
        <v>20.5837</v>
      </c>
      <c r="K282" s="2">
        <v>0.48849999999999999</v>
      </c>
      <c r="L282" s="2">
        <v>6.4999999999999997E-3</v>
      </c>
      <c r="M282" s="2">
        <v>0.12970000000000001</v>
      </c>
      <c r="N282" s="2">
        <v>99.397499999999994</v>
      </c>
      <c r="O282" s="3">
        <v>59.205615492780403</v>
      </c>
      <c r="P282" s="3">
        <v>0.45380713881257212</v>
      </c>
      <c r="Q282" s="3">
        <v>0.33489611718245704</v>
      </c>
      <c r="R282" s="3">
        <v>0.21129674400497084</v>
      </c>
      <c r="S282" s="2">
        <v>0.34666756433839563</v>
      </c>
      <c r="T282" s="2">
        <v>0.16252232732089733</v>
      </c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</row>
    <row r="283" spans="1:56" x14ac:dyDescent="0.2">
      <c r="C283" t="s">
        <v>26</v>
      </c>
      <c r="D283" s="2">
        <v>44.021999999999998</v>
      </c>
      <c r="E283" s="2">
        <v>1.6949000000000001</v>
      </c>
      <c r="F283" s="2">
        <v>10.257400000000001</v>
      </c>
      <c r="G283" s="2">
        <v>11.716799999999999</v>
      </c>
      <c r="H283" s="2">
        <v>0.47589999999999999</v>
      </c>
      <c r="I283" s="2">
        <v>10.4338</v>
      </c>
      <c r="J283" s="2">
        <v>20.107700000000001</v>
      </c>
      <c r="K283" s="2">
        <v>0.39419999999999999</v>
      </c>
      <c r="L283" s="2">
        <v>-1.9E-3</v>
      </c>
      <c r="M283" s="2">
        <v>0.1525</v>
      </c>
      <c r="N283" s="2">
        <v>99.255099999999999</v>
      </c>
      <c r="O283" s="3">
        <v>61.349038868656002</v>
      </c>
      <c r="P283" s="3">
        <v>0.4723290592731203</v>
      </c>
      <c r="Q283" s="3">
        <v>0.3124108282338936</v>
      </c>
      <c r="R283" s="3">
        <v>0.2152601124929861</v>
      </c>
      <c r="S283" s="2">
        <v>0.31478552243843505</v>
      </c>
      <c r="T283" s="2">
        <v>0.14804828749991783</v>
      </c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</row>
    <row r="284" spans="1:56" x14ac:dyDescent="0.2">
      <c r="C284" t="s">
        <v>53</v>
      </c>
      <c r="D284" s="2">
        <v>44.459699999999998</v>
      </c>
      <c r="E284" s="2">
        <v>1.2986</v>
      </c>
      <c r="F284" s="2">
        <v>11.575799999999999</v>
      </c>
      <c r="G284" s="2">
        <v>9.7421000000000006</v>
      </c>
      <c r="H284" s="2">
        <v>0.2858</v>
      </c>
      <c r="I284" s="2">
        <v>10.1624</v>
      </c>
      <c r="J284" s="2">
        <v>21.6509</v>
      </c>
      <c r="K284" s="2">
        <v>0.59470000000000001</v>
      </c>
      <c r="L284" s="2">
        <v>-5.5999999999999999E-3</v>
      </c>
      <c r="M284" s="2">
        <v>0.12280000000000001</v>
      </c>
      <c r="N284" s="2">
        <v>99.892799999999994</v>
      </c>
      <c r="O284" s="3">
        <v>65.026834823402936</v>
      </c>
      <c r="P284" s="3">
        <v>0.45941000527081644</v>
      </c>
      <c r="Q284" s="3">
        <v>0.33164676598647225</v>
      </c>
      <c r="R284" s="3">
        <v>0.20894322874271129</v>
      </c>
      <c r="S284" s="2">
        <v>0.3213320408286866</v>
      </c>
      <c r="T284" s="2">
        <v>0.19383925933407109</v>
      </c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</row>
    <row r="285" spans="1:56" x14ac:dyDescent="0.2">
      <c r="C285" t="s">
        <v>461</v>
      </c>
      <c r="D285" s="2">
        <v>44.338900000000002</v>
      </c>
      <c r="E285" s="2">
        <v>1.0436000000000001</v>
      </c>
      <c r="F285" s="2">
        <v>10.906000000000001</v>
      </c>
      <c r="G285" s="2">
        <v>11.174799999999999</v>
      </c>
      <c r="H285" s="2">
        <v>0.31480000000000002</v>
      </c>
      <c r="I285" s="2">
        <v>10.2714</v>
      </c>
      <c r="J285" s="2">
        <v>20.780100000000001</v>
      </c>
      <c r="K285" s="2">
        <v>0.54459999999999997</v>
      </c>
      <c r="L285" s="2">
        <v>7.4999999999999997E-3</v>
      </c>
      <c r="M285" s="2">
        <v>0.14030000000000001</v>
      </c>
      <c r="N285" s="2">
        <v>99.521900000000002</v>
      </c>
      <c r="O285" s="3">
        <v>62.097369811697853</v>
      </c>
      <c r="P285" s="3">
        <v>0.49895064300242192</v>
      </c>
      <c r="Q285" s="3">
        <v>0.32581653775853758</v>
      </c>
      <c r="R285" s="3">
        <v>0.17523281923904052</v>
      </c>
      <c r="S285" s="2">
        <v>0.31143639066952056</v>
      </c>
      <c r="T285" s="2">
        <v>0.17811735427043379</v>
      </c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</row>
    <row r="286" spans="1:56" x14ac:dyDescent="0.2">
      <c r="C286" t="s">
        <v>462</v>
      </c>
      <c r="D286" s="2">
        <v>43.984200000000001</v>
      </c>
      <c r="E286" s="2">
        <v>1.2578</v>
      </c>
      <c r="F286" s="2">
        <v>10.4293</v>
      </c>
      <c r="G286" s="2">
        <v>11.684900000000001</v>
      </c>
      <c r="H286" s="2">
        <v>0.39279999999999998</v>
      </c>
      <c r="I286" s="2">
        <v>10.196</v>
      </c>
      <c r="J286" s="2">
        <v>20.802399999999999</v>
      </c>
      <c r="K286" s="2">
        <v>0.44869999999999999</v>
      </c>
      <c r="L286" s="2">
        <v>-5.5999999999999999E-3</v>
      </c>
      <c r="M286" s="2">
        <v>0.15010000000000001</v>
      </c>
      <c r="N286" s="2">
        <v>99.346199999999996</v>
      </c>
      <c r="O286" s="3">
        <v>60.865905669851017</v>
      </c>
      <c r="P286" s="3">
        <v>0.47451865603419052</v>
      </c>
      <c r="Q286" s="3">
        <v>0.32631009345392881</v>
      </c>
      <c r="R286" s="3">
        <v>0.19917125051188073</v>
      </c>
      <c r="S286" s="2">
        <v>0.31525267481275487</v>
      </c>
      <c r="T286" s="2">
        <v>0.15561145925753989</v>
      </c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</row>
    <row r="287" spans="1:56" x14ac:dyDescent="0.2">
      <c r="C287" t="s">
        <v>463</v>
      </c>
      <c r="D287" s="2">
        <v>43.930599999999998</v>
      </c>
      <c r="E287" s="2">
        <v>1.5902000000000001</v>
      </c>
      <c r="F287" s="2">
        <v>11.0837</v>
      </c>
      <c r="G287" s="2">
        <v>11.8759</v>
      </c>
      <c r="H287" s="2">
        <v>0.38740000000000002</v>
      </c>
      <c r="I287" s="2">
        <v>10.091799999999999</v>
      </c>
      <c r="J287" s="2">
        <v>19.2485</v>
      </c>
      <c r="K287" s="2">
        <v>0.61250000000000004</v>
      </c>
      <c r="L287" s="2">
        <v>4.0300000000000002E-2</v>
      </c>
      <c r="M287" s="2">
        <v>0.1386</v>
      </c>
      <c r="N287" s="2">
        <v>98.999499999999998</v>
      </c>
      <c r="O287" s="3">
        <v>60.233243349478393</v>
      </c>
      <c r="P287" s="3">
        <v>0.47162955625583269</v>
      </c>
      <c r="Q287" s="3">
        <v>0.32159745587669808</v>
      </c>
      <c r="R287" s="3">
        <v>0.2067729878674692</v>
      </c>
      <c r="S287" s="2">
        <v>0.31782694147175161</v>
      </c>
      <c r="T287" s="2">
        <v>0.18242717776532713</v>
      </c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</row>
    <row r="288" spans="1:56" x14ac:dyDescent="0.2">
      <c r="C288" t="s">
        <v>464</v>
      </c>
      <c r="D288" s="2">
        <v>43.945999999999998</v>
      </c>
      <c r="E288" s="2">
        <v>1.8526</v>
      </c>
      <c r="F288" s="2">
        <v>9.7791999999999994</v>
      </c>
      <c r="G288" s="2">
        <v>12.152699999999999</v>
      </c>
      <c r="H288" s="2">
        <v>0.40150000000000002</v>
      </c>
      <c r="I288" s="2">
        <v>10.9419</v>
      </c>
      <c r="J288" s="2">
        <v>19.101400000000002</v>
      </c>
      <c r="K288" s="2">
        <v>0.61819999999999997</v>
      </c>
      <c r="L288" s="2">
        <v>4.2999999999999997E-2</v>
      </c>
      <c r="M288" s="2">
        <v>0.17610000000000001</v>
      </c>
      <c r="N288" s="2">
        <v>99.012699999999995</v>
      </c>
      <c r="O288" s="3">
        <v>61.610045851056725</v>
      </c>
      <c r="P288" s="3">
        <v>0.45229170159293741</v>
      </c>
      <c r="Q288" s="3">
        <v>0.32990247222481328</v>
      </c>
      <c r="R288" s="3">
        <v>0.21780582618224931</v>
      </c>
      <c r="S288" s="2">
        <v>0.31248681892807051</v>
      </c>
      <c r="T288" s="2">
        <v>0.13013571845600291</v>
      </c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</row>
    <row r="289" spans="2:56" x14ac:dyDescent="0.2">
      <c r="C289" t="s">
        <v>110</v>
      </c>
      <c r="D289" s="2">
        <v>43.962200000000003</v>
      </c>
      <c r="E289" s="2">
        <v>1.2645999999999999</v>
      </c>
      <c r="F289" s="2">
        <v>10.801</v>
      </c>
      <c r="G289" s="2">
        <v>11.260999999999999</v>
      </c>
      <c r="H289" s="2">
        <v>0.28749999999999998</v>
      </c>
      <c r="I289" s="2">
        <v>9.9873999999999992</v>
      </c>
      <c r="J289" s="2">
        <v>21.0093</v>
      </c>
      <c r="K289" s="2">
        <v>0.48480000000000001</v>
      </c>
      <c r="L289" s="2">
        <v>1.9E-3</v>
      </c>
      <c r="M289" s="2">
        <v>0.18479999999999999</v>
      </c>
      <c r="N289" s="2">
        <v>99.244600000000005</v>
      </c>
      <c r="O289" s="3">
        <v>61.253009750704543</v>
      </c>
      <c r="P289" s="3">
        <v>0.43601211575220539</v>
      </c>
      <c r="Q289" s="3">
        <v>0.34747319407947097</v>
      </c>
      <c r="R289" s="3">
        <v>0.21651469016832359</v>
      </c>
      <c r="S289" s="2">
        <v>0.31828194770681217</v>
      </c>
      <c r="T289" s="2">
        <v>0.16873055130560088</v>
      </c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</row>
    <row r="290" spans="2:56" x14ac:dyDescent="0.2">
      <c r="C290" t="s">
        <v>69</v>
      </c>
      <c r="D290" s="2">
        <v>43.414999999999999</v>
      </c>
      <c r="E290" s="2">
        <v>1.4185000000000001</v>
      </c>
      <c r="F290" s="2">
        <v>10.909599999999999</v>
      </c>
      <c r="G290" s="2">
        <v>12.12</v>
      </c>
      <c r="H290" s="2">
        <v>0.3654</v>
      </c>
      <c r="I290" s="2">
        <v>9.6111000000000004</v>
      </c>
      <c r="J290" s="2">
        <v>20.876200000000001</v>
      </c>
      <c r="K290" s="2">
        <v>0.62480000000000002</v>
      </c>
      <c r="L290" s="2">
        <v>-1.21E-2</v>
      </c>
      <c r="M290" s="2">
        <v>0.1414</v>
      </c>
      <c r="N290" s="2">
        <v>99.481899999999996</v>
      </c>
      <c r="O290" s="3">
        <v>58.565762474336303</v>
      </c>
      <c r="P290" s="3">
        <v>0.48083540179119427</v>
      </c>
      <c r="Q290" s="3">
        <v>0.31800394196304582</v>
      </c>
      <c r="R290" s="3">
        <v>0.20116065624575985</v>
      </c>
      <c r="S290" s="2">
        <v>0.33331622764313451</v>
      </c>
      <c r="T290" s="2">
        <v>0.16033997930360205</v>
      </c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</row>
    <row r="291" spans="2:56" x14ac:dyDescent="0.2">
      <c r="C291" t="s">
        <v>70</v>
      </c>
      <c r="D291" s="2">
        <v>43.428600000000003</v>
      </c>
      <c r="E291" s="2">
        <v>1.1681999999999999</v>
      </c>
      <c r="F291" s="2">
        <v>10.8864</v>
      </c>
      <c r="G291" s="2">
        <v>12.1289</v>
      </c>
      <c r="H291" s="2">
        <v>0.33150000000000002</v>
      </c>
      <c r="I291" s="2">
        <v>9.7481000000000009</v>
      </c>
      <c r="J291" s="2">
        <v>21.405000000000001</v>
      </c>
      <c r="K291" s="2">
        <v>0.55600000000000005</v>
      </c>
      <c r="L291" s="2">
        <v>-6.4999999999999997E-3</v>
      </c>
      <c r="M291" s="2">
        <v>0.18129999999999999</v>
      </c>
      <c r="N291" s="2">
        <v>99.833799999999997</v>
      </c>
      <c r="O291" s="3">
        <v>58.891028882877841</v>
      </c>
      <c r="P291" s="3">
        <v>0.47763780050928883</v>
      </c>
      <c r="Q291" s="3">
        <v>0.3059254050094487</v>
      </c>
      <c r="R291" s="3">
        <v>0.21643679448126249</v>
      </c>
      <c r="S291" s="2">
        <v>0.33684261682260486</v>
      </c>
      <c r="T291" s="2">
        <v>0.15456759736179421</v>
      </c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</row>
    <row r="292" spans="2:56" x14ac:dyDescent="0.2">
      <c r="C292" t="s">
        <v>69</v>
      </c>
      <c r="D292" s="2">
        <v>43.746400000000001</v>
      </c>
      <c r="E292" s="2">
        <v>1.3463000000000001</v>
      </c>
      <c r="F292" s="2">
        <v>12.097300000000001</v>
      </c>
      <c r="G292" s="2">
        <v>11.1363</v>
      </c>
      <c r="H292" s="2">
        <v>0.29649999999999999</v>
      </c>
      <c r="I292" s="2">
        <v>10.1732</v>
      </c>
      <c r="J292" s="2">
        <v>20.609500000000001</v>
      </c>
      <c r="K292" s="2">
        <v>0.45619999999999999</v>
      </c>
      <c r="L292" s="2">
        <v>-6.7000000000000002E-3</v>
      </c>
      <c r="M292" s="2">
        <v>0.1464</v>
      </c>
      <c r="N292" s="2">
        <v>100.0082</v>
      </c>
      <c r="O292" s="3">
        <v>61.952387346542359</v>
      </c>
      <c r="P292" s="3">
        <v>0.48173090197357216</v>
      </c>
      <c r="Q292" s="3">
        <v>0.30521400420977401</v>
      </c>
      <c r="R292" s="3">
        <v>0.21305509381665375</v>
      </c>
      <c r="S292" s="2">
        <v>0.34365181149287483</v>
      </c>
      <c r="T292" s="2">
        <v>0.19623179592426865</v>
      </c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</row>
    <row r="293" spans="2:56" x14ac:dyDescent="0.2">
      <c r="C293" t="s">
        <v>194</v>
      </c>
      <c r="D293" s="2">
        <v>45.104300000000002</v>
      </c>
      <c r="E293" s="2">
        <v>1.0623</v>
      </c>
      <c r="F293" s="2">
        <v>10.658899999999999</v>
      </c>
      <c r="G293" s="2">
        <v>9.5129000000000001</v>
      </c>
      <c r="H293" s="2">
        <v>0.3679</v>
      </c>
      <c r="I293" s="2">
        <v>10.258699999999999</v>
      </c>
      <c r="J293" s="2">
        <v>21.342300000000002</v>
      </c>
      <c r="K293" s="2">
        <v>0.40639999999999998</v>
      </c>
      <c r="L293" s="2">
        <v>5.9999999999999995E-4</v>
      </c>
      <c r="M293" s="2">
        <v>0.14940000000000001</v>
      </c>
      <c r="N293" s="2">
        <v>98.863600000000005</v>
      </c>
      <c r="O293" s="3">
        <v>65.77893790498868</v>
      </c>
      <c r="P293" s="3">
        <v>0.47427563719598831</v>
      </c>
      <c r="Q293" s="3">
        <v>0.3256987936194829</v>
      </c>
      <c r="R293" s="3">
        <v>0.20002556918452866</v>
      </c>
      <c r="S293" s="2">
        <v>0.28491637492412569</v>
      </c>
      <c r="T293" s="2">
        <v>0.19281318447365536</v>
      </c>
    </row>
    <row r="294" spans="2:56" x14ac:dyDescent="0.2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3"/>
      <c r="P294" s="3"/>
      <c r="Q294" s="3"/>
      <c r="R294" s="3"/>
      <c r="S294" s="2"/>
      <c r="T294" s="2"/>
    </row>
    <row r="295" spans="2:56" x14ac:dyDescent="0.2">
      <c r="B295" s="11" t="s">
        <v>395</v>
      </c>
      <c r="C295" t="s">
        <v>247</v>
      </c>
      <c r="D295" s="2">
        <v>43.031399999999998</v>
      </c>
      <c r="E295" s="2">
        <v>0.93020000000000003</v>
      </c>
      <c r="F295" s="2">
        <v>11.8672</v>
      </c>
      <c r="G295" s="2">
        <v>11.7927</v>
      </c>
      <c r="H295" s="2">
        <v>0.3145</v>
      </c>
      <c r="I295" s="2">
        <v>9.8246000000000002</v>
      </c>
      <c r="J295" s="2">
        <v>19.578900000000001</v>
      </c>
      <c r="K295" s="2">
        <v>0.70640000000000003</v>
      </c>
      <c r="L295" s="2">
        <v>2.5700000000000001E-2</v>
      </c>
      <c r="M295" s="2">
        <v>0.12970000000000001</v>
      </c>
      <c r="N295" s="2">
        <v>98.201400000000007</v>
      </c>
      <c r="O295" s="3">
        <v>59.757950393508494</v>
      </c>
      <c r="P295" s="3">
        <v>0.46120697246316045</v>
      </c>
      <c r="Q295" s="3">
        <v>0.32197167011914724</v>
      </c>
      <c r="R295" s="3">
        <v>0.21682135741769237</v>
      </c>
      <c r="S295" s="2">
        <v>0.33612922562212133</v>
      </c>
      <c r="T295" s="2">
        <v>0.20473063540555292</v>
      </c>
      <c r="V295" s="2">
        <f>AVERAGE(D295:D307)</f>
        <v>43.459907692307702</v>
      </c>
      <c r="W295" s="2">
        <f t="shared" ref="W295:AG295" si="95">AVERAGE(E295:E307)</f>
        <v>1.2771846153846158</v>
      </c>
      <c r="X295" s="2">
        <f t="shared" si="95"/>
        <v>11.909607692307691</v>
      </c>
      <c r="Y295" s="2">
        <f t="shared" si="95"/>
        <v>11.808976923076925</v>
      </c>
      <c r="Z295" s="2">
        <f t="shared" si="95"/>
        <v>0.27242307692307693</v>
      </c>
      <c r="AA295" s="2">
        <f t="shared" si="95"/>
        <v>9.787592307692309</v>
      </c>
      <c r="AB295" s="2">
        <f t="shared" si="95"/>
        <v>19.473369230769229</v>
      </c>
      <c r="AC295" s="2">
        <f t="shared" si="95"/>
        <v>0.62728461538461544</v>
      </c>
      <c r="AD295" s="2">
        <f t="shared" si="95"/>
        <v>4.699230769230768E-2</v>
      </c>
      <c r="AE295" s="2">
        <f t="shared" si="95"/>
        <v>0.14713076923076923</v>
      </c>
      <c r="AF295" s="2">
        <f t="shared" si="95"/>
        <v>98.810430769230763</v>
      </c>
      <c r="AG295" s="2">
        <f t="shared" si="95"/>
        <v>59.588522823461787</v>
      </c>
      <c r="AH295" s="2">
        <f t="shared" ref="AH295:AL295" si="96">AVERAGE(P295:P307)</f>
        <v>0.46041116041757263</v>
      </c>
      <c r="AI295" s="2">
        <f t="shared" si="96"/>
        <v>0.321622783505216</v>
      </c>
      <c r="AJ295" s="2">
        <f t="shared" si="96"/>
        <v>0.2179660560772114</v>
      </c>
      <c r="AK295" s="2">
        <f t="shared" si="96"/>
        <v>0.33308955774189797</v>
      </c>
      <c r="AL295" s="2">
        <f t="shared" si="96"/>
        <v>0.20544070375629839</v>
      </c>
      <c r="AN295" s="2">
        <f t="shared" ref="AN295:AY295" si="97">_xlfn.STDEV.P(D295:D307)</f>
        <v>1.263110316432928</v>
      </c>
      <c r="AO295" s="2">
        <f t="shared" si="97"/>
        <v>0.22347064114916837</v>
      </c>
      <c r="AP295" s="2">
        <f t="shared" si="97"/>
        <v>0.47743379156218479</v>
      </c>
      <c r="AQ295" s="2">
        <f t="shared" si="97"/>
        <v>0.556773276814852</v>
      </c>
      <c r="AR295" s="2">
        <f t="shared" si="97"/>
        <v>3.4761078009444682E-2</v>
      </c>
      <c r="AS295" s="2">
        <f t="shared" si="97"/>
        <v>0.67143181045782652</v>
      </c>
      <c r="AT295" s="2">
        <f t="shared" si="97"/>
        <v>0.65934559560057004</v>
      </c>
      <c r="AU295" s="2">
        <f t="shared" si="97"/>
        <v>5.9414267208550114E-2</v>
      </c>
      <c r="AV295" s="2">
        <f t="shared" si="97"/>
        <v>7.0056861098555148E-2</v>
      </c>
      <c r="AW295" s="2">
        <f t="shared" si="97"/>
        <v>3.1988252281481042E-2</v>
      </c>
      <c r="AX295" s="2">
        <f t="shared" si="97"/>
        <v>0.6327247322063223</v>
      </c>
      <c r="AY295" s="2">
        <f t="shared" si="97"/>
        <v>1.9912989915196746</v>
      </c>
      <c r="AZ295" s="2">
        <f t="shared" ref="AZ295:BD295" si="98">_xlfn.STDEV.P(P295:P307)</f>
        <v>1.0114698194388394E-2</v>
      </c>
      <c r="BA295" s="2">
        <f t="shared" si="98"/>
        <v>1.4585417912893618E-2</v>
      </c>
      <c r="BB295" s="2">
        <f t="shared" si="98"/>
        <v>9.6179244441004612E-3</v>
      </c>
      <c r="BC295" s="2">
        <f t="shared" si="98"/>
        <v>3.588022824658469E-2</v>
      </c>
      <c r="BD295" s="2">
        <f t="shared" si="98"/>
        <v>3.8887377605470792E-2</v>
      </c>
    </row>
    <row r="296" spans="2:56" x14ac:dyDescent="0.2">
      <c r="C296" t="s">
        <v>239</v>
      </c>
      <c r="D296" s="2">
        <v>42.754600000000003</v>
      </c>
      <c r="E296" s="2">
        <v>1.3146</v>
      </c>
      <c r="F296" s="2">
        <v>11.589600000000001</v>
      </c>
      <c r="G296" s="2">
        <v>10.966100000000001</v>
      </c>
      <c r="H296" s="2">
        <v>0.31990000000000002</v>
      </c>
      <c r="I296" s="2">
        <v>10.1996</v>
      </c>
      <c r="J296" s="2">
        <v>20.208600000000001</v>
      </c>
      <c r="K296" s="2">
        <v>0.61880000000000002</v>
      </c>
      <c r="L296" s="2">
        <v>1.6E-2</v>
      </c>
      <c r="M296" s="2">
        <v>0.13100000000000001</v>
      </c>
      <c r="N296" s="2">
        <v>98.118899999999996</v>
      </c>
      <c r="O296" s="3">
        <v>62.375586999171119</v>
      </c>
      <c r="P296" s="3">
        <v>0.47043051126203678</v>
      </c>
      <c r="Q296" s="3">
        <v>0.33032207716881395</v>
      </c>
      <c r="R296" s="3">
        <v>0.19924741156914927</v>
      </c>
      <c r="S296" s="2">
        <v>0.3467536364350865</v>
      </c>
      <c r="T296" s="2">
        <v>0.18147938704409505</v>
      </c>
    </row>
    <row r="297" spans="2:56" x14ac:dyDescent="0.2">
      <c r="C297" t="s">
        <v>187</v>
      </c>
      <c r="D297" s="2">
        <v>42.887099999999997</v>
      </c>
      <c r="E297" s="2">
        <v>1.5680000000000001</v>
      </c>
      <c r="F297" s="2">
        <v>11.0151</v>
      </c>
      <c r="G297" s="2">
        <v>11.587300000000001</v>
      </c>
      <c r="H297" s="2">
        <v>0.25869999999999999</v>
      </c>
      <c r="I297" s="2">
        <v>10.8309</v>
      </c>
      <c r="J297" s="2">
        <v>19.362200000000001</v>
      </c>
      <c r="K297" s="2">
        <v>0.60850000000000004</v>
      </c>
      <c r="L297" s="2">
        <v>1.9900000000000001E-2</v>
      </c>
      <c r="M297" s="2">
        <v>0.19850000000000001</v>
      </c>
      <c r="N297" s="2">
        <v>98.336299999999994</v>
      </c>
      <c r="O297" s="3">
        <v>62.491770754202456</v>
      </c>
      <c r="P297" s="2">
        <v>0.44537010069548344</v>
      </c>
      <c r="Q297" s="3">
        <v>0.34659804520764242</v>
      </c>
      <c r="R297" s="3">
        <v>0.20803185409687408</v>
      </c>
      <c r="S297" s="2">
        <v>0.34448701044699859</v>
      </c>
      <c r="T297" s="2">
        <v>0.15669644870365751</v>
      </c>
    </row>
    <row r="298" spans="2:56" x14ac:dyDescent="0.2">
      <c r="C298" t="s">
        <v>255</v>
      </c>
      <c r="D298" s="2">
        <v>41.887900000000002</v>
      </c>
      <c r="E298" s="2">
        <v>1.6816</v>
      </c>
      <c r="F298" s="2">
        <v>11.9781</v>
      </c>
      <c r="G298" s="2">
        <v>12.824299999999999</v>
      </c>
      <c r="H298" s="2">
        <v>0.21510000000000001</v>
      </c>
      <c r="I298" s="2">
        <v>9.0079999999999991</v>
      </c>
      <c r="J298" s="2">
        <v>19.793299999999999</v>
      </c>
      <c r="K298" s="2">
        <v>0.65720000000000001</v>
      </c>
      <c r="L298" s="2">
        <v>8.3000000000000001E-3</v>
      </c>
      <c r="M298" s="2">
        <v>0.1075</v>
      </c>
      <c r="N298" s="2">
        <v>98.161299999999997</v>
      </c>
      <c r="O298" s="2">
        <v>55.595274140568321</v>
      </c>
      <c r="P298" s="2">
        <v>0.45864492491359093</v>
      </c>
      <c r="Q298" s="3">
        <v>0.30856822558669633</v>
      </c>
      <c r="R298" s="3">
        <v>0.23278684949971268</v>
      </c>
      <c r="S298" s="2">
        <v>0.36692485889790527</v>
      </c>
      <c r="T298" s="2">
        <v>0.18351248088714422</v>
      </c>
    </row>
    <row r="299" spans="2:56" x14ac:dyDescent="0.2">
      <c r="C299" t="s">
        <v>465</v>
      </c>
      <c r="D299" s="2">
        <v>44.131100000000004</v>
      </c>
      <c r="E299" s="2">
        <v>1.3855</v>
      </c>
      <c r="F299" s="2">
        <v>10.774900000000001</v>
      </c>
      <c r="G299" s="2">
        <v>11.9269</v>
      </c>
      <c r="H299" s="2">
        <v>0.29830000000000001</v>
      </c>
      <c r="I299" s="2">
        <v>11.051600000000001</v>
      </c>
      <c r="J299" s="2">
        <v>19.058199999999999</v>
      </c>
      <c r="K299" s="2">
        <v>0.52190000000000003</v>
      </c>
      <c r="L299" s="2">
        <v>5.5999999999999999E-3</v>
      </c>
      <c r="M299" s="2">
        <v>0.1651</v>
      </c>
      <c r="N299" s="2">
        <v>99.318899999999999</v>
      </c>
      <c r="O299" s="2">
        <v>62.287282408212349</v>
      </c>
      <c r="P299" s="2">
        <v>0.46754040942024588</v>
      </c>
      <c r="Q299" s="3">
        <v>0.29602236907056201</v>
      </c>
      <c r="R299" s="3">
        <v>0.23643722150919211</v>
      </c>
      <c r="S299" s="2">
        <v>0.31752803215914627</v>
      </c>
      <c r="T299" s="2">
        <v>0.1666651896391671</v>
      </c>
    </row>
    <row r="300" spans="2:56" x14ac:dyDescent="0.2">
      <c r="C300" t="s">
        <v>466</v>
      </c>
      <c r="D300" s="2">
        <v>43.194800000000001</v>
      </c>
      <c r="E300" s="2">
        <v>1.3983000000000001</v>
      </c>
      <c r="F300" s="2">
        <v>12.1714</v>
      </c>
      <c r="G300" s="2">
        <v>11.7004</v>
      </c>
      <c r="H300" s="2">
        <v>0.27929999999999999</v>
      </c>
      <c r="I300" s="2">
        <v>10.0146</v>
      </c>
      <c r="J300" s="2">
        <v>20.304200000000002</v>
      </c>
      <c r="K300" s="2">
        <v>0.61419999999999997</v>
      </c>
      <c r="L300" s="2">
        <v>1.4E-2</v>
      </c>
      <c r="M300" s="2">
        <v>0.16839999999999999</v>
      </c>
      <c r="N300" s="2">
        <v>99.859499999999997</v>
      </c>
      <c r="O300" s="2">
        <v>60.405789247765462</v>
      </c>
      <c r="P300" s="2">
        <v>0.43569059611274902</v>
      </c>
      <c r="Q300" s="3">
        <v>0.35149299205535167</v>
      </c>
      <c r="R300" s="3">
        <v>0.21281641183189928</v>
      </c>
      <c r="S300" s="2">
        <v>0.35637046714013287</v>
      </c>
      <c r="T300" s="2">
        <v>0.18953240188923692</v>
      </c>
    </row>
    <row r="301" spans="2:56" x14ac:dyDescent="0.2">
      <c r="C301" t="s">
        <v>467</v>
      </c>
      <c r="D301" s="2">
        <v>43.692</v>
      </c>
      <c r="E301" s="2">
        <v>1.3898999999999999</v>
      </c>
      <c r="F301" s="2">
        <v>12.0853</v>
      </c>
      <c r="G301" s="2">
        <v>11.922700000000001</v>
      </c>
      <c r="H301" s="2">
        <v>0.2555</v>
      </c>
      <c r="I301" s="2">
        <v>10.2033</v>
      </c>
      <c r="J301" s="2">
        <v>19.4102</v>
      </c>
      <c r="K301" s="2">
        <v>0.67059999999999997</v>
      </c>
      <c r="L301" s="2">
        <v>2.3300000000000001E-2</v>
      </c>
      <c r="M301" s="2">
        <v>0.1653</v>
      </c>
      <c r="N301" s="2">
        <v>99.818100000000001</v>
      </c>
      <c r="O301" s="2">
        <v>60.402107192651933</v>
      </c>
      <c r="P301" s="2">
        <v>0.46817279905757547</v>
      </c>
      <c r="Q301" s="3">
        <v>0.32125441816357114</v>
      </c>
      <c r="R301" s="3">
        <v>0.21057278277885344</v>
      </c>
      <c r="S301" s="2">
        <v>0.34137169753221674</v>
      </c>
      <c r="T301" s="2">
        <v>0.19939128577980647</v>
      </c>
    </row>
    <row r="302" spans="2:56" x14ac:dyDescent="0.2">
      <c r="C302" t="s">
        <v>468</v>
      </c>
      <c r="D302" s="2">
        <v>43.507899999999999</v>
      </c>
      <c r="E302" s="2">
        <v>1.2611000000000001</v>
      </c>
      <c r="F302" s="2">
        <v>12.175700000000001</v>
      </c>
      <c r="G302" s="2">
        <v>11.559100000000001</v>
      </c>
      <c r="H302" s="2">
        <v>0.22209999999999999</v>
      </c>
      <c r="I302" s="2">
        <v>9.6189999999999998</v>
      </c>
      <c r="J302" s="2">
        <v>20.075500000000002</v>
      </c>
      <c r="K302" s="2">
        <v>0.55059999999999998</v>
      </c>
      <c r="L302" s="2">
        <v>1.4E-2</v>
      </c>
      <c r="M302" s="2">
        <v>0.18410000000000001</v>
      </c>
      <c r="N302" s="2">
        <v>99.168999999999997</v>
      </c>
      <c r="O302" s="2">
        <v>59.730498073529915</v>
      </c>
      <c r="P302" s="2">
        <v>0.45233558814415648</v>
      </c>
      <c r="Q302" s="3">
        <v>0.33080084510517327</v>
      </c>
      <c r="R302" s="3">
        <v>0.21686356675067012</v>
      </c>
      <c r="S302" s="2">
        <v>0.33810676332596312</v>
      </c>
      <c r="T302" s="2">
        <v>0.2100834910808782</v>
      </c>
    </row>
    <row r="303" spans="2:56" x14ac:dyDescent="0.2">
      <c r="C303" t="s">
        <v>469</v>
      </c>
      <c r="D303" s="2">
        <v>46.927900000000001</v>
      </c>
      <c r="E303" s="2">
        <v>0.99239999999999995</v>
      </c>
      <c r="F303" s="2">
        <v>12.1173</v>
      </c>
      <c r="G303" s="2">
        <v>10.838699999999999</v>
      </c>
      <c r="H303" s="2">
        <v>0.32450000000000001</v>
      </c>
      <c r="I303" s="2">
        <v>8.5906000000000002</v>
      </c>
      <c r="J303" s="2">
        <v>17.649999999999999</v>
      </c>
      <c r="K303" s="2">
        <v>0.69159999999999999</v>
      </c>
      <c r="L303" s="2">
        <v>0.2243</v>
      </c>
      <c r="M303" s="2">
        <v>0.17910000000000001</v>
      </c>
      <c r="N303" s="2">
        <v>98.536299999999997</v>
      </c>
      <c r="O303" s="2">
        <v>58.553236146729425</v>
      </c>
      <c r="P303" s="2">
        <v>0.47259069304110191</v>
      </c>
      <c r="Q303" s="3">
        <v>0.31502420593270208</v>
      </c>
      <c r="R303" s="3">
        <v>0.21238510102619604</v>
      </c>
      <c r="S303" s="2">
        <v>0.22939535550632328</v>
      </c>
      <c r="T303" s="2">
        <v>0.30949289174532968</v>
      </c>
    </row>
    <row r="304" spans="2:56" x14ac:dyDescent="0.2">
      <c r="C304" t="s">
        <v>470</v>
      </c>
      <c r="D304" s="2">
        <v>43.539900000000003</v>
      </c>
      <c r="E304" s="2">
        <v>1.2404999999999999</v>
      </c>
      <c r="F304" s="2">
        <v>12.0732</v>
      </c>
      <c r="G304" s="2">
        <v>12.0001</v>
      </c>
      <c r="H304" s="2">
        <v>0.23499999999999999</v>
      </c>
      <c r="I304" s="2">
        <v>9.7913999999999994</v>
      </c>
      <c r="J304" s="2">
        <v>19.6828</v>
      </c>
      <c r="K304" s="2">
        <v>0.65969999999999995</v>
      </c>
      <c r="L304" s="2">
        <v>1.4E-2</v>
      </c>
      <c r="M304" s="2">
        <v>0.15390000000000001</v>
      </c>
      <c r="N304" s="2">
        <v>99.390199999999993</v>
      </c>
      <c r="O304" s="2">
        <v>59.256290939618403</v>
      </c>
      <c r="P304" s="2">
        <v>0.46372726170539341</v>
      </c>
      <c r="Q304" s="3">
        <v>0.3140050428441733</v>
      </c>
      <c r="R304" s="3">
        <v>0.22226769545043329</v>
      </c>
      <c r="S304" s="2">
        <v>0.33804394105007884</v>
      </c>
      <c r="T304" s="2">
        <v>0.20515245243965707</v>
      </c>
    </row>
    <row r="305" spans="2:56" x14ac:dyDescent="0.2">
      <c r="C305" t="s">
        <v>471</v>
      </c>
      <c r="D305" s="2">
        <v>44.685200000000002</v>
      </c>
      <c r="E305" s="2">
        <v>0.92300000000000004</v>
      </c>
      <c r="F305" s="2">
        <v>12.315099999999999</v>
      </c>
      <c r="G305" s="2">
        <v>11.423299999999999</v>
      </c>
      <c r="H305" s="2">
        <v>0.26340000000000002</v>
      </c>
      <c r="I305" s="2">
        <v>9.0351999999999997</v>
      </c>
      <c r="J305" s="2">
        <v>18.872800000000002</v>
      </c>
      <c r="K305" s="2">
        <v>0.63870000000000005</v>
      </c>
      <c r="L305" s="2">
        <v>0.19600000000000001</v>
      </c>
      <c r="M305" s="2">
        <v>9.3200000000000005E-2</v>
      </c>
      <c r="N305" s="2">
        <v>98.445999999999998</v>
      </c>
      <c r="O305" s="2">
        <v>58.502928786227947</v>
      </c>
      <c r="P305" s="2">
        <v>0.46126845195582811</v>
      </c>
      <c r="Q305" s="3">
        <v>0.31923233349256463</v>
      </c>
      <c r="R305" s="3">
        <v>0.21949921455160729</v>
      </c>
      <c r="S305" s="2">
        <v>0.29165632367925776</v>
      </c>
      <c r="T305" s="2">
        <v>0.26329111837988239</v>
      </c>
    </row>
    <row r="306" spans="2:56" x14ac:dyDescent="0.2">
      <c r="C306" t="s">
        <v>472</v>
      </c>
      <c r="D306" s="2">
        <v>42.990299999999998</v>
      </c>
      <c r="E306" s="2">
        <v>1.1338999999999999</v>
      </c>
      <c r="F306" s="2">
        <v>12.3901</v>
      </c>
      <c r="G306" s="2">
        <v>12.274800000000001</v>
      </c>
      <c r="H306" s="2">
        <v>0.26300000000000001</v>
      </c>
      <c r="I306" s="2">
        <v>9.6250999999999998</v>
      </c>
      <c r="J306" s="2">
        <v>19.6266</v>
      </c>
      <c r="K306" s="2">
        <v>0.68959999999999999</v>
      </c>
      <c r="L306" s="2">
        <v>2.4199999999999999E-2</v>
      </c>
      <c r="M306" s="2">
        <v>0.1037</v>
      </c>
      <c r="N306" s="2">
        <v>99.121200000000002</v>
      </c>
      <c r="O306" s="2">
        <v>58.292851397175873</v>
      </c>
      <c r="P306" s="3">
        <v>0.46762551627894644</v>
      </c>
      <c r="Q306" s="3">
        <v>0.31145466508737679</v>
      </c>
      <c r="R306" s="3">
        <v>0.22091981863367685</v>
      </c>
      <c r="S306" s="2">
        <v>0.35036731935544929</v>
      </c>
      <c r="T306" s="2">
        <v>0.21002730477445308</v>
      </c>
    </row>
    <row r="307" spans="2:56" x14ac:dyDescent="0.2">
      <c r="C307" t="s">
        <v>310</v>
      </c>
      <c r="D307" s="2">
        <v>41.748699999999999</v>
      </c>
      <c r="E307" s="2">
        <v>1.3844000000000001</v>
      </c>
      <c r="F307" s="2">
        <v>12.2719</v>
      </c>
      <c r="G307" s="2">
        <v>12.7003</v>
      </c>
      <c r="H307" s="2">
        <v>0.29220000000000002</v>
      </c>
      <c r="I307" s="2">
        <v>9.4448000000000008</v>
      </c>
      <c r="J307" s="2">
        <v>19.5305</v>
      </c>
      <c r="K307" s="2">
        <v>0.52690000000000003</v>
      </c>
      <c r="L307" s="2">
        <v>2.5600000000000001E-2</v>
      </c>
      <c r="M307" s="2">
        <v>0.13320000000000001</v>
      </c>
      <c r="N307" s="2">
        <v>98.058499999999995</v>
      </c>
      <c r="O307" s="3">
        <v>56.99923022564144</v>
      </c>
      <c r="P307" s="3">
        <v>0.46074126037817559</v>
      </c>
      <c r="Q307" s="3">
        <v>0.31434929573403364</v>
      </c>
      <c r="R307" s="3">
        <v>0.22490944388779072</v>
      </c>
      <c r="S307" s="2">
        <v>0.37302961949399371</v>
      </c>
      <c r="T307" s="2">
        <v>0.19067406106301843</v>
      </c>
    </row>
    <row r="308" spans="2:56" x14ac:dyDescent="0.2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3"/>
      <c r="P308" s="3"/>
      <c r="Q308" s="3"/>
      <c r="R308" s="3"/>
      <c r="S308" s="2"/>
      <c r="T308" s="2"/>
    </row>
    <row r="309" spans="2:56" x14ac:dyDescent="0.2">
      <c r="B309" s="11" t="s">
        <v>5</v>
      </c>
      <c r="C309" t="s">
        <v>177</v>
      </c>
      <c r="D309" s="2">
        <v>46.393599999999999</v>
      </c>
      <c r="E309" s="2">
        <v>1.609</v>
      </c>
      <c r="F309" s="2">
        <v>7.7728999999999999</v>
      </c>
      <c r="G309" s="2">
        <v>11.417</v>
      </c>
      <c r="H309" s="2">
        <v>0.48559999999999998</v>
      </c>
      <c r="I309" s="2">
        <v>13.146000000000001</v>
      </c>
      <c r="J309" s="2">
        <v>17.750800000000002</v>
      </c>
      <c r="K309" s="2">
        <v>0.38579999999999998</v>
      </c>
      <c r="L309" s="2">
        <v>5.9999999999999995E-4</v>
      </c>
      <c r="M309" s="2">
        <v>7.2300000000000003E-2</v>
      </c>
      <c r="N309" s="2">
        <v>99.033699999999996</v>
      </c>
      <c r="O309" s="2">
        <v>67.238569122340138</v>
      </c>
      <c r="P309" s="2">
        <v>0.39489316531412083</v>
      </c>
      <c r="Q309" s="3">
        <v>0.40686517730426941</v>
      </c>
      <c r="R309" s="3">
        <v>0.19824165738160979</v>
      </c>
      <c r="S309" s="2">
        <v>0.23883072560976837</v>
      </c>
      <c r="T309" s="2">
        <v>0.10896839508493394</v>
      </c>
      <c r="V309" s="2">
        <f>AVERAGE(D309:D317)</f>
        <v>47.983244444444438</v>
      </c>
      <c r="W309" s="2">
        <f t="shared" ref="W309:AG309" si="99">AVERAGE(E309:E317)</f>
        <v>1.3780333333333334</v>
      </c>
      <c r="X309" s="2">
        <f t="shared" si="99"/>
        <v>6.1160444444444444</v>
      </c>
      <c r="Y309" s="2">
        <f t="shared" si="99"/>
        <v>10.959477777777778</v>
      </c>
      <c r="Z309" s="2">
        <f t="shared" si="99"/>
        <v>0.45431111111111111</v>
      </c>
      <c r="AA309" s="2">
        <f t="shared" si="99"/>
        <v>13.876133333333335</v>
      </c>
      <c r="AB309" s="2">
        <f t="shared" si="99"/>
        <v>18.479811111111111</v>
      </c>
      <c r="AC309" s="2">
        <f t="shared" si="99"/>
        <v>0.40262222222222221</v>
      </c>
      <c r="AD309" s="2">
        <f t="shared" si="99"/>
        <v>1.9244444444444442E-2</v>
      </c>
      <c r="AE309" s="2">
        <f t="shared" si="99"/>
        <v>5.2188888888888896E-2</v>
      </c>
      <c r="AF309" s="2">
        <f t="shared" si="99"/>
        <v>99.721388888888896</v>
      </c>
      <c r="AG309" s="2">
        <f t="shared" si="99"/>
        <v>69.274361497871112</v>
      </c>
      <c r="AH309" s="2">
        <f t="shared" ref="AH309:AL309" si="100">AVERAGE(P309:P317)</f>
        <v>0.3988481594050946</v>
      </c>
      <c r="AI309" s="2">
        <f t="shared" si="100"/>
        <v>0.41648157685981857</v>
      </c>
      <c r="AJ309" s="2">
        <f t="shared" si="100"/>
        <v>0.1846702637350868</v>
      </c>
      <c r="AK309" s="2">
        <f t="shared" si="100"/>
        <v>0.19394713069224576</v>
      </c>
      <c r="AL309" s="2">
        <f t="shared" si="100"/>
        <v>7.7483781122819173E-2</v>
      </c>
      <c r="AN309" s="2">
        <f t="shared" ref="AN309:AY309" si="101">_xlfn.STDEV.P(D309:D317)</f>
        <v>0.71002576965927611</v>
      </c>
      <c r="AO309" s="2">
        <f t="shared" si="101"/>
        <v>0.25623137981129435</v>
      </c>
      <c r="AP309" s="2">
        <f t="shared" si="101"/>
        <v>0.69060163321734591</v>
      </c>
      <c r="AQ309" s="2">
        <f t="shared" si="101"/>
        <v>0.5590481886957066</v>
      </c>
      <c r="AR309" s="2">
        <f t="shared" si="101"/>
        <v>3.7701589841055906E-2</v>
      </c>
      <c r="AS309" s="2">
        <f t="shared" si="101"/>
        <v>0.78295420612503841</v>
      </c>
      <c r="AT309" s="2">
        <f t="shared" si="101"/>
        <v>1.169673424930076</v>
      </c>
      <c r="AU309" s="2">
        <f t="shared" si="101"/>
        <v>0.10413521954947462</v>
      </c>
      <c r="AV309" s="2">
        <f t="shared" si="101"/>
        <v>1.7391959260347305E-2</v>
      </c>
      <c r="AW309" s="2">
        <f t="shared" si="101"/>
        <v>1.6840258934697351E-2</v>
      </c>
      <c r="AX309" s="2">
        <f t="shared" si="101"/>
        <v>0.44926865866018223</v>
      </c>
      <c r="AY309" s="2">
        <f t="shared" si="101"/>
        <v>1.3501788695609198</v>
      </c>
      <c r="AZ309" s="2">
        <f t="shared" ref="AZ309:BD309" si="102">_xlfn.STDEV.P(P309:P317)</f>
        <v>2.5132174113478546E-2</v>
      </c>
      <c r="BA309" s="2">
        <f t="shared" si="102"/>
        <v>2.0188281813484376E-2</v>
      </c>
      <c r="BB309" s="2">
        <f t="shared" si="102"/>
        <v>1.0391672644877588E-2</v>
      </c>
      <c r="BC309" s="2">
        <f t="shared" si="102"/>
        <v>2.0697851264566653E-2</v>
      </c>
      <c r="BD309" s="2">
        <f t="shared" si="102"/>
        <v>1.66081650105704E-2</v>
      </c>
    </row>
    <row r="310" spans="2:56" x14ac:dyDescent="0.2">
      <c r="C310" t="s">
        <v>126</v>
      </c>
      <c r="D310" s="2">
        <v>48.119700000000002</v>
      </c>
      <c r="E310" s="2">
        <v>1.2869999999999999</v>
      </c>
      <c r="F310" s="2">
        <v>5.7512999999999996</v>
      </c>
      <c r="G310" s="2">
        <v>11.018000000000001</v>
      </c>
      <c r="H310" s="2">
        <v>0.48720000000000002</v>
      </c>
      <c r="I310" s="2">
        <v>15.229100000000001</v>
      </c>
      <c r="J310" s="2">
        <v>17.513400000000001</v>
      </c>
      <c r="K310" s="2">
        <v>0.34789999999999999</v>
      </c>
      <c r="L310" s="2">
        <v>-1.9E-3</v>
      </c>
      <c r="M310" s="2">
        <v>2.6200000000000001E-2</v>
      </c>
      <c r="N310" s="2">
        <v>99.779899999999998</v>
      </c>
      <c r="O310" s="2">
        <v>71.129026877863524</v>
      </c>
      <c r="P310" s="2">
        <v>0.3702612734073954</v>
      </c>
      <c r="Q310" s="3">
        <v>0.44792702809836921</v>
      </c>
      <c r="R310" s="3">
        <v>0.18181169849423537</v>
      </c>
      <c r="S310" s="2">
        <v>0.19360365879017261</v>
      </c>
      <c r="T310" s="2">
        <v>6.0879196346301012E-2</v>
      </c>
    </row>
    <row r="311" spans="2:56" x14ac:dyDescent="0.2">
      <c r="C311" t="s">
        <v>473</v>
      </c>
      <c r="D311" s="2">
        <v>47.531199999999998</v>
      </c>
      <c r="E311" s="2">
        <v>1.7255</v>
      </c>
      <c r="F311" s="2">
        <v>5.6355000000000004</v>
      </c>
      <c r="G311" s="2">
        <v>11.522399999999999</v>
      </c>
      <c r="H311" s="2">
        <v>0.47889999999999999</v>
      </c>
      <c r="I311" s="2">
        <v>13.003399999999999</v>
      </c>
      <c r="J311" s="2">
        <v>19.0015</v>
      </c>
      <c r="K311" s="2">
        <v>0.40039999999999998</v>
      </c>
      <c r="L311" s="2">
        <v>2.0400000000000001E-2</v>
      </c>
      <c r="M311" s="2">
        <v>3.44E-2</v>
      </c>
      <c r="N311" s="2">
        <v>99.353700000000003</v>
      </c>
      <c r="O311" s="2">
        <v>66.794360563212066</v>
      </c>
      <c r="P311" s="2">
        <v>0.41230999243144462</v>
      </c>
      <c r="Q311" s="3">
        <v>0.39254378264930911</v>
      </c>
      <c r="R311" s="3">
        <v>0.19514622491924627</v>
      </c>
      <c r="S311" s="2">
        <v>0.19368083328704699</v>
      </c>
      <c r="T311" s="2">
        <v>5.8754729861399846E-2</v>
      </c>
    </row>
    <row r="312" spans="2:56" x14ac:dyDescent="0.2">
      <c r="C312" t="s">
        <v>414</v>
      </c>
      <c r="D312" s="2">
        <v>48.470999999999997</v>
      </c>
      <c r="E312" s="2">
        <v>1.6629</v>
      </c>
      <c r="F312" s="2">
        <v>5.8708</v>
      </c>
      <c r="G312" s="2">
        <v>9.6812000000000005</v>
      </c>
      <c r="H312" s="2">
        <v>0.4849</v>
      </c>
      <c r="I312" s="2">
        <v>12.9543</v>
      </c>
      <c r="J312" s="2">
        <v>20.5168</v>
      </c>
      <c r="K312" s="2">
        <v>0.67820000000000003</v>
      </c>
      <c r="L312" s="2">
        <v>3.7900000000000003E-2</v>
      </c>
      <c r="M312" s="2">
        <v>5.1900000000000002E-2</v>
      </c>
      <c r="N312" s="2">
        <v>100.40989999999999</v>
      </c>
      <c r="O312" s="2">
        <v>70.458398521276536</v>
      </c>
      <c r="P312" s="2">
        <v>0.4450945210753805</v>
      </c>
      <c r="Q312" s="3">
        <v>0.39097751375710654</v>
      </c>
      <c r="R312" s="3">
        <v>0.16392796516751293</v>
      </c>
      <c r="S312" s="2">
        <v>0.18707062357602799</v>
      </c>
      <c r="T312" s="2">
        <v>7.1749812744880903E-2</v>
      </c>
    </row>
    <row r="313" spans="2:56" x14ac:dyDescent="0.2">
      <c r="C313" t="s">
        <v>53</v>
      </c>
      <c r="D313" s="2">
        <v>48.414499999999997</v>
      </c>
      <c r="E313" s="2">
        <v>1.0452999999999999</v>
      </c>
      <c r="F313" s="2">
        <v>5.9695</v>
      </c>
      <c r="G313" s="2">
        <v>10.8931</v>
      </c>
      <c r="H313" s="2">
        <v>0.46179999999999999</v>
      </c>
      <c r="I313" s="2">
        <v>13.791499999999999</v>
      </c>
      <c r="J313" s="2">
        <v>18.159800000000001</v>
      </c>
      <c r="K313" s="2">
        <v>0.32179999999999997</v>
      </c>
      <c r="L313" s="2">
        <v>4.8500000000000001E-2</v>
      </c>
      <c r="M313" s="2">
        <v>3.4700000000000002E-2</v>
      </c>
      <c r="N313" s="2">
        <v>99.140500000000003</v>
      </c>
      <c r="O313" s="2">
        <v>69.294078457647672</v>
      </c>
      <c r="P313" s="2">
        <v>0.39607833285146959</v>
      </c>
      <c r="Q313" s="3">
        <v>0.41848195385663645</v>
      </c>
      <c r="R313" s="3">
        <v>0.1854397132918939</v>
      </c>
      <c r="S313" s="2">
        <v>0.17178673561874724</v>
      </c>
      <c r="T313" s="2">
        <v>9.391337422930035E-2</v>
      </c>
    </row>
    <row r="314" spans="2:56" x14ac:dyDescent="0.2">
      <c r="C314" t="s">
        <v>171</v>
      </c>
      <c r="D314" s="2">
        <v>47.388599999999997</v>
      </c>
      <c r="E314" s="2">
        <v>1.6163000000000001</v>
      </c>
      <c r="F314" s="2">
        <v>6.65</v>
      </c>
      <c r="G314" s="2">
        <v>11.1151</v>
      </c>
      <c r="H314" s="2">
        <v>0.45369999999999999</v>
      </c>
      <c r="I314" s="2">
        <v>14.5746</v>
      </c>
      <c r="J314" s="2">
        <v>17.555199999999999</v>
      </c>
      <c r="K314" s="2">
        <v>0.35959999999999998</v>
      </c>
      <c r="L314" s="2">
        <v>1.11E-2</v>
      </c>
      <c r="M314" s="2">
        <v>5.4800000000000001E-2</v>
      </c>
      <c r="N314" s="2">
        <v>99.7791</v>
      </c>
      <c r="O314" s="2">
        <v>70.034825723555926</v>
      </c>
      <c r="P314" s="2">
        <v>0.37747315268011811</v>
      </c>
      <c r="Q314" s="3">
        <v>0.43598559260282643</v>
      </c>
      <c r="R314" s="3">
        <v>0.18654125471705554</v>
      </c>
      <c r="S314" s="2">
        <v>0.21909197270084957</v>
      </c>
      <c r="T314" s="2">
        <v>7.5480141047402416E-2</v>
      </c>
    </row>
    <row r="315" spans="2:56" x14ac:dyDescent="0.2">
      <c r="C315" t="s">
        <v>175</v>
      </c>
      <c r="D315" s="2">
        <v>48.173099999999998</v>
      </c>
      <c r="E315" s="2">
        <v>1.1952</v>
      </c>
      <c r="F315" s="2">
        <v>6.3108000000000004</v>
      </c>
      <c r="G315" s="2">
        <v>11.054</v>
      </c>
      <c r="H315" s="2">
        <v>0.3629</v>
      </c>
      <c r="I315" s="2">
        <v>13.7582</v>
      </c>
      <c r="J315" s="2">
        <v>18.433199999999999</v>
      </c>
      <c r="K315" s="2">
        <v>0.44269999999999998</v>
      </c>
      <c r="L315" s="2">
        <v>0</v>
      </c>
      <c r="M315" s="2">
        <v>5.3800000000000001E-2</v>
      </c>
      <c r="N315" s="2">
        <v>99.784000000000006</v>
      </c>
      <c r="O315" s="2">
        <v>68.929462837949487</v>
      </c>
      <c r="P315" s="2">
        <v>0.39897260247237981</v>
      </c>
      <c r="Q315" s="3">
        <v>0.41428495662469583</v>
      </c>
      <c r="R315" s="3">
        <v>0.18674244090292438</v>
      </c>
      <c r="S315" s="2">
        <v>0.18964130010881042</v>
      </c>
      <c r="T315" s="2">
        <v>8.9900545734524662E-2</v>
      </c>
    </row>
    <row r="316" spans="2:56" x14ac:dyDescent="0.2">
      <c r="C316" t="s">
        <v>178</v>
      </c>
      <c r="D316" s="2">
        <v>48.734900000000003</v>
      </c>
      <c r="E316" s="2">
        <v>1.0860000000000001</v>
      </c>
      <c r="F316" s="2">
        <v>5.7858000000000001</v>
      </c>
      <c r="G316" s="2">
        <v>11.520200000000001</v>
      </c>
      <c r="H316" s="2">
        <v>0.44619999999999999</v>
      </c>
      <c r="I316" s="2">
        <v>14.8484</v>
      </c>
      <c r="J316" s="2">
        <v>17.054400000000001</v>
      </c>
      <c r="K316" s="2">
        <v>0.317</v>
      </c>
      <c r="L316" s="2">
        <v>2.0500000000000001E-2</v>
      </c>
      <c r="M316" s="2">
        <v>7.9399999999999998E-2</v>
      </c>
      <c r="N316" s="2">
        <v>99.892899999999997</v>
      </c>
      <c r="O316" s="2">
        <v>69.672929660947375</v>
      </c>
      <c r="P316" s="2">
        <v>0.36516359589434194</v>
      </c>
      <c r="Q316" s="3">
        <v>0.4423091212946228</v>
      </c>
      <c r="R316" s="3">
        <v>0.19252728281103534</v>
      </c>
      <c r="S316" s="2">
        <v>0.17521124182833048</v>
      </c>
      <c r="T316" s="2">
        <v>8.0140195939965853E-2</v>
      </c>
    </row>
    <row r="317" spans="2:56" x14ac:dyDescent="0.2">
      <c r="C317" t="s">
        <v>310</v>
      </c>
      <c r="D317" s="2">
        <v>48.622599999999998</v>
      </c>
      <c r="E317" s="2">
        <v>1.1751</v>
      </c>
      <c r="F317" s="2">
        <v>5.2977999999999996</v>
      </c>
      <c r="G317" s="2">
        <v>10.414300000000001</v>
      </c>
      <c r="H317" s="2">
        <v>0.42759999999999998</v>
      </c>
      <c r="I317" s="2">
        <v>13.579700000000001</v>
      </c>
      <c r="J317" s="2">
        <v>20.333200000000001</v>
      </c>
      <c r="K317" s="2">
        <v>0.37019999999999997</v>
      </c>
      <c r="L317" s="2">
        <v>3.61E-2</v>
      </c>
      <c r="M317" s="2">
        <v>6.2199999999999998E-2</v>
      </c>
      <c r="N317" s="2">
        <v>100.3188</v>
      </c>
      <c r="O317" s="2">
        <v>69.917601716047272</v>
      </c>
      <c r="P317" s="2">
        <v>0.42938679851920092</v>
      </c>
      <c r="Q317" s="3">
        <v>0.39895906555053151</v>
      </c>
      <c r="R317" s="3">
        <v>0.1716541359302676</v>
      </c>
      <c r="S317" s="2">
        <v>0.17660708471045816</v>
      </c>
      <c r="T317" s="2">
        <v>5.7567639116663627E-2</v>
      </c>
    </row>
    <row r="318" spans="2:56" x14ac:dyDescent="0.2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3"/>
      <c r="P318" s="3"/>
      <c r="Q318" s="3"/>
      <c r="R318" s="3"/>
      <c r="S318" s="2"/>
      <c r="T318" s="2"/>
    </row>
    <row r="319" spans="2:56" x14ac:dyDescent="0.2">
      <c r="B319" s="11" t="s">
        <v>4</v>
      </c>
      <c r="C319" t="s">
        <v>104</v>
      </c>
      <c r="D319" s="2">
        <v>48.984699999999997</v>
      </c>
      <c r="E319" s="2">
        <v>1.0045999999999999</v>
      </c>
      <c r="F319" s="2">
        <v>6.0998000000000001</v>
      </c>
      <c r="G319" s="2">
        <v>10.784700000000001</v>
      </c>
      <c r="H319" s="2">
        <v>0.61539999999999995</v>
      </c>
      <c r="I319" s="2">
        <v>15.3102</v>
      </c>
      <c r="J319" s="2">
        <v>16.433</v>
      </c>
      <c r="K319" s="2">
        <v>0.42380000000000001</v>
      </c>
      <c r="L319" s="2">
        <v>1.55E-2</v>
      </c>
      <c r="M319" s="2">
        <v>8.1100000000000005E-2</v>
      </c>
      <c r="N319" s="2">
        <v>99.752799999999993</v>
      </c>
      <c r="O319" s="2">
        <v>71.674485148801139</v>
      </c>
      <c r="P319" s="3">
        <v>0.35607456187096753</v>
      </c>
      <c r="Q319" s="3">
        <v>0.46153024252114611</v>
      </c>
      <c r="R319" s="3">
        <v>0.18239519560788639</v>
      </c>
      <c r="S319" s="2">
        <v>0.17255235537516711</v>
      </c>
      <c r="T319" s="2">
        <v>9.5674624336207492E-2</v>
      </c>
      <c r="V319" s="2">
        <f>AVERAGE(D319:D336)</f>
        <v>47.988061111111101</v>
      </c>
      <c r="W319" s="2">
        <f t="shared" ref="W319:AL319" si="103">AVERAGE(E319:E336)</f>
        <v>1.1976833333333334</v>
      </c>
      <c r="X319" s="2">
        <f t="shared" si="103"/>
        <v>6.4398055555555551</v>
      </c>
      <c r="Y319" s="2">
        <f t="shared" si="103"/>
        <v>9.9453055555555565</v>
      </c>
      <c r="Z319" s="2">
        <f t="shared" si="103"/>
        <v>0.47894444444444445</v>
      </c>
      <c r="AA319" s="2">
        <f t="shared" si="103"/>
        <v>14.355449999999998</v>
      </c>
      <c r="AB319" s="2">
        <f t="shared" si="103"/>
        <v>18.881588888888889</v>
      </c>
      <c r="AC319" s="2">
        <f t="shared" si="103"/>
        <v>0.42095555555555564</v>
      </c>
      <c r="AD319" s="2">
        <f t="shared" si="103"/>
        <v>1.7233333333333333E-2</v>
      </c>
      <c r="AE319" s="2">
        <f t="shared" si="103"/>
        <v>5.4455555555555556E-2</v>
      </c>
      <c r="AF319" s="2">
        <f t="shared" si="103"/>
        <v>99.779811111111101</v>
      </c>
      <c r="AG319" s="2">
        <f t="shared" si="103"/>
        <v>71.980230025624607</v>
      </c>
      <c r="AH319" s="2">
        <f t="shared" si="103"/>
        <v>0.40497781137690425</v>
      </c>
      <c r="AI319" s="2">
        <f t="shared" si="103"/>
        <v>0.42826816901956105</v>
      </c>
      <c r="AJ319" s="2">
        <f t="shared" si="103"/>
        <v>0.16675401960353459</v>
      </c>
      <c r="AK319" s="2">
        <f t="shared" si="103"/>
        <v>0.20115290555828139</v>
      </c>
      <c r="AL319" s="2">
        <f t="shared" si="103"/>
        <v>8.3542120789118296E-2</v>
      </c>
      <c r="AN319" s="2">
        <f>_xlfn.STDEV.P(D319:D336)</f>
        <v>0.94785127943791891</v>
      </c>
      <c r="AO319" s="2">
        <f t="shared" ref="AO319:BD319" si="104">_xlfn.STDEV.P(E319:E336)</f>
        <v>0.28776627138086203</v>
      </c>
      <c r="AP319" s="2">
        <f t="shared" si="104"/>
        <v>0.90888248688658146</v>
      </c>
      <c r="AQ319" s="2">
        <f t="shared" si="104"/>
        <v>0.65566803039361843</v>
      </c>
      <c r="AR319" s="2">
        <f t="shared" si="104"/>
        <v>7.9626462813859128E-2</v>
      </c>
      <c r="AS319" s="2">
        <f t="shared" si="104"/>
        <v>0.81954334388121286</v>
      </c>
      <c r="AT319" s="2">
        <f t="shared" si="104"/>
        <v>1.2100990119677948</v>
      </c>
      <c r="AU319" s="2">
        <f t="shared" si="104"/>
        <v>4.2077352343593499E-2</v>
      </c>
      <c r="AV319" s="2">
        <f t="shared" si="104"/>
        <v>1.1326174209424038E-2</v>
      </c>
      <c r="AW319" s="2">
        <f t="shared" si="104"/>
        <v>2.2946029000974904E-2</v>
      </c>
      <c r="AX319" s="2">
        <f t="shared" si="104"/>
        <v>0.36865134219037698</v>
      </c>
      <c r="AY319" s="2">
        <f t="shared" si="104"/>
        <v>1.9475799311091868</v>
      </c>
      <c r="AZ319" s="2">
        <f t="shared" si="104"/>
        <v>2.3244130220307566E-2</v>
      </c>
      <c r="BA319" s="2">
        <f t="shared" si="104"/>
        <v>1.9599706320576442E-2</v>
      </c>
      <c r="BB319" s="2">
        <f t="shared" si="104"/>
        <v>1.3422681368874173E-2</v>
      </c>
      <c r="BC319" s="2">
        <f t="shared" si="104"/>
        <v>2.796037378888791E-2</v>
      </c>
      <c r="BD319" s="2">
        <f t="shared" si="104"/>
        <v>1.796051186857343E-2</v>
      </c>
    </row>
    <row r="320" spans="2:56" x14ac:dyDescent="0.2">
      <c r="C320" t="s">
        <v>105</v>
      </c>
      <c r="D320" s="2">
        <v>48.590600000000002</v>
      </c>
      <c r="E320" s="2">
        <v>1.1718999999999999</v>
      </c>
      <c r="F320" s="2">
        <v>6.3663999999999996</v>
      </c>
      <c r="G320" s="2">
        <v>10.065200000000001</v>
      </c>
      <c r="H320" s="2">
        <v>0.56859999999999999</v>
      </c>
      <c r="I320" s="2">
        <v>14.5413</v>
      </c>
      <c r="J320" s="2">
        <v>18.340699999999998</v>
      </c>
      <c r="K320" s="2">
        <v>0.3523</v>
      </c>
      <c r="L320" s="2">
        <v>1.6400000000000001E-2</v>
      </c>
      <c r="M320" s="2">
        <v>5.21E-2</v>
      </c>
      <c r="N320" s="2">
        <v>100.0656</v>
      </c>
      <c r="O320" s="2">
        <v>72.028786957945044</v>
      </c>
      <c r="P320" s="3">
        <v>0.39504503738268937</v>
      </c>
      <c r="Q320" s="3">
        <v>0.43574172121513877</v>
      </c>
      <c r="R320" s="3">
        <v>0.16921324140217189</v>
      </c>
      <c r="S320" s="2">
        <v>0.18794551015847905</v>
      </c>
      <c r="T320" s="2">
        <v>9.1898029857816088E-2</v>
      </c>
    </row>
    <row r="321" spans="3:38" x14ac:dyDescent="0.2">
      <c r="C321" t="s">
        <v>107</v>
      </c>
      <c r="D321" s="2">
        <v>48.348300000000002</v>
      </c>
      <c r="E321" s="2">
        <v>1.1572</v>
      </c>
      <c r="F321" s="2">
        <v>6.1191000000000004</v>
      </c>
      <c r="G321" s="2">
        <v>10.4283</v>
      </c>
      <c r="H321" s="2">
        <v>0.58620000000000005</v>
      </c>
      <c r="I321" s="2">
        <v>15.0063</v>
      </c>
      <c r="J321" s="2">
        <v>17.369299999999999</v>
      </c>
      <c r="K321" s="2">
        <v>0.36530000000000001</v>
      </c>
      <c r="L321" s="2">
        <v>-1.9E-3</v>
      </c>
      <c r="M321" s="2">
        <v>4.2599999999999999E-2</v>
      </c>
      <c r="N321" s="2">
        <v>99.422600000000003</v>
      </c>
      <c r="O321" s="2">
        <v>71.948891645067832</v>
      </c>
      <c r="P321" s="3">
        <v>0.37445312105862832</v>
      </c>
      <c r="Q321" s="3">
        <v>0.45007404611863117</v>
      </c>
      <c r="R321" s="3">
        <v>0.17547283282274051</v>
      </c>
      <c r="S321" s="2">
        <v>0.18579290340410437</v>
      </c>
      <c r="T321" s="2">
        <v>8.4849334984110847E-2</v>
      </c>
    </row>
    <row r="322" spans="3:38" x14ac:dyDescent="0.2">
      <c r="C322" t="s">
        <v>331</v>
      </c>
      <c r="D322" s="2">
        <v>46.677</v>
      </c>
      <c r="E322" s="2">
        <v>1.8426</v>
      </c>
      <c r="F322" s="2">
        <v>7.4524999999999997</v>
      </c>
      <c r="G322" s="2">
        <v>10.6972</v>
      </c>
      <c r="H322" s="2">
        <v>0.6099</v>
      </c>
      <c r="I322" s="2">
        <v>13.0579</v>
      </c>
      <c r="J322" s="2">
        <v>18.299499999999998</v>
      </c>
      <c r="K322" s="2">
        <v>0.53539999999999999</v>
      </c>
      <c r="L322" s="2">
        <v>4.2299999999999997E-2</v>
      </c>
      <c r="M322" s="2">
        <v>9.8699999999999996E-2</v>
      </c>
      <c r="N322" s="2">
        <v>99.312899999999999</v>
      </c>
      <c r="O322" s="2">
        <v>68.511782833817705</v>
      </c>
      <c r="P322" s="3">
        <v>0.40833234096559484</v>
      </c>
      <c r="Q322" s="3">
        <v>0.40536206165558469</v>
      </c>
      <c r="R322" s="3">
        <v>0.18630559737882052</v>
      </c>
      <c r="S322" s="2">
        <v>0.23409722994093518</v>
      </c>
      <c r="T322" s="2">
        <v>9.8231746441172885E-2</v>
      </c>
    </row>
    <row r="323" spans="3:38" x14ac:dyDescent="0.2">
      <c r="C323" t="s">
        <v>35</v>
      </c>
      <c r="D323" s="2">
        <v>48.069099999999999</v>
      </c>
      <c r="E323" s="2">
        <v>1.2821</v>
      </c>
      <c r="F323" s="2">
        <v>6.2554999999999996</v>
      </c>
      <c r="G323" s="2">
        <v>10.541399999999999</v>
      </c>
      <c r="H323" s="2">
        <v>0.51259999999999994</v>
      </c>
      <c r="I323" s="2">
        <v>14.9087</v>
      </c>
      <c r="J323" s="2">
        <v>17.646000000000001</v>
      </c>
      <c r="K323" s="2">
        <v>0.41199999999999998</v>
      </c>
      <c r="L323" s="2">
        <v>2.3199999999999998E-2</v>
      </c>
      <c r="M323" s="2">
        <v>6.8699999999999997E-2</v>
      </c>
      <c r="N323" s="2">
        <v>99.719099999999997</v>
      </c>
      <c r="O323" s="2">
        <v>71.598163364201923</v>
      </c>
      <c r="P323" s="3">
        <v>0.3785478961592777</v>
      </c>
      <c r="Q323" s="3">
        <v>0.44494829253815016</v>
      </c>
      <c r="R323" s="3">
        <v>0.1765038113025722</v>
      </c>
      <c r="S323" s="2">
        <v>0.19819045685444792</v>
      </c>
      <c r="T323" s="2">
        <v>7.8189976348797818E-2</v>
      </c>
    </row>
    <row r="324" spans="3:38" x14ac:dyDescent="0.2">
      <c r="C324" t="s">
        <v>50</v>
      </c>
      <c r="D324" s="2">
        <v>47.726199999999999</v>
      </c>
      <c r="E324" s="2">
        <v>1.2345999999999999</v>
      </c>
      <c r="F324" s="2">
        <v>6.8710000000000004</v>
      </c>
      <c r="G324" s="2">
        <v>9.4905000000000008</v>
      </c>
      <c r="H324" s="2">
        <v>0.35299999999999998</v>
      </c>
      <c r="I324" s="2">
        <v>13.526300000000001</v>
      </c>
      <c r="J324" s="2">
        <v>20.118400000000001</v>
      </c>
      <c r="K324" s="2">
        <v>0.4007</v>
      </c>
      <c r="L324" s="2">
        <v>2.7E-2</v>
      </c>
      <c r="M324" s="2">
        <v>6.5600000000000006E-2</v>
      </c>
      <c r="N324" s="2">
        <v>99.813299999999998</v>
      </c>
      <c r="O324" s="2">
        <v>71.754687634593381</v>
      </c>
      <c r="P324" s="3">
        <v>0.43411097512180907</v>
      </c>
      <c r="Q324" s="3">
        <v>0.40605190215979231</v>
      </c>
      <c r="R324" s="3">
        <v>0.15983712271839862</v>
      </c>
      <c r="S324" s="2">
        <v>0.20981599625205405</v>
      </c>
      <c r="T324" s="2">
        <v>9.3966772966913137E-2</v>
      </c>
    </row>
    <row r="325" spans="3:38" x14ac:dyDescent="0.2">
      <c r="C325" t="s">
        <v>53</v>
      </c>
      <c r="D325" s="2">
        <v>47.556899999999999</v>
      </c>
      <c r="E325" s="2">
        <v>1.3627</v>
      </c>
      <c r="F325" s="2">
        <v>7.0444000000000004</v>
      </c>
      <c r="G325" s="2">
        <v>9.9558</v>
      </c>
      <c r="H325" s="2">
        <v>0.50170000000000003</v>
      </c>
      <c r="I325" s="2">
        <v>13.6167</v>
      </c>
      <c r="J325" s="2">
        <v>19.849</v>
      </c>
      <c r="K325" s="2">
        <v>0.47339999999999999</v>
      </c>
      <c r="L325" s="2">
        <v>3.4599999999999999E-2</v>
      </c>
      <c r="M325" s="2">
        <v>3.7699999999999997E-2</v>
      </c>
      <c r="N325" s="2">
        <v>100.43300000000001</v>
      </c>
      <c r="O325" s="2">
        <v>70.912180823314628</v>
      </c>
      <c r="P325" s="3">
        <v>0.42627855279789689</v>
      </c>
      <c r="Q325" s="3">
        <v>0.40683839006209288</v>
      </c>
      <c r="R325" s="3">
        <v>0.16688305714001012</v>
      </c>
      <c r="S325" s="2">
        <v>0.22214810134416996</v>
      </c>
      <c r="T325" s="2">
        <v>8.8256695355020787E-2</v>
      </c>
    </row>
    <row r="326" spans="3:38" x14ac:dyDescent="0.2">
      <c r="C326" t="s">
        <v>51</v>
      </c>
      <c r="D326" s="2">
        <v>47.6982</v>
      </c>
      <c r="E326" s="2">
        <v>1.3816999999999999</v>
      </c>
      <c r="F326" s="2">
        <v>6.4207000000000001</v>
      </c>
      <c r="G326" s="2">
        <v>10.499499999999999</v>
      </c>
      <c r="H326" s="2">
        <v>0.4829</v>
      </c>
      <c r="I326" s="2">
        <v>14.4772</v>
      </c>
      <c r="J326" s="2">
        <v>18.395099999999999</v>
      </c>
      <c r="K326" s="2">
        <v>0.43780000000000002</v>
      </c>
      <c r="L326" s="2">
        <v>1.54E-2</v>
      </c>
      <c r="M326" s="2">
        <v>6.1400000000000003E-2</v>
      </c>
      <c r="N326" s="2">
        <v>99.869900000000001</v>
      </c>
      <c r="O326" s="2">
        <v>71.079091206429553</v>
      </c>
      <c r="P326" s="3">
        <v>0.39363755963382441</v>
      </c>
      <c r="Q326" s="3">
        <v>0.43099691202940599</v>
      </c>
      <c r="R326" s="3">
        <v>0.17536552833676963</v>
      </c>
      <c r="S326" s="2">
        <v>0.20990084528252928</v>
      </c>
      <c r="T326" s="2">
        <v>7.4126299861929645E-2</v>
      </c>
    </row>
    <row r="327" spans="3:38" x14ac:dyDescent="0.2">
      <c r="C327" t="s">
        <v>110</v>
      </c>
      <c r="D327" s="2">
        <v>48.570599999999999</v>
      </c>
      <c r="E327" s="2">
        <v>1.0306999999999999</v>
      </c>
      <c r="F327" s="2">
        <v>6.1708999999999996</v>
      </c>
      <c r="G327" s="2">
        <v>9.3581000000000003</v>
      </c>
      <c r="H327" s="2">
        <v>0.46610000000000001</v>
      </c>
      <c r="I327" s="2">
        <v>13.9678</v>
      </c>
      <c r="J327" s="2">
        <v>19.514700000000001</v>
      </c>
      <c r="K327" s="2">
        <v>0.44550000000000001</v>
      </c>
      <c r="L327" s="2">
        <v>1.7399999999999999E-2</v>
      </c>
      <c r="M327" s="2">
        <v>4.7300000000000002E-2</v>
      </c>
      <c r="N327" s="2">
        <v>99.589100000000002</v>
      </c>
      <c r="O327" s="2">
        <v>72.680917915424487</v>
      </c>
      <c r="P327" s="3">
        <v>0.42192949113776956</v>
      </c>
      <c r="Q327" s="3">
        <v>0.42014695203943431</v>
      </c>
      <c r="R327" s="3">
        <v>0.15792355682279613</v>
      </c>
      <c r="S327" s="2">
        <v>0.17972596093652138</v>
      </c>
      <c r="T327" s="2">
        <v>9.2866718373835533E-2</v>
      </c>
    </row>
    <row r="328" spans="3:38" x14ac:dyDescent="0.2">
      <c r="C328" t="s">
        <v>204</v>
      </c>
      <c r="D328" s="2">
        <v>47.098599999999998</v>
      </c>
      <c r="E328" s="2">
        <v>1.4901</v>
      </c>
      <c r="F328" s="2">
        <v>7.5842999999999998</v>
      </c>
      <c r="G328" s="2">
        <v>10.014900000000001</v>
      </c>
      <c r="H328" s="2">
        <v>0.49630000000000002</v>
      </c>
      <c r="I328" s="2">
        <v>13.327299999999999</v>
      </c>
      <c r="J328" s="2">
        <v>19.061299999999999</v>
      </c>
      <c r="K328" s="2">
        <v>0.4123</v>
      </c>
      <c r="L328" s="2">
        <v>6.7000000000000002E-3</v>
      </c>
      <c r="M328" s="2">
        <v>5.79E-2</v>
      </c>
      <c r="N328" s="2">
        <v>99.549599999999998</v>
      </c>
      <c r="O328" s="2">
        <v>70.343761934560604</v>
      </c>
      <c r="P328" s="3">
        <v>0.41967438721825528</v>
      </c>
      <c r="Q328" s="3">
        <v>0.40822286750047054</v>
      </c>
      <c r="R328" s="3">
        <v>0.17210274528127423</v>
      </c>
      <c r="S328" s="2">
        <v>0.22785092225969295</v>
      </c>
      <c r="T328" s="2">
        <v>0.10851356018865804</v>
      </c>
    </row>
    <row r="329" spans="3:38" x14ac:dyDescent="0.2">
      <c r="C329" t="s">
        <v>205</v>
      </c>
      <c r="D329" s="2">
        <v>47.137599999999999</v>
      </c>
      <c r="E329" s="2">
        <v>1.3769</v>
      </c>
      <c r="F329" s="2">
        <v>7.5650000000000004</v>
      </c>
      <c r="G329" s="2">
        <v>10.219900000000001</v>
      </c>
      <c r="H329" s="2">
        <v>0.46960000000000002</v>
      </c>
      <c r="I329" s="2">
        <v>13.602499999999999</v>
      </c>
      <c r="J329" s="2">
        <v>19.3399</v>
      </c>
      <c r="K329" s="2">
        <v>0.44159999999999999</v>
      </c>
      <c r="L329" s="2">
        <v>2.3099999999999999E-2</v>
      </c>
      <c r="M329" s="2">
        <v>8.1199999999999994E-2</v>
      </c>
      <c r="N329" s="2">
        <v>100.2573</v>
      </c>
      <c r="O329" s="2">
        <v>70.347437991665046</v>
      </c>
      <c r="P329" s="3">
        <v>0.41824384302397782</v>
      </c>
      <c r="Q329" s="3">
        <v>0.40925055179140074</v>
      </c>
      <c r="R329" s="3">
        <v>0.17250560518462138</v>
      </c>
      <c r="S329" s="2">
        <v>0.23544981640373708</v>
      </c>
      <c r="T329" s="2">
        <v>9.834366613986012E-2</v>
      </c>
    </row>
    <row r="330" spans="3:38" x14ac:dyDescent="0.2">
      <c r="C330" t="s">
        <v>206</v>
      </c>
      <c r="D330" s="2">
        <v>46.885300000000001</v>
      </c>
      <c r="E330" s="2">
        <v>1.4399</v>
      </c>
      <c r="F330" s="2">
        <v>7.6044</v>
      </c>
      <c r="G330" s="2">
        <v>10.0853</v>
      </c>
      <c r="H330" s="2">
        <v>0.47810000000000002</v>
      </c>
      <c r="I330" s="2">
        <v>13.5631</v>
      </c>
      <c r="J330" s="2">
        <v>19.1173</v>
      </c>
      <c r="K330" s="2">
        <v>0.45619999999999999</v>
      </c>
      <c r="L330" s="2">
        <v>2.0199999999999999E-2</v>
      </c>
      <c r="M330" s="2">
        <v>6.9500000000000006E-2</v>
      </c>
      <c r="N330" s="2">
        <v>99.719399999999993</v>
      </c>
      <c r="O330" s="2">
        <v>70.563030034300539</v>
      </c>
      <c r="P330" s="3">
        <v>0.41687803160454862</v>
      </c>
      <c r="Q330" s="3">
        <v>0.41146852969548692</v>
      </c>
      <c r="R330" s="3">
        <v>0.17165343869996458</v>
      </c>
      <c r="S330" s="2">
        <v>0.236585482754607</v>
      </c>
      <c r="T330" s="2">
        <v>0.10053492116306928</v>
      </c>
    </row>
    <row r="331" spans="3:38" x14ac:dyDescent="0.2">
      <c r="C331" t="s">
        <v>207</v>
      </c>
      <c r="D331" s="2">
        <v>48.571100000000001</v>
      </c>
      <c r="E331" s="2">
        <v>0.89200000000000002</v>
      </c>
      <c r="F331" s="2">
        <v>6.1772</v>
      </c>
      <c r="G331" s="2">
        <v>10.4794</v>
      </c>
      <c r="H331" s="2">
        <v>0.49149999999999999</v>
      </c>
      <c r="I331" s="2">
        <v>15.5823</v>
      </c>
      <c r="J331" s="2">
        <v>16.896699999999999</v>
      </c>
      <c r="K331" s="2">
        <v>0.37680000000000002</v>
      </c>
      <c r="L331" s="2">
        <v>1.9E-3</v>
      </c>
      <c r="M331" s="2">
        <v>4.8300000000000003E-2</v>
      </c>
      <c r="N331" s="2">
        <v>99.517200000000003</v>
      </c>
      <c r="O331" s="2">
        <v>72.605636276307877</v>
      </c>
      <c r="P331" s="3">
        <v>0.36139268073302266</v>
      </c>
      <c r="Q331" s="3">
        <v>0.46366490746086192</v>
      </c>
      <c r="R331" s="3">
        <v>0.17494241180611553</v>
      </c>
      <c r="S331" s="2">
        <v>0.18299713849104737</v>
      </c>
      <c r="T331" s="2">
        <v>8.9380661517145965E-2</v>
      </c>
    </row>
    <row r="332" spans="3:38" x14ac:dyDescent="0.2">
      <c r="C332" t="s">
        <v>208</v>
      </c>
      <c r="D332" s="2">
        <v>46.6496</v>
      </c>
      <c r="E332" s="2">
        <v>1.4856</v>
      </c>
      <c r="F332" s="2">
        <v>7.1881000000000004</v>
      </c>
      <c r="G332" s="2">
        <v>10.1508</v>
      </c>
      <c r="H332" s="2">
        <v>0.4355</v>
      </c>
      <c r="I332" s="2">
        <v>13.5228</v>
      </c>
      <c r="J332" s="2">
        <v>19.5474</v>
      </c>
      <c r="K332" s="2">
        <v>0.37719999999999998</v>
      </c>
      <c r="L332" s="2">
        <v>1.35E-2</v>
      </c>
      <c r="M332" s="2">
        <v>7.17E-2</v>
      </c>
      <c r="N332" s="2">
        <v>99.442099999999996</v>
      </c>
      <c r="O332" s="2">
        <v>70.366371666680251</v>
      </c>
      <c r="P332" s="3">
        <v>0.42234135188455052</v>
      </c>
      <c r="Q332" s="3">
        <v>0.4064774312976378</v>
      </c>
      <c r="R332" s="3">
        <v>0.17118121681781165</v>
      </c>
      <c r="S332" s="2">
        <v>0.2366583573684049</v>
      </c>
      <c r="T332" s="2">
        <v>8.3603356052362132E-2</v>
      </c>
    </row>
    <row r="333" spans="3:38" x14ac:dyDescent="0.2">
      <c r="C333" t="s">
        <v>93</v>
      </c>
      <c r="D333" s="2">
        <v>50.668100000000003</v>
      </c>
      <c r="E333" s="2">
        <v>0.58289999999999997</v>
      </c>
      <c r="F333" s="2">
        <v>3.9209000000000001</v>
      </c>
      <c r="G333" s="2">
        <v>8.1005000000000003</v>
      </c>
      <c r="H333" s="2">
        <v>0.34710000000000002</v>
      </c>
      <c r="I333" s="2">
        <v>15.664999999999999</v>
      </c>
      <c r="J333" s="2">
        <v>20.6724</v>
      </c>
      <c r="K333" s="2">
        <v>0.44419999999999998</v>
      </c>
      <c r="L333" s="2">
        <v>2.0299999999999999E-2</v>
      </c>
      <c r="M333" s="2">
        <v>1.8700000000000001E-2</v>
      </c>
      <c r="N333" s="2">
        <v>100.4401</v>
      </c>
      <c r="O333" s="2">
        <v>77.512579435302882</v>
      </c>
      <c r="P333" s="3">
        <v>0.4237155397199911</v>
      </c>
      <c r="Q333" s="3">
        <v>0.44669295004784837</v>
      </c>
      <c r="R333" s="3">
        <v>0.12959151023216056</v>
      </c>
      <c r="S333" s="2">
        <v>0.12571560978668939</v>
      </c>
      <c r="T333" s="2">
        <v>4.5242224749131588E-2</v>
      </c>
    </row>
    <row r="334" spans="3:38" x14ac:dyDescent="0.2">
      <c r="C334" t="s">
        <v>151</v>
      </c>
      <c r="D334" s="2">
        <v>47.955500000000001</v>
      </c>
      <c r="E334" s="2">
        <v>0.94159999999999999</v>
      </c>
      <c r="F334" s="2">
        <v>5.5366999999999997</v>
      </c>
      <c r="G334" s="2">
        <v>9.4463000000000008</v>
      </c>
      <c r="H334" s="2">
        <v>0.436</v>
      </c>
      <c r="I334" s="2">
        <v>15.308</v>
      </c>
      <c r="J334" s="2">
        <v>19.235399999999998</v>
      </c>
      <c r="K334" s="2">
        <v>0.40460000000000002</v>
      </c>
      <c r="L334" s="2">
        <v>-3.8999999999999998E-3</v>
      </c>
      <c r="M334" s="2">
        <v>5.0700000000000002E-2</v>
      </c>
      <c r="N334" s="2">
        <v>99.314899999999994</v>
      </c>
      <c r="O334" s="2">
        <v>74.283068790060142</v>
      </c>
      <c r="P334" s="3">
        <v>0.40153098758620237</v>
      </c>
      <c r="Q334" s="3">
        <v>0.44456114817853487</v>
      </c>
      <c r="R334" s="3">
        <v>0.1539078642352627</v>
      </c>
      <c r="S334" s="2">
        <v>0.19392489845091121</v>
      </c>
      <c r="T334" s="2">
        <v>5.1857482668223903E-2</v>
      </c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</row>
    <row r="335" spans="3:38" x14ac:dyDescent="0.2">
      <c r="C335" t="s">
        <v>167</v>
      </c>
      <c r="D335" s="2">
        <v>48.446199999999997</v>
      </c>
      <c r="E335" s="2">
        <v>0.87260000000000004</v>
      </c>
      <c r="F335" s="2">
        <v>5.3560999999999996</v>
      </c>
      <c r="G335" s="2">
        <v>9.0207999999999995</v>
      </c>
      <c r="H335" s="2">
        <v>0.35439999999999999</v>
      </c>
      <c r="I335" s="2">
        <v>14.783899999999999</v>
      </c>
      <c r="J335" s="2">
        <v>21.071300000000001</v>
      </c>
      <c r="K335" s="2">
        <v>0.41699999999999998</v>
      </c>
      <c r="L335" s="2">
        <v>1.7299999999999999E-2</v>
      </c>
      <c r="M335" s="2">
        <v>1.03E-2</v>
      </c>
      <c r="N335" s="2">
        <v>100.35</v>
      </c>
      <c r="O335" s="2">
        <v>74.497455981155596</v>
      </c>
      <c r="P335" s="3">
        <v>0.43285512361298212</v>
      </c>
      <c r="Q335" s="3">
        <v>0.42250850463579798</v>
      </c>
      <c r="R335" s="3">
        <v>0.14463637175121996</v>
      </c>
      <c r="S335" s="2">
        <v>0.18975264818498383</v>
      </c>
      <c r="T335" s="2">
        <v>4.6148064419173102E-2</v>
      </c>
    </row>
    <row r="336" spans="3:38" x14ac:dyDescent="0.2">
      <c r="C336" t="s">
        <v>235</v>
      </c>
      <c r="D336" s="2">
        <v>48.151499999999999</v>
      </c>
      <c r="E336" s="2">
        <v>1.0085999999999999</v>
      </c>
      <c r="F336" s="2">
        <v>6.1835000000000004</v>
      </c>
      <c r="G336" s="2">
        <v>9.6768999999999998</v>
      </c>
      <c r="H336" s="2">
        <v>0.41610000000000003</v>
      </c>
      <c r="I336" s="2">
        <v>14.630800000000001</v>
      </c>
      <c r="J336" s="2">
        <v>18.961200000000002</v>
      </c>
      <c r="K336" s="2">
        <v>0.40110000000000001</v>
      </c>
      <c r="L336" s="2">
        <v>2.12E-2</v>
      </c>
      <c r="M336" s="2">
        <v>1.67E-2</v>
      </c>
      <c r="N336" s="2">
        <v>99.467699999999994</v>
      </c>
      <c r="O336" s="2">
        <v>72.935810821614226</v>
      </c>
      <c r="P336" s="3">
        <v>0.40455912327229038</v>
      </c>
      <c r="Q336" s="3">
        <v>0.43428963140468352</v>
      </c>
      <c r="R336" s="3">
        <v>0.16115124532302619</v>
      </c>
      <c r="S336" s="2">
        <v>0.19164806680058333</v>
      </c>
      <c r="T336" s="2">
        <v>8.2074038780701131E-2</v>
      </c>
    </row>
    <row r="337" spans="1:56" s="13" customFormat="1" ht="17" thickBot="1" x14ac:dyDescent="0.25">
      <c r="B337" s="23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20"/>
      <c r="Q337" s="20"/>
      <c r="R337" s="20"/>
      <c r="S337" s="16"/>
      <c r="T337" s="16"/>
    </row>
    <row r="338" spans="1:56" x14ac:dyDescent="0.2">
      <c r="A338" t="s">
        <v>544</v>
      </c>
      <c r="B338" s="11" t="s">
        <v>2</v>
      </c>
      <c r="C338" t="s">
        <v>126</v>
      </c>
      <c r="D338" s="2">
        <v>45.3932</v>
      </c>
      <c r="E338" s="2">
        <v>1.7926</v>
      </c>
      <c r="F338" s="2">
        <v>9.5591000000000008</v>
      </c>
      <c r="G338" s="2">
        <v>9.1234000000000002</v>
      </c>
      <c r="H338" s="2">
        <v>0.32990000000000003</v>
      </c>
      <c r="I338" s="2">
        <v>12.103999999999999</v>
      </c>
      <c r="J338" s="2">
        <v>21.377400000000002</v>
      </c>
      <c r="K338" s="2">
        <v>0.42420000000000002</v>
      </c>
      <c r="L338" s="2">
        <v>3.2000000000000002E-3</v>
      </c>
      <c r="M338" s="2">
        <v>0.22489999999999999</v>
      </c>
      <c r="N338" s="2">
        <v>100.3319</v>
      </c>
      <c r="O338" s="3">
        <v>70.280155124611326</v>
      </c>
      <c r="P338" s="3">
        <v>0.47151535869907757</v>
      </c>
      <c r="Q338" s="3">
        <v>0.37141982571603399</v>
      </c>
      <c r="R338" s="3">
        <v>0.15706481558488838</v>
      </c>
      <c r="S338" s="2">
        <v>0.29916853569999802</v>
      </c>
      <c r="T338" s="2">
        <v>0.12300388599268358</v>
      </c>
      <c r="V338" s="2">
        <f>AVERAGE(D338:D353)</f>
        <v>47.271687500000006</v>
      </c>
      <c r="W338" s="2">
        <f t="shared" ref="W338" si="105">AVERAGE(E338:E353)</f>
        <v>1.2658750000000001</v>
      </c>
      <c r="X338" s="2">
        <f t="shared" ref="X338" si="106">AVERAGE(F338:F353)</f>
        <v>8.1055312500000003</v>
      </c>
      <c r="Y338" s="2">
        <f t="shared" ref="Y338" si="107">AVERAGE(G338:G353)</f>
        <v>8.0764500000000012</v>
      </c>
      <c r="Z338" s="2">
        <f t="shared" ref="Z338" si="108">AVERAGE(H338:H353)</f>
        <v>0.41213749999999999</v>
      </c>
      <c r="AA338" s="2">
        <f t="shared" ref="AA338" si="109">AVERAGE(I338:I353)</f>
        <v>13.2699625</v>
      </c>
      <c r="AB338" s="2">
        <f t="shared" ref="AB338" si="110">AVERAGE(J338:J353)</f>
        <v>20.656912499999997</v>
      </c>
      <c r="AC338" s="2">
        <f t="shared" ref="AC338" si="111">AVERAGE(K338:K353)</f>
        <v>0.60016875000000003</v>
      </c>
      <c r="AD338" s="2">
        <f t="shared" ref="AD338" si="112">AVERAGE(L338:L353)</f>
        <v>2.0337500000000001E-2</v>
      </c>
      <c r="AE338" s="2">
        <f t="shared" ref="AE338" si="113">AVERAGE(M338:M353)</f>
        <v>0.1227375</v>
      </c>
      <c r="AF338" s="2">
        <f t="shared" ref="AF338" si="114">AVERAGE(N338:N353)</f>
        <v>99.802462500000004</v>
      </c>
      <c r="AG338" s="2">
        <f t="shared" ref="AG338" si="115">AVERAGE(O338:O353)</f>
        <v>74.463268816800849</v>
      </c>
      <c r="AH338" s="2">
        <f t="shared" ref="AH338" si="116">AVERAGE(P338:P353)</f>
        <v>0.45493009740267698</v>
      </c>
      <c r="AI338" s="2">
        <f t="shared" ref="AI338" si="117">AVERAGE(Q338:Q353)</f>
        <v>0.40627712725423537</v>
      </c>
      <c r="AJ338" s="2">
        <f t="shared" ref="AJ338" si="118">AVERAGE(R338:R353)</f>
        <v>0.13879277534308759</v>
      </c>
      <c r="AK338" s="2">
        <f t="shared" ref="AK338" si="119">AVERAGE(S338:S353)</f>
        <v>0.23473875180196696</v>
      </c>
      <c r="AL338" s="2">
        <f t="shared" ref="AL338" si="120">AVERAGE(T338:T353)</f>
        <v>0.12217566404661921</v>
      </c>
      <c r="AN338" s="2">
        <f t="shared" ref="AN338" si="121">_xlfn.STDEV.P(D338:D353)</f>
        <v>1.3011484575534604</v>
      </c>
      <c r="AO338" s="2">
        <f t="shared" ref="AO338" si="122">_xlfn.STDEV.P(E338:E353)</f>
        <v>0.38607783784490873</v>
      </c>
      <c r="AP338" s="2">
        <f t="shared" ref="AP338" si="123">_xlfn.STDEV.P(F338:F353)</f>
        <v>1.0368478147242401</v>
      </c>
      <c r="AQ338" s="2">
        <f t="shared" ref="AQ338" si="124">_xlfn.STDEV.P(G338:G353)</f>
        <v>0.57085421409498227</v>
      </c>
      <c r="AR338" s="2">
        <f t="shared" ref="AR338" si="125">_xlfn.STDEV.P(H338:H353)</f>
        <v>5.3440362496431311E-2</v>
      </c>
      <c r="AS338" s="2">
        <f t="shared" ref="AS338" si="126">_xlfn.STDEV.P(I338:I353)</f>
        <v>1.0583449879853688</v>
      </c>
      <c r="AT338" s="2">
        <f t="shared" ref="AT338" si="127">_xlfn.STDEV.P(J338:J353)</f>
        <v>1.0364789028695902</v>
      </c>
      <c r="AU338" s="2">
        <f t="shared" ref="AU338" si="128">_xlfn.STDEV.P(K338:K353)</f>
        <v>0.1881399569427967</v>
      </c>
      <c r="AV338" s="2">
        <f t="shared" ref="AV338" si="129">_xlfn.STDEV.P(L338:L353)</f>
        <v>3.3319361394690633E-2</v>
      </c>
      <c r="AW338" s="2">
        <f t="shared" ref="AW338" si="130">_xlfn.STDEV.P(M338:M353)</f>
        <v>4.6503613770867293E-2</v>
      </c>
      <c r="AX338" s="2">
        <f t="shared" ref="AX338" si="131">_xlfn.STDEV.P(N338:N353)</f>
        <v>0.37595417751868165</v>
      </c>
      <c r="AY338" s="2">
        <f t="shared" ref="AY338" si="132">_xlfn.STDEV.P(O338:O353)</f>
        <v>2.3734742839432159</v>
      </c>
      <c r="AZ338" s="2">
        <f t="shared" ref="AZ338" si="133">_xlfn.STDEV.P(P338:P353)</f>
        <v>2.2616490273651528E-2</v>
      </c>
      <c r="BA338" s="2">
        <f t="shared" ref="BA338" si="134">_xlfn.STDEV.P(Q338:Q353)</f>
        <v>2.818020670236198E-2</v>
      </c>
      <c r="BB338" s="2">
        <f t="shared" ref="BB338" si="135">_xlfn.STDEV.P(R338:R353)</f>
        <v>9.3205623336238101E-3</v>
      </c>
      <c r="BC338" s="2">
        <f t="shared" ref="BC338" si="136">_xlfn.STDEV.P(S338:S353)</f>
        <v>3.679451442986844E-2</v>
      </c>
      <c r="BD338" s="2">
        <f t="shared" ref="BD338" si="137">_xlfn.STDEV.P(T338:T353)</f>
        <v>3.2756831237556655E-2</v>
      </c>
    </row>
    <row r="339" spans="1:56" x14ac:dyDescent="0.2">
      <c r="C339" t="s">
        <v>127</v>
      </c>
      <c r="D339" s="2">
        <v>45.060400000000001</v>
      </c>
      <c r="E339" s="2">
        <v>1.6044</v>
      </c>
      <c r="F339" s="2">
        <v>9.8106000000000009</v>
      </c>
      <c r="G339" s="2">
        <v>8.3123000000000005</v>
      </c>
      <c r="H339" s="2">
        <v>0.34860000000000002</v>
      </c>
      <c r="I339" s="2">
        <v>11.947100000000001</v>
      </c>
      <c r="J339" s="2">
        <v>21.362400000000001</v>
      </c>
      <c r="K339" s="2">
        <v>0.54159999999999997</v>
      </c>
      <c r="L339" s="2">
        <v>2.2499999999999999E-2</v>
      </c>
      <c r="M339" s="2">
        <v>0.1022</v>
      </c>
      <c r="N339" s="2">
        <v>99.111900000000006</v>
      </c>
      <c r="O339" s="3">
        <v>71.924774891399096</v>
      </c>
      <c r="P339" s="3">
        <v>0.48036378556188053</v>
      </c>
      <c r="Q339" s="3">
        <v>0.37374717748880526</v>
      </c>
      <c r="R339" s="3">
        <v>0.14588903694931418</v>
      </c>
      <c r="S339" s="2">
        <v>0.29513409027026993</v>
      </c>
      <c r="T339" s="2">
        <v>0.14238108978806002</v>
      </c>
    </row>
    <row r="340" spans="1:56" x14ac:dyDescent="0.2">
      <c r="C340" t="s">
        <v>173</v>
      </c>
      <c r="D340" s="2">
        <v>48.525100000000002</v>
      </c>
      <c r="E340" s="2">
        <v>1.4590000000000001</v>
      </c>
      <c r="F340" s="2">
        <v>8.8055000000000003</v>
      </c>
      <c r="G340" s="2">
        <v>7.1832000000000003</v>
      </c>
      <c r="H340" s="2">
        <v>0.38769999999999999</v>
      </c>
      <c r="I340" s="2">
        <v>12.6911</v>
      </c>
      <c r="J340" s="2">
        <v>19.555800000000001</v>
      </c>
      <c r="K340" s="2">
        <v>0.74970000000000003</v>
      </c>
      <c r="L340" s="2">
        <v>0.1255</v>
      </c>
      <c r="M340" s="2">
        <v>0.113</v>
      </c>
      <c r="N340" s="2">
        <v>99.595500000000001</v>
      </c>
      <c r="O340" s="2">
        <v>75.898759525145977</v>
      </c>
      <c r="P340" s="2">
        <v>0.47540736490004859</v>
      </c>
      <c r="Q340" s="3">
        <v>0.36554776276425982</v>
      </c>
      <c r="R340" s="3">
        <v>0.15904487233569162</v>
      </c>
      <c r="S340" s="2">
        <v>0.20353689584236356</v>
      </c>
      <c r="T340" s="2">
        <v>0.18070813280326209</v>
      </c>
    </row>
    <row r="341" spans="1:56" x14ac:dyDescent="0.2">
      <c r="C341" t="s">
        <v>177</v>
      </c>
      <c r="D341" s="2">
        <v>47.5867</v>
      </c>
      <c r="E341" s="2">
        <v>1.3224</v>
      </c>
      <c r="F341" s="2">
        <v>7.6228999999999996</v>
      </c>
      <c r="G341" s="2">
        <v>7.8034999999999997</v>
      </c>
      <c r="H341" s="2">
        <v>0.42859999999999998</v>
      </c>
      <c r="I341" s="2">
        <v>13.6883</v>
      </c>
      <c r="J341" s="2">
        <v>20.4923</v>
      </c>
      <c r="K341" s="2">
        <v>0.46539999999999998</v>
      </c>
      <c r="L341" s="2">
        <v>1.49E-2</v>
      </c>
      <c r="M341" s="2">
        <v>0.1124</v>
      </c>
      <c r="N341" s="2">
        <v>99.537300000000002</v>
      </c>
      <c r="O341" s="2">
        <v>75.767048411747879</v>
      </c>
      <c r="P341" s="2">
        <v>0.4567139892618714</v>
      </c>
      <c r="Q341" s="3">
        <v>0.41234734282389096</v>
      </c>
      <c r="R341" s="3">
        <v>0.13093866791423761</v>
      </c>
      <c r="S341" s="2">
        <v>0.22207162791829171</v>
      </c>
      <c r="T341" s="2">
        <v>0.11362831477810437</v>
      </c>
    </row>
    <row r="342" spans="1:56" x14ac:dyDescent="0.2">
      <c r="C342" t="s">
        <v>175</v>
      </c>
      <c r="D342" s="2">
        <v>46.372799999999998</v>
      </c>
      <c r="E342" s="2">
        <v>1.9957</v>
      </c>
      <c r="F342" s="2">
        <v>8.3047000000000004</v>
      </c>
      <c r="G342" s="2">
        <v>8.2012999999999998</v>
      </c>
      <c r="H342" s="2">
        <v>0.4612</v>
      </c>
      <c r="I342" s="2">
        <v>13.2623</v>
      </c>
      <c r="J342" s="2">
        <v>20.461200000000002</v>
      </c>
      <c r="K342" s="2">
        <v>0.44550000000000001</v>
      </c>
      <c r="L342" s="2">
        <v>1.12E-2</v>
      </c>
      <c r="M342" s="2">
        <v>0.22309999999999999</v>
      </c>
      <c r="N342" s="2">
        <v>99.738900000000001</v>
      </c>
      <c r="O342" s="2">
        <v>74.242554790764984</v>
      </c>
      <c r="P342" s="2">
        <v>0.44913194219098862</v>
      </c>
      <c r="Q342" s="3">
        <v>0.41737646804500905</v>
      </c>
      <c r="R342" s="3">
        <v>0.13349158976400238</v>
      </c>
      <c r="S342" s="2">
        <v>0.26413248966530811</v>
      </c>
      <c r="T342" s="2">
        <v>0.1022878531050111</v>
      </c>
    </row>
    <row r="343" spans="1:56" x14ac:dyDescent="0.2">
      <c r="C343" t="s">
        <v>309</v>
      </c>
      <c r="D343" s="2">
        <v>47.9816</v>
      </c>
      <c r="E343" s="2">
        <v>1.0013000000000001</v>
      </c>
      <c r="F343" s="2">
        <v>6.8338999999999999</v>
      </c>
      <c r="G343" s="2">
        <v>7.8094000000000001</v>
      </c>
      <c r="H343" s="2">
        <v>0.41899999999999998</v>
      </c>
      <c r="I343" s="2">
        <v>13.504799999999999</v>
      </c>
      <c r="J343" s="2">
        <v>22.0929</v>
      </c>
      <c r="K343" s="2">
        <v>0.40179999999999999</v>
      </c>
      <c r="L343" s="2">
        <v>1.5800000000000002E-2</v>
      </c>
      <c r="M343" s="2">
        <v>6.9800000000000001E-2</v>
      </c>
      <c r="N343" s="2">
        <v>100.13039999999999</v>
      </c>
      <c r="O343" s="2">
        <v>75.504412091590794</v>
      </c>
      <c r="P343" s="2">
        <v>0.45155065483536211</v>
      </c>
      <c r="Q343" s="3">
        <v>0.40718280558344799</v>
      </c>
      <c r="R343" s="3">
        <v>0.14126653958118984</v>
      </c>
      <c r="S343" s="2">
        <v>0.20953282375636584</v>
      </c>
      <c r="T343" s="2">
        <v>9.1048941186271326E-2</v>
      </c>
    </row>
    <row r="344" spans="1:56" x14ac:dyDescent="0.2">
      <c r="C344" t="s">
        <v>179</v>
      </c>
      <c r="D344" s="2">
        <v>46.1663</v>
      </c>
      <c r="E344" s="2">
        <v>1.5975999999999999</v>
      </c>
      <c r="F344" s="2">
        <v>8.8361999999999998</v>
      </c>
      <c r="G344" s="2">
        <v>8.2112999999999996</v>
      </c>
      <c r="H344" s="2">
        <v>0.37040000000000001</v>
      </c>
      <c r="I344" s="2">
        <v>12.7704</v>
      </c>
      <c r="J344" s="2">
        <v>20.9313</v>
      </c>
      <c r="K344" s="2">
        <v>0.54449999999999998</v>
      </c>
      <c r="L344" s="2">
        <v>1.0200000000000001E-2</v>
      </c>
      <c r="M344" s="2">
        <v>0.12859999999999999</v>
      </c>
      <c r="N344" s="2">
        <v>99.566900000000004</v>
      </c>
      <c r="O344" s="2">
        <v>73.489463295285546</v>
      </c>
      <c r="P344" s="2">
        <v>0.47029809997661681</v>
      </c>
      <c r="Q344" s="3">
        <v>0.39994830545064147</v>
      </c>
      <c r="R344" s="3">
        <v>0.12975359457274169</v>
      </c>
      <c r="S344" s="2">
        <v>0.26672484950544684</v>
      </c>
      <c r="T344" s="2">
        <v>0.12430539669388913</v>
      </c>
    </row>
    <row r="345" spans="1:56" x14ac:dyDescent="0.2">
      <c r="C345" t="s">
        <v>482</v>
      </c>
      <c r="D345" s="2">
        <v>47.5214</v>
      </c>
      <c r="E345" s="2">
        <v>1.3213999999999999</v>
      </c>
      <c r="F345" s="2">
        <v>8.0671999999999997</v>
      </c>
      <c r="G345" s="2">
        <v>7.8346999999999998</v>
      </c>
      <c r="H345" s="2">
        <v>0.4975</v>
      </c>
      <c r="I345" s="2">
        <v>15.808400000000001</v>
      </c>
      <c r="J345" s="2">
        <v>17.511800000000001</v>
      </c>
      <c r="K345" s="2">
        <v>1.1413</v>
      </c>
      <c r="L345" s="2">
        <v>8.0600000000000005E-2</v>
      </c>
      <c r="M345" s="2">
        <v>0.1464</v>
      </c>
      <c r="N345" s="2">
        <v>99.930700000000002</v>
      </c>
      <c r="O345" s="2">
        <v>78.244294948124136</v>
      </c>
      <c r="P345" s="2">
        <v>0.46403915867585316</v>
      </c>
      <c r="Q345" s="3">
        <v>0.39387474576201253</v>
      </c>
      <c r="R345" s="3">
        <v>0.14208609556213433</v>
      </c>
      <c r="S345" s="2">
        <v>0.24065815319239703</v>
      </c>
      <c r="T345" s="2">
        <v>0.11137713774842206</v>
      </c>
    </row>
    <row r="346" spans="1:56" x14ac:dyDescent="0.2">
      <c r="C346" t="s">
        <v>483</v>
      </c>
      <c r="D346" s="2">
        <v>49.202599999999997</v>
      </c>
      <c r="E346" s="2">
        <v>0.81730000000000003</v>
      </c>
      <c r="F346" s="2">
        <v>6.5834000000000001</v>
      </c>
      <c r="G346" s="2">
        <v>7.6475</v>
      </c>
      <c r="H346" s="2">
        <v>0.5333</v>
      </c>
      <c r="I346" s="2">
        <v>14.7148</v>
      </c>
      <c r="J346" s="2">
        <v>20.329999999999998</v>
      </c>
      <c r="K346" s="2">
        <v>0.59130000000000005</v>
      </c>
      <c r="L346" s="2">
        <v>-3.7000000000000002E-3</v>
      </c>
      <c r="M346" s="2">
        <v>0.11360000000000001</v>
      </c>
      <c r="N346" s="2">
        <v>100.5337</v>
      </c>
      <c r="O346" s="2">
        <v>77.424814757060773</v>
      </c>
      <c r="P346" s="2">
        <v>0.38386375342373508</v>
      </c>
      <c r="Q346" s="3">
        <v>0.48209146205343417</v>
      </c>
      <c r="R346" s="3">
        <v>0.13404478452283083</v>
      </c>
      <c r="S346" s="2">
        <v>0.18499365292737879</v>
      </c>
      <c r="T346" s="2">
        <v>0.10125451216205772</v>
      </c>
    </row>
    <row r="347" spans="1:56" x14ac:dyDescent="0.2">
      <c r="C347" t="s">
        <v>484</v>
      </c>
      <c r="D347" s="2">
        <v>48.875700000000002</v>
      </c>
      <c r="E347" s="2">
        <v>0.84340000000000004</v>
      </c>
      <c r="F347" s="2">
        <v>6.6825999999999999</v>
      </c>
      <c r="G347" s="2">
        <v>7.7079000000000004</v>
      </c>
      <c r="H347" s="2">
        <v>0.44719999999999999</v>
      </c>
      <c r="I347" s="2">
        <v>14.259</v>
      </c>
      <c r="J347" s="2">
        <v>20.4681</v>
      </c>
      <c r="K347" s="2">
        <v>0.50760000000000005</v>
      </c>
      <c r="L347" s="2">
        <v>1.9E-3</v>
      </c>
      <c r="M347" s="2">
        <v>0.14710000000000001</v>
      </c>
      <c r="N347" s="2">
        <v>99.940399999999997</v>
      </c>
      <c r="O347" s="2">
        <v>76.729924220967874</v>
      </c>
      <c r="P347" s="2">
        <v>0.43467585538074272</v>
      </c>
      <c r="Q347" s="3">
        <v>0.4377011717483984</v>
      </c>
      <c r="R347" s="3">
        <v>0.12762297287085894</v>
      </c>
      <c r="S347" s="2">
        <v>0.18590257978381275</v>
      </c>
      <c r="T347" s="2">
        <v>0.10645573815205017</v>
      </c>
    </row>
    <row r="348" spans="1:56" x14ac:dyDescent="0.2">
      <c r="C348" t="s">
        <v>485</v>
      </c>
      <c r="D348" s="2">
        <v>47.520299999999999</v>
      </c>
      <c r="E348" s="2">
        <v>0.86780000000000002</v>
      </c>
      <c r="F348" s="2">
        <v>6.9696999999999996</v>
      </c>
      <c r="G348" s="2">
        <v>7.8621999999999996</v>
      </c>
      <c r="H348" s="2">
        <v>0.44519999999999998</v>
      </c>
      <c r="I348" s="2">
        <v>14.4923</v>
      </c>
      <c r="J348" s="2">
        <v>20.517099999999999</v>
      </c>
      <c r="K348" s="2">
        <v>0.59860000000000002</v>
      </c>
      <c r="L348" s="2">
        <v>5.5999999999999999E-3</v>
      </c>
      <c r="M348" s="2">
        <v>0.13600000000000001</v>
      </c>
      <c r="N348" s="2">
        <v>99.4148</v>
      </c>
      <c r="O348" s="2">
        <v>76.665736018683418</v>
      </c>
      <c r="P348" s="2">
        <v>0.44186936033730401</v>
      </c>
      <c r="Q348" s="3">
        <v>0.42825321686718987</v>
      </c>
      <c r="R348" s="3">
        <v>0.12987742279550615</v>
      </c>
      <c r="S348" s="2">
        <v>0.2188926030139875</v>
      </c>
      <c r="T348" s="2">
        <v>8.9019947714001291E-2</v>
      </c>
    </row>
    <row r="349" spans="1:56" x14ac:dyDescent="0.2">
      <c r="C349" t="s">
        <v>486</v>
      </c>
      <c r="D349" s="2">
        <v>49.064700000000002</v>
      </c>
      <c r="E349" s="2">
        <v>0.71440000000000003</v>
      </c>
      <c r="F349" s="2">
        <v>9.6944999999999997</v>
      </c>
      <c r="G349" s="2">
        <v>7.1336000000000004</v>
      </c>
      <c r="H349" s="2">
        <v>0.40579999999999999</v>
      </c>
      <c r="I349" s="2">
        <v>12.2729</v>
      </c>
      <c r="J349" s="2">
        <v>20.0611</v>
      </c>
      <c r="K349" s="2">
        <v>0.93710000000000004</v>
      </c>
      <c r="L349" s="2">
        <v>7.4999999999999997E-3</v>
      </c>
      <c r="M349" s="2">
        <v>8.3199999999999996E-2</v>
      </c>
      <c r="N349" s="2">
        <v>100.37479999999999</v>
      </c>
      <c r="O349" s="2">
        <v>75.409231615850615</v>
      </c>
      <c r="P349" s="2">
        <v>0.43825335500332663</v>
      </c>
      <c r="Q349" s="3">
        <v>0.43066719994696023</v>
      </c>
      <c r="R349" s="3">
        <v>0.13107944504971306</v>
      </c>
      <c r="S349" s="2">
        <v>0.19984142242564062</v>
      </c>
      <c r="T349" s="2">
        <v>0.21940503762595676</v>
      </c>
    </row>
    <row r="350" spans="1:56" x14ac:dyDescent="0.2">
      <c r="C350" t="s">
        <v>487</v>
      </c>
      <c r="D350" s="2">
        <v>47.350299999999997</v>
      </c>
      <c r="E350" s="2">
        <v>1.0896999999999999</v>
      </c>
      <c r="F350" s="2">
        <v>7.7544000000000004</v>
      </c>
      <c r="G350" s="2">
        <v>8.4277999999999995</v>
      </c>
      <c r="H350" s="2">
        <v>0.39810000000000001</v>
      </c>
      <c r="I350" s="2">
        <v>13.054</v>
      </c>
      <c r="J350" s="2">
        <v>20.884499999999999</v>
      </c>
      <c r="K350" s="2">
        <v>0.61639999999999995</v>
      </c>
      <c r="L350" s="2">
        <v>2.5999999999999999E-2</v>
      </c>
      <c r="M350" s="2">
        <v>0.1108</v>
      </c>
      <c r="N350" s="2">
        <v>99.712000000000003</v>
      </c>
      <c r="O350" s="2">
        <v>73.410291028298161</v>
      </c>
      <c r="P350" s="2">
        <v>0.46977910398835915</v>
      </c>
      <c r="Q350" s="3">
        <v>0.39983550354905673</v>
      </c>
      <c r="R350" s="3">
        <v>0.13038539246258424</v>
      </c>
      <c r="S350" s="2">
        <v>0.22571810196590048</v>
      </c>
      <c r="T350" s="2">
        <v>0.11677391994776576</v>
      </c>
    </row>
    <row r="351" spans="1:56" x14ac:dyDescent="0.2">
      <c r="C351" t="s">
        <v>488</v>
      </c>
      <c r="D351" s="2">
        <v>47.024700000000003</v>
      </c>
      <c r="E351" s="2">
        <v>0.95079999999999998</v>
      </c>
      <c r="F351" s="2">
        <v>7.7614999999999998</v>
      </c>
      <c r="G351" s="2">
        <v>8.3010999999999999</v>
      </c>
      <c r="H351" s="2">
        <v>0.36659999999999998</v>
      </c>
      <c r="I351" s="2">
        <v>12.7394</v>
      </c>
      <c r="J351" s="2">
        <v>21.639299999999999</v>
      </c>
      <c r="K351" s="2">
        <v>0.55220000000000002</v>
      </c>
      <c r="L351" s="2">
        <v>-7.4000000000000003E-3</v>
      </c>
      <c r="M351" s="2">
        <v>6.8500000000000005E-2</v>
      </c>
      <c r="N351" s="2">
        <v>99.404200000000003</v>
      </c>
      <c r="O351" s="2">
        <v>73.229396927707342</v>
      </c>
      <c r="P351" s="2">
        <v>0.45775767032994452</v>
      </c>
      <c r="Q351" s="3">
        <v>0.39806167228941153</v>
      </c>
      <c r="R351" s="3">
        <v>0.14418065738064384</v>
      </c>
      <c r="S351" s="2">
        <v>0.22891992382660908</v>
      </c>
      <c r="T351" s="2">
        <v>0.11563637890806994</v>
      </c>
    </row>
    <row r="352" spans="1:56" x14ac:dyDescent="0.2">
      <c r="C352" t="s">
        <v>489</v>
      </c>
      <c r="D352" s="2">
        <v>47.587699999999998</v>
      </c>
      <c r="E352" s="2">
        <v>1.1182000000000001</v>
      </c>
      <c r="F352" s="2">
        <v>7.5495000000000001</v>
      </c>
      <c r="G352" s="2">
        <v>8.3544999999999998</v>
      </c>
      <c r="H352" s="2">
        <v>0.35709999999999997</v>
      </c>
      <c r="I352" s="2">
        <v>13.0063</v>
      </c>
      <c r="J352" s="2">
        <v>21.105699999999999</v>
      </c>
      <c r="K352" s="2">
        <v>0.56399999999999995</v>
      </c>
      <c r="L352" s="2">
        <v>8.3999999999999995E-3</v>
      </c>
      <c r="M352" s="2">
        <v>5.5399999999999998E-2</v>
      </c>
      <c r="N352" s="2">
        <v>99.706599999999995</v>
      </c>
      <c r="O352" s="2">
        <v>73.509229393807018</v>
      </c>
      <c r="P352" s="2">
        <v>0.47204384651480447</v>
      </c>
      <c r="Q352" s="3">
        <v>0.38661910723992959</v>
      </c>
      <c r="R352" s="3">
        <v>0.14133704624526588</v>
      </c>
      <c r="S352" s="2">
        <v>0.21733444418205239</v>
      </c>
      <c r="T352" s="2">
        <v>0.11601191837820068</v>
      </c>
    </row>
    <row r="353" spans="1:56" x14ac:dyDescent="0.2">
      <c r="C353" t="s">
        <v>201</v>
      </c>
      <c r="D353" s="2">
        <v>45.113500000000002</v>
      </c>
      <c r="E353" s="2">
        <v>1.758</v>
      </c>
      <c r="F353" s="2">
        <v>8.8528000000000002</v>
      </c>
      <c r="G353" s="2">
        <v>9.3094999999999999</v>
      </c>
      <c r="H353" s="2">
        <v>0.39800000000000002</v>
      </c>
      <c r="I353" s="2">
        <v>12.004300000000001</v>
      </c>
      <c r="J353" s="2">
        <v>21.7197</v>
      </c>
      <c r="K353" s="2">
        <v>0.52149999999999996</v>
      </c>
      <c r="L353" s="2">
        <v>3.2000000000000002E-3</v>
      </c>
      <c r="M353" s="2">
        <v>0.1288</v>
      </c>
      <c r="N353" s="2">
        <v>99.809399999999997</v>
      </c>
      <c r="O353" s="3">
        <v>69.68221402776868</v>
      </c>
      <c r="P353" s="3">
        <v>0.46161825936291712</v>
      </c>
      <c r="Q353" s="3">
        <v>0.39576026873928438</v>
      </c>
      <c r="R353" s="3">
        <v>0.1426214718977985</v>
      </c>
      <c r="S353" s="2">
        <v>0.29325783485564894</v>
      </c>
      <c r="T353" s="2">
        <v>0.10151241976210135</v>
      </c>
    </row>
    <row r="354" spans="1:56" s="13" customFormat="1" ht="17" thickBot="1" x14ac:dyDescent="0.25">
      <c r="B354" s="23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20"/>
      <c r="P354" s="20"/>
      <c r="Q354" s="20"/>
      <c r="R354" s="20"/>
      <c r="S354" s="16"/>
      <c r="T354" s="16"/>
    </row>
    <row r="355" spans="1:56" x14ac:dyDescent="0.2">
      <c r="A355" t="s">
        <v>492</v>
      </c>
      <c r="B355" s="11" t="s">
        <v>396</v>
      </c>
      <c r="C355" t="s">
        <v>26</v>
      </c>
      <c r="D355" s="2">
        <v>47.545000000000002</v>
      </c>
      <c r="E355" s="2">
        <v>1.3581000000000001</v>
      </c>
      <c r="F355" s="2">
        <v>5.9630000000000001</v>
      </c>
      <c r="G355" s="2">
        <v>10.218</v>
      </c>
      <c r="H355" s="2">
        <v>0.51759999999999995</v>
      </c>
      <c r="I355" s="2">
        <v>13.750999999999999</v>
      </c>
      <c r="J355" s="2">
        <v>18.376999999999999</v>
      </c>
      <c r="K355" s="2">
        <v>0.6099</v>
      </c>
      <c r="L355" s="2">
        <v>2.5100000000000001E-2</v>
      </c>
      <c r="M355" s="2">
        <v>4.53E-2</v>
      </c>
      <c r="N355" s="2">
        <v>98.4101</v>
      </c>
      <c r="O355" s="3">
        <v>70.577292429664809</v>
      </c>
      <c r="P355" s="3">
        <v>0.40404159065509476</v>
      </c>
      <c r="Q355" s="3">
        <v>0.4206113093225326</v>
      </c>
      <c r="R355" s="3">
        <v>0.17534710002237269</v>
      </c>
      <c r="S355" s="2">
        <v>0.1893737449482229</v>
      </c>
      <c r="T355" s="2">
        <v>7.829098246750632E-2</v>
      </c>
      <c r="V355" s="2">
        <f>AVERAGE(D355:D375)</f>
        <v>48.974747619047612</v>
      </c>
      <c r="W355" s="2">
        <f t="shared" ref="W355:AG355" si="138">AVERAGE(E355:E375)</f>
        <v>1.0813333333333333</v>
      </c>
      <c r="X355" s="2">
        <f t="shared" si="138"/>
        <v>5.7188714285714282</v>
      </c>
      <c r="Y355" s="2">
        <f t="shared" si="138"/>
        <v>9.7438142857142847</v>
      </c>
      <c r="Z355" s="2">
        <f t="shared" si="138"/>
        <v>0.40151428571428566</v>
      </c>
      <c r="AA355" s="2">
        <f t="shared" si="138"/>
        <v>14.207561904761903</v>
      </c>
      <c r="AB355" s="2">
        <f t="shared" si="138"/>
        <v>18.675752380952385</v>
      </c>
      <c r="AC355" s="2">
        <f t="shared" si="138"/>
        <v>0.60450000000000004</v>
      </c>
      <c r="AD355" s="2">
        <f t="shared" si="138"/>
        <v>2.7395238095238097E-2</v>
      </c>
      <c r="AE355" s="2">
        <f t="shared" si="138"/>
        <v>5.1257142857142855E-2</v>
      </c>
      <c r="AF355" s="2">
        <f t="shared" si="138"/>
        <v>99.486995238095247</v>
      </c>
      <c r="AG355" s="2">
        <f t="shared" si="138"/>
        <v>72.193183822084592</v>
      </c>
      <c r="AH355" s="2">
        <f t="shared" ref="AH355:AL355" si="139">AVERAGE(P355:P375)</f>
        <v>0.40569983597645776</v>
      </c>
      <c r="AI355" s="2">
        <f t="shared" si="139"/>
        <v>0.42901617456542951</v>
      </c>
      <c r="AJ355" s="2">
        <f t="shared" si="139"/>
        <v>0.16528398945811282</v>
      </c>
      <c r="AK355" s="2">
        <f t="shared" si="139"/>
        <v>0.16458324941869959</v>
      </c>
      <c r="AL355" s="2">
        <f t="shared" si="139"/>
        <v>8.8255258065955758E-2</v>
      </c>
      <c r="AN355" s="2">
        <f t="shared" ref="AN355:AY355" si="140">_xlfn.STDEV.P(D355:D375)</f>
        <v>1.3304737955290848</v>
      </c>
      <c r="AO355" s="2">
        <f t="shared" si="140"/>
        <v>0.36073740262245352</v>
      </c>
      <c r="AP355" s="2">
        <f t="shared" si="140"/>
        <v>0.9449917828530946</v>
      </c>
      <c r="AQ355" s="2">
        <f t="shared" si="140"/>
        <v>0.7697381461285665</v>
      </c>
      <c r="AR355" s="2">
        <f t="shared" si="140"/>
        <v>9.9822558218329235E-2</v>
      </c>
      <c r="AS355" s="2">
        <f t="shared" si="140"/>
        <v>0.82137746584983407</v>
      </c>
      <c r="AT355" s="2">
        <f t="shared" si="140"/>
        <v>0.81842136523050246</v>
      </c>
      <c r="AU355" s="2">
        <f t="shared" si="140"/>
        <v>6.8439274438835282E-2</v>
      </c>
      <c r="AV355" s="2">
        <f t="shared" si="140"/>
        <v>3.0196506833461884E-2</v>
      </c>
      <c r="AW355" s="2">
        <f t="shared" si="140"/>
        <v>2.3816152410627924E-2</v>
      </c>
      <c r="AX355" s="2">
        <f t="shared" si="140"/>
        <v>0.67436422932036411</v>
      </c>
      <c r="AY355" s="2">
        <f t="shared" si="140"/>
        <v>2.1215467955143752</v>
      </c>
      <c r="AZ355" s="2">
        <f t="shared" ref="AZ355:BD355" si="141">_xlfn.STDEV.P(P355:P375)</f>
        <v>1.8838326599553732E-2</v>
      </c>
      <c r="BA355" s="2">
        <f t="shared" si="141"/>
        <v>1.7992147759710021E-2</v>
      </c>
      <c r="BB355" s="2">
        <f t="shared" si="141"/>
        <v>1.4106639743980026E-2</v>
      </c>
      <c r="BC355" s="2">
        <f t="shared" si="141"/>
        <v>3.64928962659073E-2</v>
      </c>
      <c r="BD355" s="2">
        <f t="shared" si="141"/>
        <v>1.844572276578102E-2</v>
      </c>
    </row>
    <row r="356" spans="1:56" x14ac:dyDescent="0.2">
      <c r="C356" t="s">
        <v>110</v>
      </c>
      <c r="D356" s="2">
        <v>47.859200000000001</v>
      </c>
      <c r="E356" s="2">
        <v>1.4726999999999999</v>
      </c>
      <c r="F356" s="2">
        <v>6.0749000000000004</v>
      </c>
      <c r="G356" s="2">
        <v>9.9164999999999992</v>
      </c>
      <c r="H356" s="2">
        <v>0.53820000000000001</v>
      </c>
      <c r="I356" s="2">
        <v>13.5421</v>
      </c>
      <c r="J356" s="2">
        <v>18.837</v>
      </c>
      <c r="K356" s="2">
        <v>0.66800000000000004</v>
      </c>
      <c r="L356" s="2">
        <v>-1.9E-3</v>
      </c>
      <c r="M356" s="2">
        <v>2.3900000000000001E-2</v>
      </c>
      <c r="N356" s="2">
        <v>98.932599999999994</v>
      </c>
      <c r="O356" s="3">
        <v>70.880438963411692</v>
      </c>
      <c r="P356" s="3">
        <v>0.41475667379192327</v>
      </c>
      <c r="Q356" s="3">
        <v>0.41482303862035624</v>
      </c>
      <c r="R356" s="3">
        <v>0.17042028758772046</v>
      </c>
      <c r="S356" s="2">
        <v>0.18820946696807273</v>
      </c>
      <c r="T356" s="2">
        <v>8.2862156909676798E-2</v>
      </c>
    </row>
    <row r="357" spans="1:56" x14ac:dyDescent="0.2">
      <c r="C357" t="s">
        <v>68</v>
      </c>
      <c r="D357" s="2">
        <v>48.999899999999997</v>
      </c>
      <c r="E357" s="2">
        <v>1.2527999999999999</v>
      </c>
      <c r="F357" s="2">
        <v>5.8768000000000002</v>
      </c>
      <c r="G357" s="2">
        <v>10.559699999999999</v>
      </c>
      <c r="H357" s="2">
        <v>0.52059999999999995</v>
      </c>
      <c r="I357" s="2">
        <v>14.466200000000001</v>
      </c>
      <c r="J357" s="2">
        <v>17.505500000000001</v>
      </c>
      <c r="K357" s="2">
        <v>0.66220000000000001</v>
      </c>
      <c r="L357" s="2">
        <v>5.7000000000000002E-3</v>
      </c>
      <c r="M357" s="2">
        <v>4.3200000000000002E-2</v>
      </c>
      <c r="N357" s="2">
        <v>99.892700000000005</v>
      </c>
      <c r="O357" s="2">
        <v>70.945756844952484</v>
      </c>
      <c r="P357" s="2">
        <v>0.41013998709788124</v>
      </c>
      <c r="Q357" s="3">
        <v>0.45123044148765779</v>
      </c>
      <c r="R357" s="3">
        <v>0.13862957141446106</v>
      </c>
      <c r="S357" s="2">
        <v>0.1694449886101812</v>
      </c>
      <c r="T357" s="2">
        <v>8.9335110520038286E-2</v>
      </c>
    </row>
    <row r="358" spans="1:56" x14ac:dyDescent="0.2">
      <c r="C358" t="s">
        <v>33</v>
      </c>
      <c r="D358" s="2">
        <v>48.6252</v>
      </c>
      <c r="E358" s="2">
        <v>1.3713</v>
      </c>
      <c r="F358" s="2">
        <v>5.9538000000000002</v>
      </c>
      <c r="G358" s="2">
        <v>10.4093</v>
      </c>
      <c r="H358" s="2">
        <v>0.53210000000000002</v>
      </c>
      <c r="I358" s="2">
        <v>14.0322</v>
      </c>
      <c r="J358" s="2">
        <v>18.0869</v>
      </c>
      <c r="K358" s="2">
        <v>0.77290000000000003</v>
      </c>
      <c r="L358" s="2">
        <v>3.4799999999999998E-2</v>
      </c>
      <c r="M358" s="2">
        <v>3.5000000000000003E-2</v>
      </c>
      <c r="N358" s="2">
        <v>99.853499999999997</v>
      </c>
      <c r="O358" s="2">
        <v>70.61246509523194</v>
      </c>
      <c r="P358" s="2">
        <v>0.38160673174281573</v>
      </c>
      <c r="Q358" s="3">
        <v>0.43872378444329668</v>
      </c>
      <c r="R358" s="3">
        <v>0.17966948381388753</v>
      </c>
      <c r="S358" s="2">
        <v>0.17815189883998461</v>
      </c>
      <c r="T358" s="2">
        <v>8.4782482537443249E-2</v>
      </c>
    </row>
    <row r="359" spans="1:56" x14ac:dyDescent="0.2">
      <c r="C359" t="s">
        <v>114</v>
      </c>
      <c r="D359" s="2">
        <v>48.758200000000002</v>
      </c>
      <c r="E359" s="2">
        <v>1.6424000000000001</v>
      </c>
      <c r="F359" s="2">
        <v>5.6112000000000002</v>
      </c>
      <c r="G359" s="2">
        <v>9.4733999999999998</v>
      </c>
      <c r="H359" s="2">
        <v>0.60899999999999999</v>
      </c>
      <c r="I359" s="2">
        <v>13.243399999999999</v>
      </c>
      <c r="J359" s="2">
        <v>19.571300000000001</v>
      </c>
      <c r="K359" s="2">
        <v>0.72370000000000001</v>
      </c>
      <c r="L359" s="2">
        <v>3.85E-2</v>
      </c>
      <c r="M359" s="2">
        <v>5.6300000000000003E-2</v>
      </c>
      <c r="N359" s="2">
        <v>99.727199999999996</v>
      </c>
      <c r="O359" s="2">
        <v>71.361212604445768</v>
      </c>
      <c r="P359" s="2">
        <v>0.39548588249053013</v>
      </c>
      <c r="Q359" s="3">
        <v>0.42686232022212384</v>
      </c>
      <c r="R359" s="3">
        <v>0.17765179728734609</v>
      </c>
      <c r="S359" s="2">
        <v>0.17048446035625964</v>
      </c>
      <c r="T359" s="2">
        <v>7.7683984746380885E-2</v>
      </c>
    </row>
    <row r="360" spans="1:56" x14ac:dyDescent="0.2">
      <c r="C360" t="s">
        <v>243</v>
      </c>
      <c r="D360" s="2">
        <v>48.4893</v>
      </c>
      <c r="E360" s="2">
        <v>0.79269999999999996</v>
      </c>
      <c r="F360" s="2">
        <v>6.2435999999999998</v>
      </c>
      <c r="G360" s="2">
        <v>9.4116999999999997</v>
      </c>
      <c r="H360" s="2">
        <v>0.21240000000000001</v>
      </c>
      <c r="I360" s="2">
        <v>13.188800000000001</v>
      </c>
      <c r="J360" s="2">
        <v>20.4617</v>
      </c>
      <c r="K360" s="2">
        <v>0.64149999999999996</v>
      </c>
      <c r="L360" s="2">
        <v>2.8E-3</v>
      </c>
      <c r="M360" s="2">
        <v>5.5199999999999999E-2</v>
      </c>
      <c r="N360" s="2">
        <v>99.499700000000004</v>
      </c>
      <c r="O360" s="2">
        <v>71.410296330716832</v>
      </c>
      <c r="P360" s="2">
        <v>0.43118194368863905</v>
      </c>
      <c r="Q360" s="3">
        <v>0.40591546249682642</v>
      </c>
      <c r="R360" s="3">
        <v>0.16290259381453462</v>
      </c>
      <c r="S360" s="2">
        <v>0.17694999484817919</v>
      </c>
      <c r="T360" s="2">
        <v>9.9737869662063217E-2</v>
      </c>
    </row>
    <row r="361" spans="1:56" x14ac:dyDescent="0.2">
      <c r="C361" t="s">
        <v>181</v>
      </c>
      <c r="D361" s="2">
        <v>47.49</v>
      </c>
      <c r="E361" s="2">
        <v>0.97519999999999996</v>
      </c>
      <c r="F361" s="2">
        <v>5.7121000000000004</v>
      </c>
      <c r="G361" s="2">
        <v>9.7735000000000003</v>
      </c>
      <c r="H361" s="2">
        <v>0.33689999999999998</v>
      </c>
      <c r="I361" s="2">
        <v>14.0816</v>
      </c>
      <c r="J361" s="2">
        <v>18.604299999999999</v>
      </c>
      <c r="K361" s="2">
        <v>0.54400000000000004</v>
      </c>
      <c r="L361" s="2">
        <v>-2.8E-3</v>
      </c>
      <c r="M361" s="2">
        <v>6.8400000000000002E-2</v>
      </c>
      <c r="N361" s="2">
        <v>97.585999999999999</v>
      </c>
      <c r="O361" s="2">
        <v>71.974062182068607</v>
      </c>
      <c r="P361" s="2">
        <v>0.44331451806193306</v>
      </c>
      <c r="Q361" s="3">
        <v>0.39753075228205265</v>
      </c>
      <c r="R361" s="3">
        <v>0.15915472965601424</v>
      </c>
      <c r="S361" s="2">
        <v>0.18048589227043377</v>
      </c>
      <c r="T361" s="2">
        <v>7.7473551886607483E-2</v>
      </c>
    </row>
    <row r="362" spans="1:56" x14ac:dyDescent="0.2">
      <c r="C362" t="s">
        <v>151</v>
      </c>
      <c r="D362" s="2">
        <v>51.667200000000001</v>
      </c>
      <c r="E362" s="2">
        <v>0.4284</v>
      </c>
      <c r="F362" s="2">
        <v>3.2111999999999998</v>
      </c>
      <c r="G362" s="2">
        <v>8.9225999999999992</v>
      </c>
      <c r="H362" s="2">
        <v>0.40050000000000002</v>
      </c>
      <c r="I362" s="2">
        <v>16.927199999999999</v>
      </c>
      <c r="J362" s="2">
        <v>18.2803</v>
      </c>
      <c r="K362" s="2">
        <v>0.48799999999999999</v>
      </c>
      <c r="L362" s="2">
        <v>8.9999999999999998E-4</v>
      </c>
      <c r="M362" s="2">
        <v>1.21E-2</v>
      </c>
      <c r="N362" s="2">
        <v>100.3383</v>
      </c>
      <c r="O362" s="2">
        <v>77.176696353865651</v>
      </c>
      <c r="P362" s="2">
        <v>0.40600141586846544</v>
      </c>
      <c r="Q362" s="3">
        <v>0.42752491030343776</v>
      </c>
      <c r="R362" s="3">
        <v>0.16647367382809677</v>
      </c>
      <c r="S362" s="2">
        <v>9.5546930213256775E-2</v>
      </c>
      <c r="T362" s="2">
        <v>4.3969410418155969E-2</v>
      </c>
    </row>
    <row r="363" spans="1:56" x14ac:dyDescent="0.2">
      <c r="C363" t="s">
        <v>474</v>
      </c>
      <c r="D363" s="2">
        <v>50.558199999999999</v>
      </c>
      <c r="E363" s="2">
        <v>0.90639999999999998</v>
      </c>
      <c r="F363" s="2">
        <v>5.7428999999999997</v>
      </c>
      <c r="G363" s="2">
        <v>8.9320000000000004</v>
      </c>
      <c r="H363" s="2">
        <v>0.36070000000000002</v>
      </c>
      <c r="I363" s="2">
        <v>13.5594</v>
      </c>
      <c r="J363" s="2">
        <v>18.889199999999999</v>
      </c>
      <c r="K363" s="2">
        <v>0.62490000000000001</v>
      </c>
      <c r="L363" s="2">
        <v>6.6000000000000003E-2</v>
      </c>
      <c r="M363" s="2">
        <v>5.2400000000000002E-2</v>
      </c>
      <c r="N363" s="2">
        <v>99.691999999999993</v>
      </c>
      <c r="O363" s="2">
        <v>73.015728845701304</v>
      </c>
      <c r="P363" s="2">
        <v>0.37464276454255008</v>
      </c>
      <c r="Q363" s="3">
        <v>0.4826300547359248</v>
      </c>
      <c r="R363" s="3">
        <v>0.14272718072152513</v>
      </c>
      <c r="S363" s="2">
        <v>0.12308597934375465</v>
      </c>
      <c r="T363" s="2">
        <v>0.12821049868267309</v>
      </c>
    </row>
    <row r="364" spans="1:56" x14ac:dyDescent="0.2">
      <c r="C364" t="s">
        <v>475</v>
      </c>
      <c r="D364" s="2">
        <v>50.778300000000002</v>
      </c>
      <c r="E364" s="2">
        <v>0.79449999999999998</v>
      </c>
      <c r="F364" s="2">
        <v>5.5582000000000003</v>
      </c>
      <c r="G364" s="2">
        <v>8.6824999999999992</v>
      </c>
      <c r="H364" s="2">
        <v>0.32229999999999998</v>
      </c>
      <c r="I364" s="2">
        <v>14.3558</v>
      </c>
      <c r="J364" s="2">
        <v>19.320599999999999</v>
      </c>
      <c r="K364" s="2">
        <v>0.61429999999999996</v>
      </c>
      <c r="L364" s="2">
        <v>6.5100000000000005E-2</v>
      </c>
      <c r="M364" s="2">
        <v>6.1899999999999997E-2</v>
      </c>
      <c r="N364" s="2">
        <v>100.5535</v>
      </c>
      <c r="O364" s="2">
        <v>74.665018328255528</v>
      </c>
      <c r="P364" s="2">
        <v>0.42234246649524027</v>
      </c>
      <c r="Q364" s="3">
        <v>0.42178085832060158</v>
      </c>
      <c r="R364" s="3">
        <v>0.15587667518415826</v>
      </c>
      <c r="S364" s="2">
        <v>0.13067695375071264</v>
      </c>
      <c r="T364" s="2">
        <v>0.11050385433583654</v>
      </c>
    </row>
    <row r="365" spans="1:56" x14ac:dyDescent="0.2">
      <c r="C365" t="s">
        <v>476</v>
      </c>
      <c r="D365" s="2">
        <v>50.007100000000001</v>
      </c>
      <c r="E365" s="2">
        <v>0.77749999999999997</v>
      </c>
      <c r="F365" s="2">
        <v>4.9516999999999998</v>
      </c>
      <c r="G365" s="2">
        <v>9.1152999999999995</v>
      </c>
      <c r="H365" s="2">
        <v>0.29949999999999999</v>
      </c>
      <c r="I365" s="2">
        <v>13.920999999999999</v>
      </c>
      <c r="J365" s="2">
        <v>19.855599999999999</v>
      </c>
      <c r="K365" s="2">
        <v>0.57699999999999996</v>
      </c>
      <c r="L365" s="2">
        <v>3.7600000000000001E-2</v>
      </c>
      <c r="M365" s="2">
        <v>4.7600000000000003E-2</v>
      </c>
      <c r="N365" s="2">
        <v>99.589799999999997</v>
      </c>
      <c r="O365" s="2">
        <v>73.133869892915826</v>
      </c>
      <c r="P365" s="2">
        <v>0.41937969460936442</v>
      </c>
      <c r="Q365" s="3">
        <v>0.43352025743749123</v>
      </c>
      <c r="R365" s="3">
        <v>0.14710004795314427</v>
      </c>
      <c r="S365" s="2">
        <v>0.1308959885424934</v>
      </c>
      <c r="T365" s="2">
        <v>8.7255659196994156E-2</v>
      </c>
    </row>
    <row r="366" spans="1:56" x14ac:dyDescent="0.2">
      <c r="C366" t="s">
        <v>477</v>
      </c>
      <c r="D366" s="2">
        <v>50.783000000000001</v>
      </c>
      <c r="E366" s="2">
        <v>0.69169999999999998</v>
      </c>
      <c r="F366" s="2">
        <v>5.0316999999999998</v>
      </c>
      <c r="G366" s="2">
        <v>8.5837000000000003</v>
      </c>
      <c r="H366" s="2">
        <v>0.30430000000000001</v>
      </c>
      <c r="I366" s="2">
        <v>14.073399999999999</v>
      </c>
      <c r="J366" s="2">
        <v>18.858899999999998</v>
      </c>
      <c r="K366" s="2">
        <v>0.65</v>
      </c>
      <c r="L366" s="2">
        <v>0.13009999999999999</v>
      </c>
      <c r="M366" s="2">
        <v>0.1356</v>
      </c>
      <c r="N366" s="2">
        <v>99.242400000000004</v>
      </c>
      <c r="O366" s="2">
        <v>74.505353069488677</v>
      </c>
      <c r="P366" s="2">
        <v>0.42850075457210929</v>
      </c>
      <c r="Q366" s="3">
        <v>0.41795951459022923</v>
      </c>
      <c r="R366" s="3">
        <v>0.1535397308376614</v>
      </c>
      <c r="S366" s="2">
        <v>0.10895031145254586</v>
      </c>
      <c r="T366" s="2">
        <v>0.11190187326667012</v>
      </c>
    </row>
    <row r="367" spans="1:56" x14ac:dyDescent="0.2">
      <c r="C367" t="s">
        <v>272</v>
      </c>
      <c r="D367" s="2">
        <v>50.168399999999998</v>
      </c>
      <c r="E367" s="2">
        <v>0.76549999999999996</v>
      </c>
      <c r="F367" s="2">
        <v>5.3739999999999997</v>
      </c>
      <c r="G367" s="2">
        <v>9.1998999999999995</v>
      </c>
      <c r="H367" s="2">
        <v>0.34200000000000003</v>
      </c>
      <c r="I367" s="2">
        <v>14.7423</v>
      </c>
      <c r="J367" s="2">
        <v>18.8645</v>
      </c>
      <c r="K367" s="2">
        <v>0.62080000000000002</v>
      </c>
      <c r="L367" s="2">
        <v>2.35E-2</v>
      </c>
      <c r="M367" s="2">
        <v>4.0399999999999998E-2</v>
      </c>
      <c r="N367" s="2">
        <v>100.1414</v>
      </c>
      <c r="O367" s="2">
        <v>74.068066662438284</v>
      </c>
      <c r="P367" s="2">
        <v>0.41780748384849831</v>
      </c>
      <c r="Q367" s="3">
        <v>0.43376458970281623</v>
      </c>
      <c r="R367" s="3">
        <v>0.14842792644868547</v>
      </c>
      <c r="S367" s="2">
        <v>0.14037308564645157</v>
      </c>
      <c r="T367" s="2">
        <v>9.4425570861151303E-2</v>
      </c>
    </row>
    <row r="368" spans="1:56" x14ac:dyDescent="0.2">
      <c r="C368" t="s">
        <v>236</v>
      </c>
      <c r="D368" s="2">
        <v>49.876100000000001</v>
      </c>
      <c r="E368" s="2">
        <v>0.79920000000000002</v>
      </c>
      <c r="F368" s="2">
        <v>5.5380000000000003</v>
      </c>
      <c r="G368" s="2">
        <v>9.2805999999999997</v>
      </c>
      <c r="H368" s="2">
        <v>0.30530000000000002</v>
      </c>
      <c r="I368" s="2">
        <v>14.1562</v>
      </c>
      <c r="J368" s="2">
        <v>19.418700000000001</v>
      </c>
      <c r="K368" s="2">
        <v>0.60640000000000005</v>
      </c>
      <c r="L368" s="2">
        <v>2.63E-2</v>
      </c>
      <c r="M368" s="2">
        <v>5.6599999999999998E-2</v>
      </c>
      <c r="N368" s="2">
        <v>100.06319999999999</v>
      </c>
      <c r="O368" s="2">
        <v>73.109937879764345</v>
      </c>
      <c r="P368" s="2">
        <v>0.40520964469908721</v>
      </c>
      <c r="Q368" s="3">
        <v>0.44054971686603356</v>
      </c>
      <c r="R368" s="3">
        <v>0.15424063843487915</v>
      </c>
      <c r="S368" s="2">
        <v>0.14587833649184945</v>
      </c>
      <c r="T368" s="2">
        <v>9.6783268360822516E-2</v>
      </c>
    </row>
    <row r="369" spans="2:56" x14ac:dyDescent="0.2">
      <c r="C369" t="s">
        <v>478</v>
      </c>
      <c r="D369" s="2">
        <v>48.481400000000001</v>
      </c>
      <c r="E369" s="2">
        <v>1.3198000000000001</v>
      </c>
      <c r="F369" s="2">
        <v>5.8810000000000002</v>
      </c>
      <c r="G369" s="2">
        <v>10.5791</v>
      </c>
      <c r="H369" s="2">
        <v>0.42049999999999998</v>
      </c>
      <c r="I369" s="2">
        <v>14.7544</v>
      </c>
      <c r="J369" s="2">
        <v>17.238399999999999</v>
      </c>
      <c r="K369" s="2">
        <v>0.5282</v>
      </c>
      <c r="L369" s="2">
        <v>3.6700000000000003E-2</v>
      </c>
      <c r="M369" s="2">
        <v>4.5100000000000001E-2</v>
      </c>
      <c r="N369" s="2">
        <v>99.284599999999998</v>
      </c>
      <c r="O369" s="2">
        <v>71.313152237085333</v>
      </c>
      <c r="P369" s="2">
        <v>0.41889730161757455</v>
      </c>
      <c r="Q369" s="3">
        <v>0.4248438218050255</v>
      </c>
      <c r="R369" s="3">
        <v>0.15625887657739984</v>
      </c>
      <c r="S369" s="2">
        <v>0.1779238772339371</v>
      </c>
      <c r="T369" s="2">
        <v>8.259843064390715E-2</v>
      </c>
    </row>
    <row r="370" spans="2:56" x14ac:dyDescent="0.2">
      <c r="C370" t="s">
        <v>479</v>
      </c>
      <c r="D370" s="2">
        <v>46.411200000000001</v>
      </c>
      <c r="E370" s="2">
        <v>1.6944999999999999</v>
      </c>
      <c r="F370" s="2">
        <v>7.6839000000000004</v>
      </c>
      <c r="G370" s="2">
        <v>10.602499999999999</v>
      </c>
      <c r="H370" s="2">
        <v>0.34570000000000001</v>
      </c>
      <c r="I370" s="2">
        <v>13.077</v>
      </c>
      <c r="J370" s="2">
        <v>18.994299999999999</v>
      </c>
      <c r="K370" s="2">
        <v>0.56489999999999996</v>
      </c>
      <c r="L370" s="2">
        <v>5.5999999999999999E-3</v>
      </c>
      <c r="M370" s="2">
        <v>2.8899999999999999E-2</v>
      </c>
      <c r="N370" s="2">
        <v>99.4084</v>
      </c>
      <c r="O370" s="2">
        <v>68.734718588854832</v>
      </c>
      <c r="P370" s="2">
        <v>0.37456759737832118</v>
      </c>
      <c r="Q370" s="3">
        <v>0.44601556142165827</v>
      </c>
      <c r="R370" s="3">
        <v>0.17941684120002055</v>
      </c>
      <c r="S370" s="2">
        <v>0.24395470525022089</v>
      </c>
      <c r="T370" s="2">
        <v>9.8731792638353078E-2</v>
      </c>
    </row>
    <row r="371" spans="2:56" x14ac:dyDescent="0.2">
      <c r="C371" t="s">
        <v>480</v>
      </c>
      <c r="D371" s="2">
        <v>48.030799999999999</v>
      </c>
      <c r="E371" s="2">
        <v>1.2537</v>
      </c>
      <c r="F371" s="2">
        <v>6.2038000000000002</v>
      </c>
      <c r="G371" s="2">
        <v>10.5159</v>
      </c>
      <c r="H371" s="2">
        <v>0.41399999999999998</v>
      </c>
      <c r="I371" s="2">
        <v>14.242100000000001</v>
      </c>
      <c r="J371" s="2">
        <v>17.8444</v>
      </c>
      <c r="K371" s="2">
        <v>0.5081</v>
      </c>
      <c r="L371" s="2">
        <v>1.2200000000000001E-2</v>
      </c>
      <c r="M371" s="2">
        <v>7.9799999999999996E-2</v>
      </c>
      <c r="N371" s="2">
        <v>99.104799999999997</v>
      </c>
      <c r="O371" s="2">
        <v>70.709050603467958</v>
      </c>
      <c r="P371" s="2">
        <v>0.41779993666081855</v>
      </c>
      <c r="Q371" s="3">
        <v>0.40017357516032104</v>
      </c>
      <c r="R371" s="3">
        <v>0.18202648817886044</v>
      </c>
      <c r="S371" s="2">
        <v>0.18845538984176091</v>
      </c>
      <c r="T371" s="2">
        <v>8.7341506292812288E-2</v>
      </c>
    </row>
    <row r="372" spans="2:56" x14ac:dyDescent="0.2">
      <c r="C372" t="s">
        <v>481</v>
      </c>
      <c r="D372" s="2">
        <v>48.070500000000003</v>
      </c>
      <c r="E372" s="2">
        <v>1.3539000000000001</v>
      </c>
      <c r="F372" s="2">
        <v>6.4541000000000004</v>
      </c>
      <c r="G372" s="2">
        <v>10.5488</v>
      </c>
      <c r="H372" s="2">
        <v>0.50280000000000002</v>
      </c>
      <c r="I372" s="2">
        <v>14.1496</v>
      </c>
      <c r="J372" s="2">
        <v>17.892900000000001</v>
      </c>
      <c r="K372" s="2">
        <v>0.60089999999999999</v>
      </c>
      <c r="L372" s="2">
        <v>3.4700000000000002E-2</v>
      </c>
      <c r="M372" s="2">
        <v>4.8500000000000001E-2</v>
      </c>
      <c r="N372" s="2">
        <v>99.656599999999997</v>
      </c>
      <c r="O372" s="2">
        <v>70.509001080546113</v>
      </c>
      <c r="P372" s="2">
        <v>0.38905436079245126</v>
      </c>
      <c r="Q372" s="3">
        <v>0.43199386118694649</v>
      </c>
      <c r="R372" s="3">
        <v>0.17895177802060228</v>
      </c>
      <c r="S372" s="2">
        <v>0.1952125900909889</v>
      </c>
      <c r="T372" s="2">
        <v>9.0405345794180914E-2</v>
      </c>
    </row>
    <row r="373" spans="2:56" x14ac:dyDescent="0.2">
      <c r="C373" t="s">
        <v>23</v>
      </c>
      <c r="D373" s="2">
        <v>47.878399999999999</v>
      </c>
      <c r="E373" s="2">
        <v>1.4171</v>
      </c>
      <c r="F373" s="2">
        <v>6.4942000000000002</v>
      </c>
      <c r="G373" s="2">
        <v>10.7034</v>
      </c>
      <c r="H373" s="2">
        <v>0.44419999999999998</v>
      </c>
      <c r="I373" s="2">
        <v>14.2103</v>
      </c>
      <c r="J373" s="2">
        <v>18.025700000000001</v>
      </c>
      <c r="K373" s="2">
        <v>0.60899999999999999</v>
      </c>
      <c r="L373" s="2">
        <v>1.7299999999999999E-2</v>
      </c>
      <c r="M373" s="2">
        <v>5.57E-2</v>
      </c>
      <c r="N373" s="2">
        <v>99.8553</v>
      </c>
      <c r="O373" s="2">
        <v>70.295028198868906</v>
      </c>
      <c r="P373" s="2">
        <v>0.39057596003912959</v>
      </c>
      <c r="Q373" s="3">
        <v>0.42969880292111795</v>
      </c>
      <c r="R373" s="3">
        <v>0.17972523703975249</v>
      </c>
      <c r="S373" s="2">
        <v>0.20361900129654331</v>
      </c>
      <c r="T373" s="2">
        <v>8.3582599434527893E-2</v>
      </c>
    </row>
    <row r="374" spans="2:56" x14ac:dyDescent="0.2">
      <c r="C374" t="s">
        <v>254</v>
      </c>
      <c r="D374" s="2">
        <v>48.0047</v>
      </c>
      <c r="E374" s="2">
        <v>1.1606000000000001</v>
      </c>
      <c r="F374" s="2">
        <v>6.8494999999999999</v>
      </c>
      <c r="G374" s="2">
        <v>10.722799999999999</v>
      </c>
      <c r="H374" s="2">
        <v>0.37969999999999998</v>
      </c>
      <c r="I374" s="2">
        <v>14.419600000000001</v>
      </c>
      <c r="J374" s="2">
        <v>17.7074</v>
      </c>
      <c r="K374" s="2">
        <v>0.56369999999999998</v>
      </c>
      <c r="L374" s="2">
        <v>-8.9999999999999998E-4</v>
      </c>
      <c r="M374" s="2">
        <v>4.2200000000000001E-2</v>
      </c>
      <c r="N374" s="2">
        <v>99.850200000000001</v>
      </c>
      <c r="O374" s="2">
        <v>70.561827858725195</v>
      </c>
      <c r="P374" s="2">
        <v>0.39059370022408696</v>
      </c>
      <c r="Q374" s="3">
        <v>0.42838233027316164</v>
      </c>
      <c r="R374" s="3">
        <v>0.1810239695027514</v>
      </c>
      <c r="S374" s="2">
        <v>0.20273809950190591</v>
      </c>
      <c r="T374" s="2">
        <v>9.9527588701019187E-2</v>
      </c>
    </row>
    <row r="375" spans="2:56" x14ac:dyDescent="0.2">
      <c r="C375" t="s">
        <v>29</v>
      </c>
      <c r="D375" s="2">
        <v>49.9876</v>
      </c>
      <c r="E375" s="2">
        <v>0.48</v>
      </c>
      <c r="F375" s="2">
        <v>3.6867000000000001</v>
      </c>
      <c r="G375" s="2">
        <v>8.4688999999999997</v>
      </c>
      <c r="H375" s="2">
        <v>0.32350000000000001</v>
      </c>
      <c r="I375" s="2">
        <v>15.465199999999999</v>
      </c>
      <c r="J375" s="2">
        <v>19.5562</v>
      </c>
      <c r="K375" s="2">
        <v>0.5161</v>
      </c>
      <c r="L375" s="2">
        <v>1.7999999999999999E-2</v>
      </c>
      <c r="M375" s="2">
        <v>4.2299999999999997E-2</v>
      </c>
      <c r="N375" s="2">
        <v>98.544600000000003</v>
      </c>
      <c r="O375" s="3">
        <v>76.497886213306487</v>
      </c>
      <c r="P375" s="3">
        <v>0.38379614662909872</v>
      </c>
      <c r="Q375" s="3">
        <v>0.43480470227440682</v>
      </c>
      <c r="R375" s="3">
        <v>0.18139915109649452</v>
      </c>
      <c r="S375" s="2">
        <v>0.11583654229493678</v>
      </c>
      <c r="T375" s="2">
        <v>4.7956882028250769E-2</v>
      </c>
    </row>
    <row r="376" spans="2:56" x14ac:dyDescent="0.2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3"/>
      <c r="P376" s="3"/>
      <c r="Q376" s="3"/>
      <c r="R376" s="3"/>
      <c r="S376" s="2"/>
      <c r="T376" s="2"/>
    </row>
    <row r="377" spans="2:56" x14ac:dyDescent="0.2">
      <c r="B377" s="11" t="s">
        <v>0</v>
      </c>
      <c r="C377" t="s">
        <v>109</v>
      </c>
      <c r="D377" s="2">
        <v>48.8065</v>
      </c>
      <c r="E377" s="2">
        <v>0.71550000000000002</v>
      </c>
      <c r="F377" s="2">
        <v>6.1063000000000001</v>
      </c>
      <c r="G377" s="2">
        <v>10.186400000000001</v>
      </c>
      <c r="H377" s="2">
        <v>0.45939999999999998</v>
      </c>
      <c r="I377" s="2">
        <v>14.107799999999999</v>
      </c>
      <c r="J377" s="2">
        <v>19.393899999999999</v>
      </c>
      <c r="K377" s="2">
        <v>0.41510000000000002</v>
      </c>
      <c r="L377" s="2">
        <v>-2.75E-2</v>
      </c>
      <c r="M377" s="2">
        <v>7.7600000000000002E-2</v>
      </c>
      <c r="N377" s="2">
        <v>100.2684</v>
      </c>
      <c r="O377" s="5">
        <v>71.170010348972895</v>
      </c>
      <c r="P377" s="3">
        <v>0.41288597717938219</v>
      </c>
      <c r="Q377" s="3">
        <v>0.41784911080170478</v>
      </c>
      <c r="R377" s="3">
        <v>0.16926491201891311</v>
      </c>
      <c r="S377" s="2">
        <v>0.17834524868071266</v>
      </c>
      <c r="T377" s="2">
        <v>9.0293661041221718E-2</v>
      </c>
      <c r="U377" s="2"/>
      <c r="V377" s="2">
        <f>AVERAGE(D377:D394)</f>
        <v>46.185533333333332</v>
      </c>
      <c r="W377" s="2">
        <f t="shared" ref="W377:AG377" si="142">AVERAGE(E377:E394)</f>
        <v>1.3538611111111112</v>
      </c>
      <c r="X377" s="2">
        <f t="shared" si="142"/>
        <v>8.471738888888888</v>
      </c>
      <c r="Y377" s="2">
        <f t="shared" si="142"/>
        <v>10.746561111111113</v>
      </c>
      <c r="Z377" s="2">
        <f t="shared" si="142"/>
        <v>0.38049444444444441</v>
      </c>
      <c r="AA377" s="2">
        <f t="shared" si="142"/>
        <v>12.272744444444443</v>
      </c>
      <c r="AB377" s="2">
        <f t="shared" si="142"/>
        <v>19.661111111111108</v>
      </c>
      <c r="AC377" s="2">
        <f t="shared" si="142"/>
        <v>0.46945555555555557</v>
      </c>
      <c r="AD377" s="2">
        <f t="shared" si="142"/>
        <v>8.0555555555555545E-4</v>
      </c>
      <c r="AE377" s="2">
        <f t="shared" si="142"/>
        <v>5.6644444444444449E-2</v>
      </c>
      <c r="AF377" s="2">
        <f t="shared" si="142"/>
        <v>99.60714999999999</v>
      </c>
      <c r="AG377" s="2">
        <f t="shared" si="142"/>
        <v>66.93607430365644</v>
      </c>
      <c r="AH377" s="2">
        <f t="shared" ref="AH377" si="143">AVERAGE(P377:P394)</f>
        <v>0.43618940609022688</v>
      </c>
      <c r="AI377" s="2">
        <f t="shared" ref="AI377" si="144">AVERAGE(Q377:Q394)</f>
        <v>0.37778558262804818</v>
      </c>
      <c r="AJ377" s="2">
        <f t="shared" ref="AJ377" si="145">AVERAGE(R377:R394)</f>
        <v>0.18602501128172488</v>
      </c>
      <c r="AK377" s="2">
        <f t="shared" ref="AK377" si="146">AVERAGE(S377:S394)</f>
        <v>0.25341480811501804</v>
      </c>
      <c r="AL377" s="2">
        <f t="shared" ref="AL377" si="147">AVERAGE(T377:T394)</f>
        <v>0.124650539424264</v>
      </c>
      <c r="AM377" s="2"/>
      <c r="AN377" s="2">
        <f t="shared" ref="AN377:AY377" si="148">_xlfn.STDEV.P(D377:D394)</f>
        <v>1.6651546271209237</v>
      </c>
      <c r="AO377" s="2">
        <f t="shared" si="148"/>
        <v>0.37858551087331593</v>
      </c>
      <c r="AP377" s="2">
        <f t="shared" si="148"/>
        <v>1.7164509013720677</v>
      </c>
      <c r="AQ377" s="2">
        <f t="shared" si="148"/>
        <v>0.61182714982700126</v>
      </c>
      <c r="AR377" s="2">
        <f t="shared" si="148"/>
        <v>5.7576620180052634E-2</v>
      </c>
      <c r="AS377" s="2">
        <f t="shared" si="148"/>
        <v>1.2275242818246554</v>
      </c>
      <c r="AT377" s="2">
        <f t="shared" si="148"/>
        <v>1.0693322006898034</v>
      </c>
      <c r="AU377" s="2">
        <f t="shared" si="148"/>
        <v>9.0037586115911381E-2</v>
      </c>
      <c r="AV377" s="2">
        <f t="shared" si="148"/>
        <v>1.6606908609980573E-2</v>
      </c>
      <c r="AW377" s="2">
        <f t="shared" si="148"/>
        <v>3.6489469138707542E-2</v>
      </c>
      <c r="AX377" s="2">
        <f t="shared" si="148"/>
        <v>0.56392907971166328</v>
      </c>
      <c r="AY377" s="2">
        <f t="shared" si="148"/>
        <v>2.4294869900105835</v>
      </c>
      <c r="AZ377" s="2">
        <f t="shared" ref="AZ377" si="149">_xlfn.STDEV.P(P377:P394)</f>
        <v>2.9576764881488145E-2</v>
      </c>
      <c r="BA377" s="2">
        <f t="shared" ref="BA377" si="150">_xlfn.STDEV.P(Q377:Q394)</f>
        <v>2.9673389527282663E-2</v>
      </c>
      <c r="BB377" s="2">
        <f t="shared" ref="BB377" si="151">_xlfn.STDEV.P(R377:R394)</f>
        <v>1.2002276445981012E-2</v>
      </c>
      <c r="BC377" s="2">
        <f t="shared" ref="BC377" si="152">_xlfn.STDEV.P(S377:S394)</f>
        <v>5.218539304809347E-2</v>
      </c>
      <c r="BD377" s="2">
        <f t="shared" ref="BD377" si="153">_xlfn.STDEV.P(T377:T394)</f>
        <v>2.7844125590193919E-2</v>
      </c>
    </row>
    <row r="378" spans="2:56" x14ac:dyDescent="0.2">
      <c r="C378" t="s">
        <v>108</v>
      </c>
      <c r="D378" s="2">
        <v>48.638100000000001</v>
      </c>
      <c r="E378" s="2">
        <v>0.75580000000000003</v>
      </c>
      <c r="F378" s="2">
        <v>6.3510999999999997</v>
      </c>
      <c r="G378" s="2">
        <v>10.1975</v>
      </c>
      <c r="H378" s="2">
        <v>0.39100000000000001</v>
      </c>
      <c r="I378" s="2">
        <v>13.805400000000001</v>
      </c>
      <c r="J378" s="2">
        <v>19.5731</v>
      </c>
      <c r="K378" s="2">
        <v>0.31430000000000002</v>
      </c>
      <c r="L378" s="2">
        <v>-1.6000000000000001E-3</v>
      </c>
      <c r="M378" s="2">
        <v>3.3599999999999998E-2</v>
      </c>
      <c r="N378" s="2">
        <v>100.0598</v>
      </c>
      <c r="O378" s="5">
        <v>70.700832870143401</v>
      </c>
      <c r="P378" s="3">
        <v>0.41877695174324187</v>
      </c>
      <c r="Q378" s="3">
        <v>0.41092953595076354</v>
      </c>
      <c r="R378" s="3">
        <v>0.1702935123059946</v>
      </c>
      <c r="S378" s="2">
        <v>0.18095173684355847</v>
      </c>
      <c r="T378" s="2">
        <v>9.9023064022987661E-2</v>
      </c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</row>
    <row r="379" spans="2:56" x14ac:dyDescent="0.2">
      <c r="B379" s="24"/>
      <c r="C379" t="s">
        <v>26</v>
      </c>
      <c r="D379" s="2">
        <v>46.157699999999998</v>
      </c>
      <c r="E379" s="2">
        <v>1.7789999999999999</v>
      </c>
      <c r="F379" s="2">
        <v>8.0711999999999993</v>
      </c>
      <c r="G379" s="2">
        <v>12.1348</v>
      </c>
      <c r="H379" s="2">
        <v>0.45519999999999999</v>
      </c>
      <c r="I379" s="2">
        <v>12.700699999999999</v>
      </c>
      <c r="J379" s="2">
        <v>17.272300000000001</v>
      </c>
      <c r="K379" s="2">
        <v>0.49430000000000002</v>
      </c>
      <c r="L379" s="2">
        <v>1.61E-2</v>
      </c>
      <c r="M379" s="2">
        <v>6.08E-2</v>
      </c>
      <c r="N379" s="2">
        <v>99.142099999999999</v>
      </c>
      <c r="O379" s="5">
        <v>65.102796032862926</v>
      </c>
      <c r="P379" s="3">
        <v>0.3889007057025356</v>
      </c>
      <c r="Q379" s="3">
        <v>0.39784272712474295</v>
      </c>
      <c r="R379" s="3">
        <v>0.21325656717272143</v>
      </c>
      <c r="S379" s="2">
        <v>0.24556785486992005</v>
      </c>
      <c r="T379" s="2">
        <v>0.11603587188443404</v>
      </c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</row>
    <row r="380" spans="2:56" x14ac:dyDescent="0.2">
      <c r="C380" t="s">
        <v>50</v>
      </c>
      <c r="D380" s="2">
        <v>46.220300000000002</v>
      </c>
      <c r="E380" s="2">
        <v>1.3956999999999999</v>
      </c>
      <c r="F380" s="2">
        <v>8.3454999999999995</v>
      </c>
      <c r="G380" s="2">
        <v>11.052</v>
      </c>
      <c r="H380" s="2">
        <v>0.33460000000000001</v>
      </c>
      <c r="I380" s="2">
        <v>12.7821</v>
      </c>
      <c r="J380" s="2">
        <v>19.250699999999998</v>
      </c>
      <c r="K380" s="2">
        <v>0.39829999999999999</v>
      </c>
      <c r="L380" s="2">
        <v>1.6000000000000001E-3</v>
      </c>
      <c r="M380" s="2">
        <v>0.10489999999999999</v>
      </c>
      <c r="N380" s="2">
        <v>99.885800000000003</v>
      </c>
      <c r="O380" s="5">
        <v>67.33586638560061</v>
      </c>
      <c r="P380" s="3">
        <v>0.42161305076298061</v>
      </c>
      <c r="Q380" s="3">
        <v>0.38946186332999089</v>
      </c>
      <c r="R380" s="3">
        <v>0.18892508590702839</v>
      </c>
      <c r="S380" s="2">
        <v>0.25707762718681426</v>
      </c>
      <c r="T380" s="2">
        <v>0.11385925650029849</v>
      </c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</row>
    <row r="381" spans="2:56" x14ac:dyDescent="0.2">
      <c r="C381" t="s">
        <v>53</v>
      </c>
      <c r="D381" s="2">
        <v>47.768900000000002</v>
      </c>
      <c r="E381" s="2">
        <v>1.3859999999999999</v>
      </c>
      <c r="F381" s="2">
        <v>6.8080999999999996</v>
      </c>
      <c r="G381" s="2">
        <v>11.355499999999999</v>
      </c>
      <c r="H381" s="2">
        <v>0.48220000000000002</v>
      </c>
      <c r="I381" s="2">
        <v>13.7988</v>
      </c>
      <c r="J381" s="2">
        <v>17.6936</v>
      </c>
      <c r="K381" s="2">
        <v>0.36780000000000002</v>
      </c>
      <c r="L381" s="2">
        <v>4.7999999999999996E-3</v>
      </c>
      <c r="M381" s="2">
        <v>4.6100000000000002E-2</v>
      </c>
      <c r="N381" s="2">
        <v>99.7119</v>
      </c>
      <c r="O381" s="5">
        <v>68.413934342505172</v>
      </c>
      <c r="P381" s="3">
        <v>0.38671258043632423</v>
      </c>
      <c r="Q381" s="3">
        <v>0.41957405255113733</v>
      </c>
      <c r="R381" s="3">
        <v>0.19371336701253841</v>
      </c>
      <c r="S381" s="2">
        <v>0.20363112783767945</v>
      </c>
      <c r="T381" s="2">
        <v>9.8140620737591056E-2</v>
      </c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</row>
    <row r="382" spans="2:56" x14ac:dyDescent="0.2">
      <c r="C382" t="s">
        <v>110</v>
      </c>
      <c r="D382" s="2">
        <v>45.992699999999999</v>
      </c>
      <c r="E382" s="2">
        <v>0.92010000000000003</v>
      </c>
      <c r="F382" s="2">
        <v>7.9283000000000001</v>
      </c>
      <c r="G382" s="2">
        <v>10.213900000000001</v>
      </c>
      <c r="H382" s="2">
        <v>0.43020000000000003</v>
      </c>
      <c r="I382" s="2">
        <v>12.1027</v>
      </c>
      <c r="J382" s="2">
        <v>19.955400000000001</v>
      </c>
      <c r="K382" s="2">
        <v>0.5907</v>
      </c>
      <c r="L382" s="2">
        <v>-4.7999999999999996E-3</v>
      </c>
      <c r="M382" s="2">
        <v>8.9599999999999999E-2</v>
      </c>
      <c r="N382" s="2">
        <v>98.223600000000005</v>
      </c>
      <c r="O382" s="5">
        <v>67.866862562718495</v>
      </c>
      <c r="P382" s="3">
        <v>0.4457813363865662</v>
      </c>
      <c r="Q382" s="3">
        <v>0.3761308187314642</v>
      </c>
      <c r="R382" s="3">
        <v>0.17808784488196949</v>
      </c>
      <c r="S382" s="2">
        <v>0.23644328013951776</v>
      </c>
      <c r="T382" s="2">
        <v>0.12188655893373712</v>
      </c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</row>
    <row r="383" spans="2:56" x14ac:dyDescent="0.2">
      <c r="C383" t="s">
        <v>69</v>
      </c>
      <c r="D383" s="2">
        <v>46.694000000000003</v>
      </c>
      <c r="E383" s="2">
        <v>1.3512999999999999</v>
      </c>
      <c r="F383" s="2">
        <v>8.0874000000000006</v>
      </c>
      <c r="G383" s="2">
        <v>11.422499999999999</v>
      </c>
      <c r="H383" s="2">
        <v>0.33200000000000002</v>
      </c>
      <c r="I383" s="2">
        <v>12.4329</v>
      </c>
      <c r="J383" s="2">
        <v>18.886399999999998</v>
      </c>
      <c r="K383" s="2">
        <v>0.52259999999999995</v>
      </c>
      <c r="L383" s="2">
        <v>-1.4500000000000001E-2</v>
      </c>
      <c r="M383" s="2">
        <v>2.5999999999999999E-2</v>
      </c>
      <c r="N383" s="2">
        <v>99.755300000000005</v>
      </c>
      <c r="O383" s="5">
        <v>65.987609969394228</v>
      </c>
      <c r="P383" s="3">
        <v>0.41877918870845354</v>
      </c>
      <c r="Q383" s="3">
        <v>0.3835337220160146</v>
      </c>
      <c r="R383" s="3">
        <v>0.19768708927553194</v>
      </c>
      <c r="S383" s="2">
        <v>0.23660204761147785</v>
      </c>
      <c r="T383" s="2">
        <v>0.12339633514774662</v>
      </c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</row>
    <row r="384" spans="2:56" x14ac:dyDescent="0.2">
      <c r="C384" t="s">
        <v>30</v>
      </c>
      <c r="D384" s="2">
        <v>49.684899999999999</v>
      </c>
      <c r="E384" s="2">
        <v>0.72299999999999998</v>
      </c>
      <c r="F384" s="2">
        <v>5.0795000000000003</v>
      </c>
      <c r="G384" s="2">
        <v>10.247999999999999</v>
      </c>
      <c r="H384" s="2">
        <v>0.46779999999999999</v>
      </c>
      <c r="I384" s="2">
        <v>14.793900000000001</v>
      </c>
      <c r="J384" s="2">
        <v>18.7196</v>
      </c>
      <c r="K384" s="2">
        <v>0.29360000000000003</v>
      </c>
      <c r="L384" s="2">
        <v>-1.6000000000000001E-3</v>
      </c>
      <c r="M384" s="2">
        <v>3.8199999999999998E-2</v>
      </c>
      <c r="N384" s="2">
        <v>100.0484</v>
      </c>
      <c r="O384" s="5">
        <v>72.013138314991025</v>
      </c>
      <c r="P384" s="3">
        <v>0.39576440010333036</v>
      </c>
      <c r="Q384" s="3">
        <v>0.43512901830200434</v>
      </c>
      <c r="R384" s="3">
        <v>0.16910658159466527</v>
      </c>
      <c r="S384" s="2">
        <v>0.14702219210584522</v>
      </c>
      <c r="T384" s="2">
        <v>7.6267736845025969E-2</v>
      </c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</row>
    <row r="385" spans="1:56" x14ac:dyDescent="0.2">
      <c r="C385" t="s">
        <v>21</v>
      </c>
      <c r="D385" s="2">
        <v>47.169600000000003</v>
      </c>
      <c r="E385" s="2">
        <v>1.0656000000000001</v>
      </c>
      <c r="F385" s="2">
        <v>7.9092000000000002</v>
      </c>
      <c r="G385" s="2">
        <v>10.3919</v>
      </c>
      <c r="H385" s="2">
        <v>0.3775</v>
      </c>
      <c r="I385" s="2">
        <v>12.5258</v>
      </c>
      <c r="J385" s="2">
        <v>20.416499999999999</v>
      </c>
      <c r="K385" s="2">
        <v>0.40239999999999998</v>
      </c>
      <c r="L385" s="2">
        <v>-2.0899999999999998E-2</v>
      </c>
      <c r="M385" s="2">
        <v>2.6599999999999999E-2</v>
      </c>
      <c r="N385" s="2">
        <v>100.285</v>
      </c>
      <c r="O385" s="5">
        <v>68.238301444420841</v>
      </c>
      <c r="P385" s="3">
        <v>0.44428459636366568</v>
      </c>
      <c r="Q385" s="3">
        <v>0.3792107523064418</v>
      </c>
      <c r="R385" s="3">
        <v>0.17650465132989251</v>
      </c>
      <c r="S385" s="2">
        <v>0.23024260509841477</v>
      </c>
      <c r="T385" s="2">
        <v>0.11953054861743212</v>
      </c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</row>
    <row r="386" spans="1:56" x14ac:dyDescent="0.2">
      <c r="C386" t="s">
        <v>31</v>
      </c>
      <c r="D386" s="2">
        <v>46.563600000000001</v>
      </c>
      <c r="E386" s="2">
        <v>1.4672000000000001</v>
      </c>
      <c r="F386" s="2">
        <v>7.1307999999999998</v>
      </c>
      <c r="G386" s="2">
        <v>10.778700000000001</v>
      </c>
      <c r="H386" s="2">
        <v>0.40620000000000001</v>
      </c>
      <c r="I386" s="2">
        <v>12.498100000000001</v>
      </c>
      <c r="J386" s="2">
        <v>19.250399999999999</v>
      </c>
      <c r="K386" s="2">
        <v>0.59830000000000005</v>
      </c>
      <c r="L386" s="2">
        <v>1.61E-2</v>
      </c>
      <c r="M386" s="2">
        <v>0.1283</v>
      </c>
      <c r="N386" s="2">
        <v>98.837900000000005</v>
      </c>
      <c r="O386" s="5">
        <v>67.392374547497369</v>
      </c>
      <c r="P386" s="3">
        <v>0.42730315838604638</v>
      </c>
      <c r="Q386" s="3">
        <v>0.38595400052216333</v>
      </c>
      <c r="R386" s="3">
        <v>0.18674284109179021</v>
      </c>
      <c r="S386" s="2">
        <v>0.22525539169086128</v>
      </c>
      <c r="T386" s="2">
        <v>9.5098455832257733E-2</v>
      </c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</row>
    <row r="387" spans="1:56" x14ac:dyDescent="0.2">
      <c r="C387" t="s">
        <v>23</v>
      </c>
      <c r="D387" s="2">
        <v>45.893999999999998</v>
      </c>
      <c r="E387" s="2">
        <v>1.6558999999999999</v>
      </c>
      <c r="F387" s="2">
        <v>8.2560000000000002</v>
      </c>
      <c r="G387" s="2">
        <v>11.4884</v>
      </c>
      <c r="H387" s="2">
        <v>0.38700000000000001</v>
      </c>
      <c r="I387" s="2">
        <v>12.4003</v>
      </c>
      <c r="J387" s="2">
        <v>18.909099999999999</v>
      </c>
      <c r="K387" s="2">
        <v>0.55930000000000002</v>
      </c>
      <c r="L387" s="2">
        <v>3.0599999999999999E-2</v>
      </c>
      <c r="M387" s="2">
        <v>2.4E-2</v>
      </c>
      <c r="N387" s="2">
        <v>99.604600000000005</v>
      </c>
      <c r="O387" s="5">
        <v>65.799317605637569</v>
      </c>
      <c r="P387" s="3">
        <v>0.41901511147698778</v>
      </c>
      <c r="Q387" s="3">
        <v>0.38228409204001623</v>
      </c>
      <c r="R387" s="3">
        <v>0.19870079648299599</v>
      </c>
      <c r="S387" s="2">
        <v>0.25907757541619558</v>
      </c>
      <c r="T387" s="2">
        <v>0.1100662132720423</v>
      </c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</row>
    <row r="388" spans="1:56" x14ac:dyDescent="0.2">
      <c r="C388" t="s">
        <v>35</v>
      </c>
      <c r="D388" s="2">
        <v>43.367600000000003</v>
      </c>
      <c r="E388" s="2">
        <v>2.0367999999999999</v>
      </c>
      <c r="F388" s="2">
        <v>10.4612</v>
      </c>
      <c r="G388" s="2">
        <v>11.045500000000001</v>
      </c>
      <c r="H388" s="2">
        <v>0.35299999999999998</v>
      </c>
      <c r="I388" s="2">
        <v>10.3559</v>
      </c>
      <c r="J388" s="2">
        <v>20.636299999999999</v>
      </c>
      <c r="K388" s="2">
        <v>0.4536</v>
      </c>
      <c r="L388" s="2">
        <v>-1.44E-2</v>
      </c>
      <c r="M388" s="2">
        <v>6.6900000000000001E-2</v>
      </c>
      <c r="N388" s="2">
        <v>98.776899999999998</v>
      </c>
      <c r="O388" s="5">
        <v>62.562995478273074</v>
      </c>
      <c r="P388" s="3">
        <v>0.47260730044900995</v>
      </c>
      <c r="Q388" s="3">
        <v>0.32995267077282825</v>
      </c>
      <c r="R388" s="3">
        <v>0.19744002877816183</v>
      </c>
      <c r="S388" s="2">
        <v>0.33152441380636399</v>
      </c>
      <c r="T388" s="2">
        <v>0.14286866659603409</v>
      </c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</row>
    <row r="389" spans="1:56" x14ac:dyDescent="0.2">
      <c r="C389" t="s">
        <v>51</v>
      </c>
      <c r="D389" s="2">
        <v>44.587499999999999</v>
      </c>
      <c r="E389" s="2">
        <v>1.4854000000000001</v>
      </c>
      <c r="F389" s="2">
        <v>10.952999999999999</v>
      </c>
      <c r="G389" s="2">
        <v>10.1998</v>
      </c>
      <c r="H389" s="2">
        <v>0.37230000000000002</v>
      </c>
      <c r="I389" s="2">
        <v>10.9328</v>
      </c>
      <c r="J389" s="2">
        <v>20.858599999999999</v>
      </c>
      <c r="K389" s="2">
        <v>0.58130000000000004</v>
      </c>
      <c r="L389" s="2">
        <v>-8.0000000000000002E-3</v>
      </c>
      <c r="M389" s="2">
        <v>9.06E-2</v>
      </c>
      <c r="N389" s="2">
        <v>100.0613</v>
      </c>
      <c r="O389" s="5">
        <v>65.641989206134227</v>
      </c>
      <c r="P389" s="3">
        <v>0.47374033565709583</v>
      </c>
      <c r="Q389" s="3">
        <v>0.34544731206420737</v>
      </c>
      <c r="R389" s="3">
        <v>0.18081235227869685</v>
      </c>
      <c r="S389" s="2">
        <v>0.31765421102974489</v>
      </c>
      <c r="T389" s="2">
        <v>0.16946763135191678</v>
      </c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</row>
    <row r="390" spans="1:56" x14ac:dyDescent="0.2">
      <c r="C390" t="s">
        <v>70</v>
      </c>
      <c r="D390" s="2">
        <v>45.006999999999998</v>
      </c>
      <c r="E390" s="2">
        <v>1.1549</v>
      </c>
      <c r="F390" s="2">
        <v>10.606999999999999</v>
      </c>
      <c r="G390" s="2">
        <v>10.421900000000001</v>
      </c>
      <c r="H390" s="2">
        <v>0.3508</v>
      </c>
      <c r="I390" s="2">
        <v>10.9857</v>
      </c>
      <c r="J390" s="2">
        <v>21.136299999999999</v>
      </c>
      <c r="K390" s="2">
        <v>0.48470000000000002</v>
      </c>
      <c r="L390" s="2">
        <v>-1.61E-2</v>
      </c>
      <c r="M390" s="2">
        <v>7.6200000000000004E-2</v>
      </c>
      <c r="N390" s="2">
        <v>100.2244</v>
      </c>
      <c r="O390" s="5">
        <v>65.264048325125202</v>
      </c>
      <c r="P390" s="3">
        <v>0.47439466535888536</v>
      </c>
      <c r="Q390" s="3">
        <v>0.34303131959961308</v>
      </c>
      <c r="R390" s="3">
        <v>0.18257401504150153</v>
      </c>
      <c r="S390" s="2">
        <v>0.3033687384601349</v>
      </c>
      <c r="T390" s="2">
        <v>0.16793658064288142</v>
      </c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</row>
    <row r="391" spans="1:56" x14ac:dyDescent="0.2">
      <c r="C391" t="s">
        <v>20</v>
      </c>
      <c r="D391" s="2">
        <v>44.795699999999997</v>
      </c>
      <c r="E391" s="2">
        <v>1.4764999999999999</v>
      </c>
      <c r="F391" s="2">
        <v>10.321300000000001</v>
      </c>
      <c r="G391" s="2">
        <v>10.319699999999999</v>
      </c>
      <c r="H391" s="2">
        <v>0.2928</v>
      </c>
      <c r="I391" s="2">
        <v>11.1625</v>
      </c>
      <c r="J391" s="2">
        <v>20.8386</v>
      </c>
      <c r="K391" s="2">
        <v>0.4743</v>
      </c>
      <c r="L391" s="2">
        <v>2.0899999999999998E-2</v>
      </c>
      <c r="M391" s="2">
        <v>-2.87E-2</v>
      </c>
      <c r="N391" s="2">
        <v>99.702299999999994</v>
      </c>
      <c r="O391" s="5">
        <v>65.84706415039345</v>
      </c>
      <c r="P391" s="3">
        <v>0.46909745871666586</v>
      </c>
      <c r="Q391" s="3">
        <v>0.34958373693490608</v>
      </c>
      <c r="R391" s="3">
        <v>0.18131880434842798</v>
      </c>
      <c r="S391" s="2">
        <v>0.30234923082875853</v>
      </c>
      <c r="T391" s="2">
        <v>0.15870159201031547</v>
      </c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</row>
    <row r="392" spans="1:56" x14ac:dyDescent="0.2">
      <c r="C392" t="s">
        <v>29</v>
      </c>
      <c r="D392" s="2">
        <v>44.614199999999997</v>
      </c>
      <c r="E392" s="2">
        <v>1.7525999999999999</v>
      </c>
      <c r="F392" s="2">
        <v>10.3286</v>
      </c>
      <c r="G392" s="2">
        <v>10.4274</v>
      </c>
      <c r="H392" s="2">
        <v>0.32429999999999998</v>
      </c>
      <c r="I392" s="2">
        <v>11.2516</v>
      </c>
      <c r="J392" s="2">
        <v>20.567599999999999</v>
      </c>
      <c r="K392" s="2">
        <v>0.44419999999999998</v>
      </c>
      <c r="L392" s="2">
        <v>-9.5999999999999992E-3</v>
      </c>
      <c r="M392" s="2">
        <v>1.5599999999999999E-2</v>
      </c>
      <c r="N392" s="2">
        <v>99.725899999999996</v>
      </c>
      <c r="O392" s="5">
        <v>65.792353426105961</v>
      </c>
      <c r="P392" s="3">
        <v>0.46365433392234623</v>
      </c>
      <c r="Q392" s="3">
        <v>0.35287443621141212</v>
      </c>
      <c r="R392" s="3">
        <v>0.18347122986624176</v>
      </c>
      <c r="S392" s="2">
        <v>0.30997150800660633</v>
      </c>
      <c r="T392" s="2">
        <v>0.15120242123295957</v>
      </c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</row>
    <row r="393" spans="1:56" x14ac:dyDescent="0.2">
      <c r="C393" t="s">
        <v>22</v>
      </c>
      <c r="D393" s="2">
        <v>44.768300000000004</v>
      </c>
      <c r="E393" s="2">
        <v>1.5389999999999999</v>
      </c>
      <c r="F393" s="2">
        <v>10.3271</v>
      </c>
      <c r="G393" s="2">
        <v>9.9754000000000005</v>
      </c>
      <c r="H393" s="2">
        <v>0.2903</v>
      </c>
      <c r="I393" s="2">
        <v>10.904</v>
      </c>
      <c r="J393" s="2">
        <v>20.698899999999998</v>
      </c>
      <c r="K393" s="2">
        <v>0.47860000000000003</v>
      </c>
      <c r="L393" s="2">
        <v>1.61E-2</v>
      </c>
      <c r="M393" s="2">
        <v>6.9199999999999998E-2</v>
      </c>
      <c r="N393" s="2">
        <v>99.066800000000001</v>
      </c>
      <c r="O393" s="5">
        <v>66.082854391064728</v>
      </c>
      <c r="P393" s="3">
        <v>0.47415065092800462</v>
      </c>
      <c r="Q393" s="3">
        <v>0.34749625966360842</v>
      </c>
      <c r="R393" s="3">
        <v>0.17835308940838698</v>
      </c>
      <c r="S393" s="2">
        <v>0.29728680355955373</v>
      </c>
      <c r="T393" s="2">
        <v>0.16568192153742362</v>
      </c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</row>
    <row r="394" spans="1:56" x14ac:dyDescent="0.2">
      <c r="C394" t="s">
        <v>72</v>
      </c>
      <c r="D394" s="2">
        <v>44.609000000000002</v>
      </c>
      <c r="E394" s="2">
        <v>1.7092000000000001</v>
      </c>
      <c r="F394" s="2">
        <v>9.4197000000000006</v>
      </c>
      <c r="G394" s="2">
        <v>11.578799999999999</v>
      </c>
      <c r="H394" s="2">
        <v>0.34229999999999999</v>
      </c>
      <c r="I394" s="2">
        <v>11.368399999999999</v>
      </c>
      <c r="J394" s="2">
        <v>19.842700000000001</v>
      </c>
      <c r="K394" s="2">
        <v>0.57679999999999998</v>
      </c>
      <c r="L394" s="2">
        <v>2.7300000000000001E-2</v>
      </c>
      <c r="M394" s="2">
        <v>7.4099999999999999E-2</v>
      </c>
      <c r="N394" s="2">
        <v>99.548299999999998</v>
      </c>
      <c r="O394" s="5">
        <v>63.63698806397484</v>
      </c>
      <c r="P394" s="3">
        <v>0.44394750734256172</v>
      </c>
      <c r="Q394" s="3">
        <v>0.35385505838184855</v>
      </c>
      <c r="R394" s="3">
        <v>0.20219743427558964</v>
      </c>
      <c r="S394" s="2">
        <v>0.29909495289816568</v>
      </c>
      <c r="T394" s="2">
        <v>0.12425257343044632</v>
      </c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</row>
    <row r="395" spans="1:56" x14ac:dyDescent="0.2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3"/>
      <c r="P395" s="3"/>
      <c r="Q395" s="3"/>
      <c r="R395" s="3"/>
      <c r="S395" s="2"/>
      <c r="T395" s="2"/>
    </row>
    <row r="398" spans="1:56" s="38" customFormat="1" ht="17" thickBot="1" x14ac:dyDescent="0.25">
      <c r="A398" s="38" t="s">
        <v>654</v>
      </c>
      <c r="B398" s="39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3"/>
      <c r="P398" s="43"/>
      <c r="Q398" s="43"/>
      <c r="R398" s="43"/>
    </row>
    <row r="399" spans="1:56" x14ac:dyDescent="0.2">
      <c r="A399" t="s">
        <v>492</v>
      </c>
      <c r="B399" s="11" t="s">
        <v>563</v>
      </c>
      <c r="C399" t="s">
        <v>21</v>
      </c>
      <c r="D399">
        <v>52.275199999999998</v>
      </c>
      <c r="E399">
        <v>0.40899999999999997</v>
      </c>
      <c r="F399">
        <v>2.4916</v>
      </c>
      <c r="G399">
        <v>11.106400000000001</v>
      </c>
      <c r="H399">
        <v>0.23680000000000001</v>
      </c>
      <c r="I399">
        <v>13.0959</v>
      </c>
      <c r="J399" s="42">
        <v>20.9727</v>
      </c>
      <c r="K399">
        <v>0.26040000000000002</v>
      </c>
      <c r="L399">
        <v>1.04E-2</v>
      </c>
      <c r="M399">
        <v>6.2799999999999995E-2</v>
      </c>
      <c r="N399">
        <v>100.92140000000001</v>
      </c>
      <c r="O399" s="2">
        <v>67.759881771869559</v>
      </c>
      <c r="P399" s="2">
        <v>0.43820328142695847</v>
      </c>
      <c r="Q399" s="2">
        <v>0.38067279230333573</v>
      </c>
      <c r="R399" s="2">
        <v>0.18112392626970586</v>
      </c>
      <c r="S399" s="2">
        <v>5.7245319523567373E-2</v>
      </c>
      <c r="T399" s="2">
        <v>5.1899456994575516E-2</v>
      </c>
      <c r="V399" s="2">
        <f t="shared" ref="V399:AL399" si="154">D399</f>
        <v>52.275199999999998</v>
      </c>
      <c r="W399" s="2">
        <f t="shared" si="154"/>
        <v>0.40899999999999997</v>
      </c>
      <c r="X399" s="2">
        <f t="shared" si="154"/>
        <v>2.4916</v>
      </c>
      <c r="Y399" s="2">
        <f t="shared" si="154"/>
        <v>11.106400000000001</v>
      </c>
      <c r="Z399" s="2">
        <f t="shared" si="154"/>
        <v>0.23680000000000001</v>
      </c>
      <c r="AA399" s="2">
        <f t="shared" si="154"/>
        <v>13.0959</v>
      </c>
      <c r="AB399" s="2">
        <f t="shared" si="154"/>
        <v>20.9727</v>
      </c>
      <c r="AC399" s="2">
        <f t="shared" si="154"/>
        <v>0.26040000000000002</v>
      </c>
      <c r="AD399" s="2">
        <f t="shared" si="154"/>
        <v>1.04E-2</v>
      </c>
      <c r="AE399" s="2">
        <f t="shared" si="154"/>
        <v>6.2799999999999995E-2</v>
      </c>
      <c r="AF399" s="2">
        <f t="shared" si="154"/>
        <v>100.92140000000001</v>
      </c>
      <c r="AG399" s="2">
        <f t="shared" si="154"/>
        <v>67.759881771869559</v>
      </c>
      <c r="AH399" s="2">
        <f t="shared" si="154"/>
        <v>0.43820328142695847</v>
      </c>
      <c r="AI399" s="2">
        <f t="shared" si="154"/>
        <v>0.38067279230333573</v>
      </c>
      <c r="AJ399" s="2">
        <f t="shared" si="154"/>
        <v>0.18112392626970586</v>
      </c>
      <c r="AK399" s="2">
        <f t="shared" si="154"/>
        <v>5.7245319523567373E-2</v>
      </c>
      <c r="AL399" s="2">
        <f t="shared" si="154"/>
        <v>5.1899456994575516E-2</v>
      </c>
    </row>
    <row r="400" spans="1:56" x14ac:dyDescent="0.2"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"/>
      <c r="P400" s="2"/>
      <c r="Q400" s="2"/>
      <c r="R400" s="2"/>
      <c r="S400" s="2"/>
      <c r="T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</row>
    <row r="401" spans="1:57" x14ac:dyDescent="0.2">
      <c r="A401" t="s">
        <v>1</v>
      </c>
      <c r="B401" s="11" t="s">
        <v>564</v>
      </c>
      <c r="C401" t="s">
        <v>235</v>
      </c>
      <c r="D401">
        <v>48.051600000000001</v>
      </c>
      <c r="E401">
        <v>0.96540000000000004</v>
      </c>
      <c r="F401">
        <v>6.6059000000000001</v>
      </c>
      <c r="G401">
        <v>7.5751999999999997</v>
      </c>
      <c r="H401">
        <v>0.25690000000000002</v>
      </c>
      <c r="I401">
        <v>12.9605</v>
      </c>
      <c r="J401">
        <v>21.858499999999999</v>
      </c>
      <c r="K401">
        <v>0.35699999999999998</v>
      </c>
      <c r="L401">
        <v>2.6200000000000001E-2</v>
      </c>
      <c r="M401">
        <v>6.8900000000000003E-2</v>
      </c>
      <c r="N401">
        <v>98.725999999999999</v>
      </c>
      <c r="O401" s="2">
        <v>75.306149481825969</v>
      </c>
      <c r="P401" s="2">
        <v>0.47723962490846061</v>
      </c>
      <c r="Q401" s="2">
        <v>0.39367070949818872</v>
      </c>
      <c r="R401" s="2">
        <v>0.12908966559335061</v>
      </c>
      <c r="S401" s="2">
        <v>0.18717278335061094</v>
      </c>
      <c r="T401" s="2">
        <v>0.10658063394798556</v>
      </c>
      <c r="V401" s="2">
        <f t="shared" ref="V401:AL401" si="155">AVERAGE(D401:D410)</f>
        <v>49.690870000000004</v>
      </c>
      <c r="W401" s="2">
        <f t="shared" si="155"/>
        <v>1.17249</v>
      </c>
      <c r="X401" s="2">
        <f t="shared" si="155"/>
        <v>4.4656800000000008</v>
      </c>
      <c r="Y401" s="2">
        <f t="shared" si="155"/>
        <v>6.3715200000000012</v>
      </c>
      <c r="Z401" s="2">
        <f t="shared" si="155"/>
        <v>0.39224999999999993</v>
      </c>
      <c r="AA401" s="2">
        <f t="shared" si="155"/>
        <v>14.001250000000002</v>
      </c>
      <c r="AB401" s="2">
        <f t="shared" si="155"/>
        <v>21.893830000000001</v>
      </c>
      <c r="AC401" s="2">
        <f t="shared" si="155"/>
        <v>0.59065999999999996</v>
      </c>
      <c r="AD401" s="2">
        <f t="shared" si="155"/>
        <v>1.9769999999999999E-2</v>
      </c>
      <c r="AE401" s="2">
        <f t="shared" si="155"/>
        <v>5.1029999999999999E-2</v>
      </c>
      <c r="AF401" s="2">
        <f t="shared" si="155"/>
        <v>98.649339999999995</v>
      </c>
      <c r="AG401" s="2">
        <f t="shared" si="155"/>
        <v>79.744573851480737</v>
      </c>
      <c r="AH401" s="2">
        <f t="shared" si="155"/>
        <v>0.47254215012015771</v>
      </c>
      <c r="AI401" s="2">
        <f t="shared" si="155"/>
        <v>0.42035689686649735</v>
      </c>
      <c r="AJ401" s="2">
        <f t="shared" si="155"/>
        <v>0.10710095301334491</v>
      </c>
      <c r="AK401" s="2">
        <f t="shared" si="155"/>
        <v>0.13358914263245689</v>
      </c>
      <c r="AL401" s="2">
        <f t="shared" si="155"/>
        <v>6.4439285134813049E-2</v>
      </c>
      <c r="AN401" s="2">
        <f t="shared" ref="AN401:BD401" si="156">_xlfn.STDEV.P(D401:D410)</f>
        <v>1.25641069642852</v>
      </c>
      <c r="AO401" s="2">
        <f t="shared" si="156"/>
        <v>0.51546720642539423</v>
      </c>
      <c r="AP401" s="2">
        <f t="shared" si="156"/>
        <v>1.3810008492394217</v>
      </c>
      <c r="AQ401" s="2">
        <f t="shared" si="156"/>
        <v>1.7888082489747128</v>
      </c>
      <c r="AR401" s="2">
        <f t="shared" si="156"/>
        <v>0.25479431410453418</v>
      </c>
      <c r="AS401" s="2">
        <f t="shared" si="156"/>
        <v>0.84625225464987697</v>
      </c>
      <c r="AT401" s="2">
        <f t="shared" si="156"/>
        <v>0.26028487105477333</v>
      </c>
      <c r="AU401" s="2">
        <f t="shared" si="156"/>
        <v>0.26870948327143207</v>
      </c>
      <c r="AV401" s="2">
        <f t="shared" si="156"/>
        <v>1.0907799961495442E-2</v>
      </c>
      <c r="AW401" s="2">
        <f t="shared" si="156"/>
        <v>1.9149154028311539E-2</v>
      </c>
      <c r="AX401" s="2">
        <f t="shared" si="156"/>
        <v>0.43368815801218069</v>
      </c>
      <c r="AY401" s="2">
        <f t="shared" si="156"/>
        <v>5.4254904572124429</v>
      </c>
      <c r="AZ401" s="2">
        <f t="shared" si="156"/>
        <v>1.0136822712204476E-2</v>
      </c>
      <c r="BA401" s="2">
        <f t="shared" si="156"/>
        <v>2.5699478011555813E-2</v>
      </c>
      <c r="BB401" s="2">
        <f t="shared" si="156"/>
        <v>2.955873381888616E-2</v>
      </c>
      <c r="BC401" s="2">
        <f t="shared" si="156"/>
        <v>3.7172832748433658E-2</v>
      </c>
      <c r="BD401" s="2">
        <f t="shared" si="156"/>
        <v>2.6274511735184414E-2</v>
      </c>
      <c r="BE401" s="2"/>
    </row>
    <row r="402" spans="1:57" x14ac:dyDescent="0.2">
      <c r="C402" t="s">
        <v>50</v>
      </c>
      <c r="D402">
        <v>47.8217</v>
      </c>
      <c r="E402">
        <v>0.98780000000000001</v>
      </c>
      <c r="F402">
        <v>5.9791999999999996</v>
      </c>
      <c r="G402">
        <v>6.8349000000000002</v>
      </c>
      <c r="H402">
        <v>0.29599999999999999</v>
      </c>
      <c r="I402">
        <v>13.686</v>
      </c>
      <c r="J402">
        <v>22.0928</v>
      </c>
      <c r="K402">
        <v>0.45540000000000003</v>
      </c>
      <c r="L402">
        <v>9.1000000000000004E-3</v>
      </c>
      <c r="M402">
        <v>2.47E-2</v>
      </c>
      <c r="N402">
        <v>98.187700000000007</v>
      </c>
      <c r="O402" s="2">
        <v>78.113837130613078</v>
      </c>
      <c r="P402" s="2">
        <v>0.4754437004233526</v>
      </c>
      <c r="Q402" s="2">
        <v>0.40975105350967322</v>
      </c>
      <c r="R402" s="2">
        <v>0.1148052460669742</v>
      </c>
      <c r="S402" s="2">
        <v>0.18676328950933407</v>
      </c>
      <c r="T402" s="2">
        <v>8.0460393800409979E-2</v>
      </c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</row>
    <row r="403" spans="1:57" x14ac:dyDescent="0.2">
      <c r="C403" t="s">
        <v>53</v>
      </c>
      <c r="D403">
        <v>50.628999999999998</v>
      </c>
      <c r="E403">
        <v>1.1859999999999999</v>
      </c>
      <c r="F403">
        <v>3.5586000000000002</v>
      </c>
      <c r="G403">
        <v>5.4939</v>
      </c>
      <c r="H403">
        <v>0.31390000000000001</v>
      </c>
      <c r="I403">
        <v>14.5038</v>
      </c>
      <c r="J403">
        <v>22.259</v>
      </c>
      <c r="K403">
        <v>0.69669999999999999</v>
      </c>
      <c r="L403">
        <v>1.83E-2</v>
      </c>
      <c r="M403">
        <v>7.9299999999999995E-2</v>
      </c>
      <c r="N403">
        <v>98.738299999999995</v>
      </c>
      <c r="O403" s="2">
        <v>82.473360154075309</v>
      </c>
      <c r="P403" s="2">
        <v>0.47638289224901348</v>
      </c>
      <c r="Q403" s="2">
        <v>0.43184462310382371</v>
      </c>
      <c r="R403" s="2">
        <v>9.1772484647162825E-2</v>
      </c>
      <c r="S403" s="2">
        <v>0.10757831755384473</v>
      </c>
      <c r="T403" s="2">
        <v>4.9205095021449291E-2</v>
      </c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</row>
    <row r="404" spans="1:57" x14ac:dyDescent="0.2">
      <c r="C404" t="s">
        <v>51</v>
      </c>
      <c r="D404">
        <v>49.157600000000002</v>
      </c>
      <c r="E404">
        <v>0.91469999999999996</v>
      </c>
      <c r="F404">
        <v>4.8173000000000004</v>
      </c>
      <c r="G404">
        <v>9.1570999999999998</v>
      </c>
      <c r="H404">
        <v>0.55220000000000002</v>
      </c>
      <c r="I404">
        <v>12.5741</v>
      </c>
      <c r="J404">
        <v>21.5336</v>
      </c>
      <c r="K404">
        <v>0.49530000000000002</v>
      </c>
      <c r="L404">
        <v>1.01E-2</v>
      </c>
      <c r="M404">
        <v>3.9E-2</v>
      </c>
      <c r="N404">
        <v>99.250799999999998</v>
      </c>
      <c r="O404" s="2">
        <v>70.993958450057917</v>
      </c>
      <c r="P404" s="2">
        <v>0.46635598797682182</v>
      </c>
      <c r="Q404" s="2">
        <v>0.37885500816695716</v>
      </c>
      <c r="R404" s="2">
        <v>0.15478900385622096</v>
      </c>
      <c r="S404" s="2">
        <v>0.14174183681490038</v>
      </c>
      <c r="T404" s="2">
        <v>7.2903493111766443E-2</v>
      </c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</row>
    <row r="405" spans="1:57" x14ac:dyDescent="0.2">
      <c r="C405" t="s">
        <v>110</v>
      </c>
      <c r="D405">
        <v>50.549300000000002</v>
      </c>
      <c r="E405">
        <v>0.52190000000000003</v>
      </c>
      <c r="F405">
        <v>3.0737999999999999</v>
      </c>
      <c r="G405">
        <v>8.1633999999999993</v>
      </c>
      <c r="H405">
        <v>0.3231</v>
      </c>
      <c r="I405">
        <v>14.277799999999999</v>
      </c>
      <c r="J405">
        <v>21.7258</v>
      </c>
      <c r="K405">
        <v>0.31690000000000002</v>
      </c>
      <c r="L405">
        <v>2.2200000000000001E-2</v>
      </c>
      <c r="M405">
        <v>5.1700000000000003E-2</v>
      </c>
      <c r="N405">
        <v>99.025999999999996</v>
      </c>
      <c r="O405" s="2">
        <v>75.713322191337269</v>
      </c>
      <c r="P405" s="2">
        <v>0.45298899016823607</v>
      </c>
      <c r="Q405" s="2">
        <v>0.41416020829601097</v>
      </c>
      <c r="R405" s="2">
        <v>0.1328508015357529</v>
      </c>
      <c r="S405" s="2">
        <v>9.7426853598647334E-2</v>
      </c>
      <c r="T405" s="2">
        <v>3.8938548019487901E-2</v>
      </c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</row>
    <row r="406" spans="1:57" x14ac:dyDescent="0.2">
      <c r="C406" t="s">
        <v>29</v>
      </c>
      <c r="D406">
        <v>51.611699999999999</v>
      </c>
      <c r="E406">
        <v>1.5992</v>
      </c>
      <c r="F406">
        <v>2.7894000000000001</v>
      </c>
      <c r="G406">
        <v>3.6269999999999998</v>
      </c>
      <c r="H406">
        <v>1.1124000000000001</v>
      </c>
      <c r="I406">
        <v>14.6195</v>
      </c>
      <c r="J406">
        <v>22.3462</v>
      </c>
      <c r="K406">
        <v>0.90569999999999995</v>
      </c>
      <c r="L406">
        <v>1.21E-2</v>
      </c>
      <c r="M406">
        <v>2.6100000000000002E-2</v>
      </c>
      <c r="N406">
        <v>98.649299999999997</v>
      </c>
      <c r="O406" s="2">
        <v>87.781841642533706</v>
      </c>
      <c r="P406" s="2">
        <v>0.49095219848507005</v>
      </c>
      <c r="Q406" s="2">
        <v>0.44685153501063518</v>
      </c>
      <c r="R406" s="2">
        <v>6.2196266504294863E-2</v>
      </c>
      <c r="S406" s="2">
        <v>7.9153335306997086E-2</v>
      </c>
      <c r="T406" s="2">
        <v>4.3211802342845398E-2</v>
      </c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</row>
    <row r="407" spans="1:57" x14ac:dyDescent="0.2">
      <c r="C407" t="s">
        <v>22</v>
      </c>
      <c r="D407">
        <v>48.681600000000003</v>
      </c>
      <c r="E407">
        <v>1.1141000000000001</v>
      </c>
      <c r="F407">
        <v>5.8108000000000004</v>
      </c>
      <c r="G407">
        <v>6.0853000000000002</v>
      </c>
      <c r="H407">
        <v>0.26779999999999998</v>
      </c>
      <c r="I407">
        <v>13.551</v>
      </c>
      <c r="J407">
        <v>21.948699999999999</v>
      </c>
      <c r="K407">
        <v>0.56399999999999995</v>
      </c>
      <c r="L407">
        <v>9.1000000000000004E-3</v>
      </c>
      <c r="M407">
        <v>5.28E-2</v>
      </c>
      <c r="N407">
        <v>98.085300000000004</v>
      </c>
      <c r="O407" s="2">
        <v>79.876049097117459</v>
      </c>
      <c r="P407" s="2">
        <v>0.48185141700785827</v>
      </c>
      <c r="Q407" s="2">
        <v>0.41387661654682145</v>
      </c>
      <c r="R407" s="2">
        <v>0.10427196644532019</v>
      </c>
      <c r="S407" s="2">
        <v>0.16310204799604411</v>
      </c>
      <c r="T407" s="2">
        <v>9.5337210972122E-2</v>
      </c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</row>
    <row r="408" spans="1:57" x14ac:dyDescent="0.2">
      <c r="C408" t="s">
        <v>23</v>
      </c>
      <c r="D408">
        <v>48.9724</v>
      </c>
      <c r="E408">
        <v>0.78090000000000004</v>
      </c>
      <c r="F408">
        <v>5.2624000000000004</v>
      </c>
      <c r="G408">
        <v>7.6360000000000001</v>
      </c>
      <c r="H408">
        <v>0.2949</v>
      </c>
      <c r="I408">
        <v>13.5015</v>
      </c>
      <c r="J408">
        <v>21.8691</v>
      </c>
      <c r="K408">
        <v>0.31609999999999999</v>
      </c>
      <c r="L408">
        <v>4.7199999999999999E-2</v>
      </c>
      <c r="M408">
        <v>3.3099999999999997E-2</v>
      </c>
      <c r="N408">
        <v>98.713700000000003</v>
      </c>
      <c r="O408" s="2">
        <v>75.912858254103071</v>
      </c>
      <c r="P408" s="2">
        <v>0.46916670341595312</v>
      </c>
      <c r="Q408" s="2">
        <v>0.40297072800143002</v>
      </c>
      <c r="R408" s="2">
        <v>0.12786256858261677</v>
      </c>
      <c r="S408" s="2">
        <v>0.15228812569123962</v>
      </c>
      <c r="T408" s="2">
        <v>8.1740558442899236E-2</v>
      </c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</row>
    <row r="409" spans="1:57" x14ac:dyDescent="0.2">
      <c r="C409" t="s">
        <v>24</v>
      </c>
      <c r="D409">
        <v>51.149000000000001</v>
      </c>
      <c r="E409">
        <v>2.4958</v>
      </c>
      <c r="F409">
        <v>2.4567000000000001</v>
      </c>
      <c r="G409">
        <v>3.3673000000000002</v>
      </c>
      <c r="H409">
        <v>0.28839999999999999</v>
      </c>
      <c r="I409">
        <v>15.3279</v>
      </c>
      <c r="J409">
        <v>21.551400000000001</v>
      </c>
      <c r="K409">
        <v>1.2059</v>
      </c>
      <c r="L409">
        <v>2.2200000000000001E-2</v>
      </c>
      <c r="M409">
        <v>5.6599999999999998E-2</v>
      </c>
      <c r="N409">
        <v>97.921199999999999</v>
      </c>
      <c r="O409" s="2">
        <v>89.027415287960821</v>
      </c>
      <c r="P409" s="2">
        <v>0.47361468061520695</v>
      </c>
      <c r="Q409" s="2">
        <v>0.46862724430355873</v>
      </c>
      <c r="R409" s="2">
        <v>5.7758075081234428E-2</v>
      </c>
      <c r="S409" s="2">
        <v>9.0293870681931621E-2</v>
      </c>
      <c r="T409" s="2">
        <v>1.7820616667914693E-2</v>
      </c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</row>
    <row r="410" spans="1:57" x14ac:dyDescent="0.2">
      <c r="C410" t="s">
        <v>25</v>
      </c>
      <c r="D410">
        <v>50.284799999999997</v>
      </c>
      <c r="E410">
        <v>1.1591</v>
      </c>
      <c r="F410">
        <v>4.3026999999999997</v>
      </c>
      <c r="G410">
        <v>5.7751000000000001</v>
      </c>
      <c r="H410">
        <v>0.21690000000000001</v>
      </c>
      <c r="I410">
        <v>15.010400000000001</v>
      </c>
      <c r="J410">
        <v>21.7532</v>
      </c>
      <c r="K410">
        <v>0.59360000000000002</v>
      </c>
      <c r="L410">
        <v>2.12E-2</v>
      </c>
      <c r="M410">
        <v>7.8100000000000003E-2</v>
      </c>
      <c r="N410">
        <v>99.195099999999996</v>
      </c>
      <c r="O410" s="2">
        <v>82.246946825182746</v>
      </c>
      <c r="P410" s="2">
        <v>0.46142530595160403</v>
      </c>
      <c r="Q410" s="2">
        <v>0.44296124222787492</v>
      </c>
      <c r="R410" s="2">
        <v>9.5613451820521098E-2</v>
      </c>
      <c r="S410" s="2">
        <v>0.13037096582101904</v>
      </c>
      <c r="T410" s="2">
        <v>5.8194499021249901E-2</v>
      </c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</row>
    <row r="411" spans="1:57" x14ac:dyDescent="0.2">
      <c r="O411" s="2"/>
      <c r="P411" s="2"/>
      <c r="Q411" s="2"/>
      <c r="R411" s="2"/>
      <c r="S411" s="2"/>
      <c r="T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</row>
    <row r="412" spans="1:57" s="13" customFormat="1" ht="17" thickBot="1" x14ac:dyDescent="0.25">
      <c r="B412" s="23"/>
      <c r="O412" s="19"/>
      <c r="P412" s="19"/>
      <c r="Q412" s="19"/>
      <c r="R412" s="19"/>
      <c r="S412" s="16"/>
      <c r="T412" s="16"/>
    </row>
    <row r="413" spans="1:57" x14ac:dyDescent="0.2">
      <c r="A413" t="s">
        <v>598</v>
      </c>
      <c r="B413" s="11" t="s">
        <v>655</v>
      </c>
      <c r="C413" t="s">
        <v>190</v>
      </c>
      <c r="D413">
        <v>46.084299999999999</v>
      </c>
      <c r="E413">
        <v>0.58040000000000003</v>
      </c>
      <c r="F413">
        <v>6.2093999999999996</v>
      </c>
      <c r="G413">
        <v>9.3894000000000002</v>
      </c>
      <c r="H413">
        <v>0.216</v>
      </c>
      <c r="I413">
        <v>12.872400000000001</v>
      </c>
      <c r="J413">
        <v>22.708200000000001</v>
      </c>
      <c r="K413">
        <v>0.51880000000000004</v>
      </c>
      <c r="L413">
        <v>-1.4E-3</v>
      </c>
      <c r="M413">
        <v>4.7E-2</v>
      </c>
      <c r="N413">
        <v>98.625900000000001</v>
      </c>
      <c r="O413" s="2">
        <v>70.960885637502841</v>
      </c>
      <c r="P413" s="2">
        <v>0.47362938591632042</v>
      </c>
      <c r="Q413" s="2">
        <v>0.37351724948934129</v>
      </c>
      <c r="R413" s="2">
        <v>0.15285336459433835</v>
      </c>
      <c r="S413" s="2">
        <v>0.22955118410154896</v>
      </c>
      <c r="T413" s="2">
        <v>5.162749783908871E-2</v>
      </c>
      <c r="V413" s="2">
        <f t="shared" ref="V413:AL413" si="157">AVERAGE(D413:D422)</f>
        <v>47.000070000000001</v>
      </c>
      <c r="W413" s="2">
        <f t="shared" si="157"/>
        <v>0.48301000000000005</v>
      </c>
      <c r="X413" s="2">
        <f t="shared" si="157"/>
        <v>5.2306000000000008</v>
      </c>
      <c r="Y413" s="2">
        <f t="shared" si="157"/>
        <v>8.9872800000000002</v>
      </c>
      <c r="Z413" s="2">
        <f t="shared" si="157"/>
        <v>0.20615999999999998</v>
      </c>
      <c r="AA413" s="2">
        <f t="shared" si="157"/>
        <v>13.50342</v>
      </c>
      <c r="AB413" s="2">
        <f t="shared" si="157"/>
        <v>22.885210000000001</v>
      </c>
      <c r="AC413" s="2">
        <f t="shared" si="157"/>
        <v>0.48993000000000003</v>
      </c>
      <c r="AD413" s="2">
        <f t="shared" si="157"/>
        <v>6.11E-3</v>
      </c>
      <c r="AE413" s="2">
        <f t="shared" si="157"/>
        <v>3.6059999999999995E-2</v>
      </c>
      <c r="AF413" s="2">
        <f t="shared" si="157"/>
        <v>98.828240000000008</v>
      </c>
      <c r="AG413" s="2">
        <f t="shared" si="157"/>
        <v>72.752941074941191</v>
      </c>
      <c r="AH413" s="2">
        <f t="shared" si="157"/>
        <v>0.47008876656361742</v>
      </c>
      <c r="AI413" s="2">
        <f t="shared" si="157"/>
        <v>0.38562057547534623</v>
      </c>
      <c r="AJ413" s="2">
        <f t="shared" si="157"/>
        <v>0.14429065796103632</v>
      </c>
      <c r="AK413" s="2">
        <f t="shared" si="157"/>
        <v>0.20267096056017717</v>
      </c>
      <c r="AL413" s="2">
        <f t="shared" si="157"/>
        <v>3.356276107733918E-2</v>
      </c>
      <c r="AN413" s="2">
        <f t="shared" ref="AN413:BD413" si="158">_xlfn.STDEV.P(D413:D422)</f>
        <v>1.4191278589683167</v>
      </c>
      <c r="AO413" s="2">
        <f t="shared" si="158"/>
        <v>0.13015970536229698</v>
      </c>
      <c r="AP413" s="2">
        <f t="shared" si="158"/>
        <v>1.1217383500620783</v>
      </c>
      <c r="AQ413" s="2">
        <f t="shared" si="158"/>
        <v>0.99680741550211993</v>
      </c>
      <c r="AR413" s="2">
        <f t="shared" si="158"/>
        <v>1.9839012072177389E-2</v>
      </c>
      <c r="AS413" s="2">
        <f t="shared" si="158"/>
        <v>0.88186906034853041</v>
      </c>
      <c r="AT413" s="2">
        <f t="shared" si="158"/>
        <v>0.22147865111563217</v>
      </c>
      <c r="AU413" s="2">
        <f t="shared" si="158"/>
        <v>3.3666750659961248E-2</v>
      </c>
      <c r="AV413" s="2">
        <f t="shared" si="158"/>
        <v>6.5938531982445573E-3</v>
      </c>
      <c r="AW413" s="2">
        <f t="shared" si="158"/>
        <v>2.2526127052824686E-2</v>
      </c>
      <c r="AX413" s="2">
        <f t="shared" si="158"/>
        <v>0.31726301139590857</v>
      </c>
      <c r="AY413" s="2">
        <f t="shared" si="158"/>
        <v>3.4373977489302927</v>
      </c>
      <c r="AZ413" s="2">
        <f t="shared" si="158"/>
        <v>3.2835869642330404E-3</v>
      </c>
      <c r="BA413" s="2">
        <f t="shared" si="158"/>
        <v>2.0322547187761105E-2</v>
      </c>
      <c r="BB413" s="2">
        <f t="shared" si="158"/>
        <v>1.7538575430507641E-2</v>
      </c>
      <c r="BC413" s="2">
        <f t="shared" si="158"/>
        <v>3.9352178144191924E-2</v>
      </c>
      <c r="BD413" s="2">
        <f t="shared" si="158"/>
        <v>1.3753474080273061E-2</v>
      </c>
      <c r="BE413" s="2"/>
    </row>
    <row r="414" spans="1:57" x14ac:dyDescent="0.2">
      <c r="C414" t="s">
        <v>174</v>
      </c>
      <c r="D414">
        <v>47.752899999999997</v>
      </c>
      <c r="E414">
        <v>0.38750000000000001</v>
      </c>
      <c r="F414">
        <v>4.7159000000000004</v>
      </c>
      <c r="G414">
        <v>8.6113999999999997</v>
      </c>
      <c r="H414">
        <v>0.20730000000000001</v>
      </c>
      <c r="I414">
        <v>13.954700000000001</v>
      </c>
      <c r="J414">
        <v>22.972300000000001</v>
      </c>
      <c r="K414">
        <v>0.50260000000000005</v>
      </c>
      <c r="L414">
        <v>8.0999999999999996E-3</v>
      </c>
      <c r="M414">
        <v>-5.0000000000000001E-4</v>
      </c>
      <c r="N414">
        <v>99.112700000000004</v>
      </c>
      <c r="O414" s="2">
        <v>74.282629890990918</v>
      </c>
      <c r="P414" s="2">
        <v>0.46779466397014979</v>
      </c>
      <c r="Q414" s="2">
        <v>0.3953361200231581</v>
      </c>
      <c r="R414" s="2">
        <v>0.13686921600669202</v>
      </c>
      <c r="S414" s="2">
        <v>0.18329734261285924</v>
      </c>
      <c r="T414" s="2">
        <v>2.8173775033491555E-2</v>
      </c>
    </row>
    <row r="415" spans="1:57" x14ac:dyDescent="0.2">
      <c r="C415" t="s">
        <v>177</v>
      </c>
      <c r="D415">
        <v>49.490299999999998</v>
      </c>
      <c r="E415">
        <v>0.2878</v>
      </c>
      <c r="F415">
        <v>3.2307999999999999</v>
      </c>
      <c r="G415">
        <v>7.1734</v>
      </c>
      <c r="H415">
        <v>0.2054</v>
      </c>
      <c r="I415">
        <v>15.0383</v>
      </c>
      <c r="J415">
        <v>22.946400000000001</v>
      </c>
      <c r="K415">
        <v>0.42009999999999997</v>
      </c>
      <c r="L415">
        <v>6.7000000000000002E-3</v>
      </c>
      <c r="M415">
        <v>6.4000000000000001E-2</v>
      </c>
      <c r="N415">
        <v>98.863299999999995</v>
      </c>
      <c r="O415" s="2">
        <v>78.888233991524544</v>
      </c>
      <c r="P415" s="2">
        <v>0.46387381727120147</v>
      </c>
      <c r="Q415" s="2">
        <v>0.42294047752092306</v>
      </c>
      <c r="R415" s="2">
        <v>0.11318570520787549</v>
      </c>
      <c r="S415" s="2">
        <v>0.13068865817933162</v>
      </c>
      <c r="T415" s="2">
        <v>1.3149463009287932E-2</v>
      </c>
    </row>
    <row r="416" spans="1:57" x14ac:dyDescent="0.2">
      <c r="C416" t="s">
        <v>175</v>
      </c>
      <c r="D416">
        <v>45.798400000000001</v>
      </c>
      <c r="E416">
        <v>0.66920000000000002</v>
      </c>
      <c r="F416">
        <v>6.1733000000000002</v>
      </c>
      <c r="G416">
        <v>9.8361000000000001</v>
      </c>
      <c r="H416">
        <v>0.19639999999999999</v>
      </c>
      <c r="I416">
        <v>12.624000000000001</v>
      </c>
      <c r="J416">
        <v>22.3735</v>
      </c>
      <c r="K416">
        <v>0.52549999999999997</v>
      </c>
      <c r="L416">
        <v>1.1000000000000001E-3</v>
      </c>
      <c r="M416">
        <v>6.4999999999999997E-3</v>
      </c>
      <c r="N416">
        <v>98.204099999999997</v>
      </c>
      <c r="O416" s="2">
        <v>69.58306109226038</v>
      </c>
      <c r="P416" s="2">
        <v>0.46989863785771729</v>
      </c>
      <c r="Q416" s="2">
        <v>0.36886075467036888</v>
      </c>
      <c r="R416" s="2">
        <v>0.16124060747191368</v>
      </c>
      <c r="S416" s="2">
        <v>0.22974875524018024</v>
      </c>
      <c r="T416" s="2">
        <v>5.150890401061442E-2</v>
      </c>
    </row>
    <row r="417" spans="3:21" x14ac:dyDescent="0.2">
      <c r="C417" t="s">
        <v>178</v>
      </c>
      <c r="D417">
        <v>45.725900000000003</v>
      </c>
      <c r="E417">
        <v>0.58650000000000002</v>
      </c>
      <c r="F417">
        <v>6.0907999999999998</v>
      </c>
      <c r="G417">
        <v>9.8806999999999992</v>
      </c>
      <c r="H417">
        <v>0.189</v>
      </c>
      <c r="I417">
        <v>12.640499999999999</v>
      </c>
      <c r="J417">
        <v>22.777799999999999</v>
      </c>
      <c r="K417">
        <v>0.50700000000000001</v>
      </c>
      <c r="L417">
        <v>2.1899999999999999E-2</v>
      </c>
      <c r="M417">
        <v>3.8800000000000001E-2</v>
      </c>
      <c r="N417">
        <v>98.458799999999997</v>
      </c>
      <c r="O417" s="2">
        <v>69.51491149470985</v>
      </c>
      <c r="P417" s="2">
        <v>0.47379200732495319</v>
      </c>
      <c r="Q417" s="2">
        <v>0.36579302038614814</v>
      </c>
      <c r="R417" s="2">
        <v>0.16041497228889876</v>
      </c>
      <c r="S417" s="2">
        <v>0.23411236092953702</v>
      </c>
      <c r="T417" s="2">
        <v>4.3141444848043831E-2</v>
      </c>
    </row>
    <row r="418" spans="3:21" x14ac:dyDescent="0.2">
      <c r="C418" t="s">
        <v>68</v>
      </c>
      <c r="D418">
        <v>45.878399999999999</v>
      </c>
      <c r="E418">
        <v>0.57450000000000001</v>
      </c>
      <c r="F418">
        <v>6.1383000000000001</v>
      </c>
      <c r="G418">
        <v>9.8142999999999994</v>
      </c>
      <c r="H418">
        <v>0.17630000000000001</v>
      </c>
      <c r="I418">
        <v>12.7522</v>
      </c>
      <c r="J418">
        <v>22.9847</v>
      </c>
      <c r="K418">
        <v>0.53390000000000004</v>
      </c>
      <c r="L418">
        <v>8.5000000000000006E-3</v>
      </c>
      <c r="M418">
        <v>7.0000000000000001E-3</v>
      </c>
      <c r="N418">
        <v>98.868200000000002</v>
      </c>
      <c r="O418" s="2">
        <v>69.843243021717456</v>
      </c>
      <c r="P418" s="2">
        <v>0.4750279110974347</v>
      </c>
      <c r="Q418" s="2">
        <v>0.36665753184840538</v>
      </c>
      <c r="R418" s="2">
        <v>0.15831455705415998</v>
      </c>
      <c r="S418" s="2">
        <v>0.23552623003040596</v>
      </c>
      <c r="T418" s="2">
        <v>4.2738027758449204E-2</v>
      </c>
    </row>
    <row r="419" spans="3:21" x14ac:dyDescent="0.2">
      <c r="C419" t="s">
        <v>32</v>
      </c>
      <c r="D419">
        <v>45.769300000000001</v>
      </c>
      <c r="E419">
        <v>0.59330000000000005</v>
      </c>
      <c r="F419">
        <v>6.1935000000000002</v>
      </c>
      <c r="G419">
        <v>9.9140999999999995</v>
      </c>
      <c r="H419">
        <v>0.25290000000000001</v>
      </c>
      <c r="I419">
        <v>12.8644</v>
      </c>
      <c r="J419">
        <v>22.900300000000001</v>
      </c>
      <c r="K419">
        <v>0.46729999999999999</v>
      </c>
      <c r="L419">
        <v>-2E-3</v>
      </c>
      <c r="M419">
        <v>4.36E-2</v>
      </c>
      <c r="N419">
        <v>98.998699999999999</v>
      </c>
      <c r="O419" s="2">
        <v>69.814643462802948</v>
      </c>
      <c r="P419" s="2">
        <v>0.47182491188146702</v>
      </c>
      <c r="Q419" s="2">
        <v>0.36874355462929909</v>
      </c>
      <c r="R419" s="2">
        <v>0.15943153348923386</v>
      </c>
      <c r="S419" s="2">
        <v>0.24128986425401089</v>
      </c>
      <c r="T419" s="2">
        <v>3.9226699953158528E-2</v>
      </c>
    </row>
    <row r="420" spans="3:21" x14ac:dyDescent="0.2">
      <c r="C420" t="s">
        <v>33</v>
      </c>
      <c r="D420">
        <v>46.7712</v>
      </c>
      <c r="E420">
        <v>0.4572</v>
      </c>
      <c r="F420">
        <v>5.2416999999999998</v>
      </c>
      <c r="G420">
        <v>9.1702999999999992</v>
      </c>
      <c r="H420">
        <v>0.19139999999999999</v>
      </c>
      <c r="I420">
        <v>13.4626</v>
      </c>
      <c r="J420">
        <v>22.879000000000001</v>
      </c>
      <c r="K420">
        <v>0.4703</v>
      </c>
      <c r="L420">
        <v>1.04E-2</v>
      </c>
      <c r="M420">
        <v>5.1799999999999999E-2</v>
      </c>
      <c r="N420">
        <v>98.705699999999993</v>
      </c>
      <c r="O420" s="2">
        <v>72.350735763037093</v>
      </c>
      <c r="P420" s="2">
        <v>0.4691591421808527</v>
      </c>
      <c r="Q420" s="2">
        <v>0.38406726636297062</v>
      </c>
      <c r="R420" s="2">
        <v>0.14677359145617661</v>
      </c>
      <c r="S420" s="2">
        <v>0.20668604679052782</v>
      </c>
      <c r="T420" s="2">
        <v>3.0207019299878596E-2</v>
      </c>
    </row>
    <row r="421" spans="3:21" x14ac:dyDescent="0.2">
      <c r="C421" t="s">
        <v>113</v>
      </c>
      <c r="D421">
        <v>47.158000000000001</v>
      </c>
      <c r="E421">
        <v>0.41410000000000002</v>
      </c>
      <c r="F421">
        <v>5.0705</v>
      </c>
      <c r="G421">
        <v>8.8956999999999997</v>
      </c>
      <c r="H421">
        <v>0.20860000000000001</v>
      </c>
      <c r="I421">
        <v>13.832100000000001</v>
      </c>
      <c r="J421">
        <v>23.058</v>
      </c>
      <c r="K421">
        <v>0.49609999999999999</v>
      </c>
      <c r="L421">
        <v>3.8999999999999998E-3</v>
      </c>
      <c r="M421">
        <v>6.4399999999999999E-2</v>
      </c>
      <c r="N421">
        <v>99.201499999999996</v>
      </c>
      <c r="O421" s="2">
        <v>73.485668436882307</v>
      </c>
      <c r="P421" s="2">
        <v>0.46823318410840953</v>
      </c>
      <c r="Q421" s="2">
        <v>0.39077239918346046</v>
      </c>
      <c r="R421" s="2">
        <v>0.14099441670812993</v>
      </c>
      <c r="S421" s="2">
        <v>0.20312122348915951</v>
      </c>
      <c r="T421" s="2">
        <v>2.4606844119773791E-2</v>
      </c>
    </row>
    <row r="422" spans="3:21" x14ac:dyDescent="0.2">
      <c r="C422" t="s">
        <v>114</v>
      </c>
      <c r="D422">
        <v>49.572000000000003</v>
      </c>
      <c r="E422">
        <v>0.27960000000000002</v>
      </c>
      <c r="F422">
        <v>3.2418</v>
      </c>
      <c r="G422">
        <v>7.1874000000000002</v>
      </c>
      <c r="H422">
        <v>0.21829999999999999</v>
      </c>
      <c r="I422">
        <v>14.993</v>
      </c>
      <c r="J422">
        <v>23.251899999999999</v>
      </c>
      <c r="K422">
        <v>0.4577</v>
      </c>
      <c r="L422">
        <v>3.8999999999999998E-3</v>
      </c>
      <c r="M422">
        <v>3.7999999999999999E-2</v>
      </c>
      <c r="N422">
        <v>99.243499999999997</v>
      </c>
      <c r="O422" s="2">
        <v>78.80539795798353</v>
      </c>
      <c r="P422" s="2">
        <v>0.4676540040276686</v>
      </c>
      <c r="Q422" s="2">
        <v>0.41951738063938659</v>
      </c>
      <c r="R422" s="2">
        <v>0.11282861533294472</v>
      </c>
      <c r="S422" s="2">
        <v>0.13268793997421024</v>
      </c>
      <c r="T422" s="2">
        <v>1.1247934901605305E-2</v>
      </c>
    </row>
    <row r="423" spans="3:21" x14ac:dyDescent="0.2">
      <c r="O423" s="1"/>
      <c r="P423" s="1"/>
      <c r="Q423" s="1"/>
      <c r="R423" s="1"/>
      <c r="S423" s="2"/>
      <c r="T423" s="2"/>
      <c r="U423" s="2"/>
    </row>
    <row r="424" spans="3:21" x14ac:dyDescent="0.2">
      <c r="O424" s="1"/>
      <c r="P424" s="1"/>
      <c r="Q424" s="1"/>
      <c r="R424" s="1"/>
      <c r="S424" s="2"/>
      <c r="T424" s="2"/>
      <c r="U424" s="2"/>
    </row>
    <row r="425" spans="3:21" x14ac:dyDescent="0.2">
      <c r="O425" s="1"/>
      <c r="P425" s="1"/>
      <c r="Q425" s="1"/>
      <c r="R425" s="1"/>
      <c r="S425" s="2"/>
      <c r="T425" s="2"/>
      <c r="U42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F303-E157-9B47-88A3-0E7180A3C855}">
  <dimension ref="A1:BD108"/>
  <sheetViews>
    <sheetView zoomScale="75" workbookViewId="0">
      <selection activeCell="D3" sqref="D3:M3"/>
    </sheetView>
  </sheetViews>
  <sheetFormatPr baseColWidth="10" defaultColWidth="11.1640625" defaultRowHeight="16" x14ac:dyDescent="0.2"/>
  <cols>
    <col min="2" max="2" width="11.1640625" style="11"/>
  </cols>
  <sheetData>
    <row r="1" spans="1:56" x14ac:dyDescent="0.2">
      <c r="O1" s="1"/>
      <c r="P1" s="1"/>
      <c r="Q1" s="1"/>
      <c r="R1" s="1"/>
      <c r="S1" s="1"/>
      <c r="T1" s="1"/>
    </row>
    <row r="2" spans="1:56" x14ac:dyDescent="0.2">
      <c r="O2" s="1"/>
      <c r="P2" s="1"/>
      <c r="Q2" s="1"/>
      <c r="R2" s="1"/>
      <c r="S2" s="1"/>
      <c r="T2" s="1"/>
      <c r="V2" t="s">
        <v>533</v>
      </c>
      <c r="AN2" t="s">
        <v>534</v>
      </c>
    </row>
    <row r="3" spans="1:56" s="13" customFormat="1" ht="19" thickBot="1" x14ac:dyDescent="0.3">
      <c r="A3" s="13" t="s">
        <v>490</v>
      </c>
      <c r="B3" s="23" t="s">
        <v>400</v>
      </c>
      <c r="C3" s="14" t="s">
        <v>9</v>
      </c>
      <c r="D3" s="13" t="s">
        <v>538</v>
      </c>
      <c r="E3" s="13" t="s">
        <v>539</v>
      </c>
      <c r="F3" s="13" t="s">
        <v>548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549</v>
      </c>
      <c r="L3" s="13" t="s">
        <v>550</v>
      </c>
      <c r="M3" s="13" t="s">
        <v>551</v>
      </c>
      <c r="N3" s="14" t="s">
        <v>14</v>
      </c>
      <c r="O3" s="26" t="s">
        <v>431</v>
      </c>
      <c r="P3" s="26" t="s">
        <v>432</v>
      </c>
      <c r="Q3" s="26" t="s">
        <v>433</v>
      </c>
      <c r="R3" s="26" t="s">
        <v>434</v>
      </c>
      <c r="S3" s="13" t="s">
        <v>435</v>
      </c>
      <c r="T3" s="13" t="s">
        <v>436</v>
      </c>
      <c r="V3" s="13" t="s">
        <v>538</v>
      </c>
      <c r="W3" s="13" t="s">
        <v>539</v>
      </c>
      <c r="X3" s="13" t="s">
        <v>548</v>
      </c>
      <c r="Y3" s="13" t="s">
        <v>10</v>
      </c>
      <c r="Z3" s="13" t="s">
        <v>11</v>
      </c>
      <c r="AA3" s="13" t="s">
        <v>12</v>
      </c>
      <c r="AB3" s="13" t="s">
        <v>13</v>
      </c>
      <c r="AC3" s="13" t="s">
        <v>549</v>
      </c>
      <c r="AD3" s="13" t="s">
        <v>550</v>
      </c>
      <c r="AE3" s="13" t="s">
        <v>551</v>
      </c>
      <c r="AF3" s="14" t="s">
        <v>14</v>
      </c>
      <c r="AG3" s="26" t="s">
        <v>431</v>
      </c>
      <c r="AH3" s="26" t="s">
        <v>432</v>
      </c>
      <c r="AI3" s="26" t="s">
        <v>433</v>
      </c>
      <c r="AJ3" s="26" t="s">
        <v>434</v>
      </c>
      <c r="AK3" s="13" t="s">
        <v>435</v>
      </c>
      <c r="AL3" s="13" t="s">
        <v>436</v>
      </c>
      <c r="AN3" s="13" t="s">
        <v>538</v>
      </c>
      <c r="AO3" s="13" t="s">
        <v>539</v>
      </c>
      <c r="AP3" s="13" t="s">
        <v>548</v>
      </c>
      <c r="AQ3" s="13" t="s">
        <v>10</v>
      </c>
      <c r="AR3" s="13" t="s">
        <v>11</v>
      </c>
      <c r="AS3" s="13" t="s">
        <v>12</v>
      </c>
      <c r="AT3" s="13" t="s">
        <v>13</v>
      </c>
      <c r="AU3" s="13" t="s">
        <v>549</v>
      </c>
      <c r="AV3" s="13" t="s">
        <v>550</v>
      </c>
      <c r="AW3" s="13" t="s">
        <v>551</v>
      </c>
      <c r="AX3" s="14" t="s">
        <v>14</v>
      </c>
      <c r="AY3" s="26" t="s">
        <v>431</v>
      </c>
      <c r="AZ3" s="26" t="s">
        <v>432</v>
      </c>
      <c r="BA3" s="26" t="s">
        <v>433</v>
      </c>
      <c r="BB3" s="26" t="s">
        <v>434</v>
      </c>
      <c r="BC3" s="13" t="s">
        <v>435</v>
      </c>
      <c r="BD3" s="13" t="s">
        <v>436</v>
      </c>
    </row>
    <row r="4" spans="1:56" x14ac:dyDescent="0.2">
      <c r="A4" t="s">
        <v>535</v>
      </c>
      <c r="B4" s="11" t="s">
        <v>176</v>
      </c>
      <c r="C4" t="s">
        <v>23</v>
      </c>
      <c r="D4">
        <v>52.355899999999998</v>
      </c>
      <c r="E4">
        <v>0.40289999999999998</v>
      </c>
      <c r="F4">
        <v>3.8243999999999998</v>
      </c>
      <c r="G4">
        <v>16.597899999999999</v>
      </c>
      <c r="H4">
        <v>0.60189999999999999</v>
      </c>
      <c r="I4">
        <v>24.617599999999999</v>
      </c>
      <c r="J4">
        <v>2.1791999999999998</v>
      </c>
      <c r="K4">
        <v>4.9200000000000001E-2</v>
      </c>
      <c r="L4">
        <v>0</v>
      </c>
      <c r="M4">
        <v>3.5099999999999999E-2</v>
      </c>
      <c r="N4">
        <v>100.66419999999999</v>
      </c>
      <c r="O4" s="10">
        <v>72.55511141951925</v>
      </c>
      <c r="P4" s="3">
        <v>4.4128940342903419E-2</v>
      </c>
      <c r="Q4" s="3">
        <v>0.69353331236114579</v>
      </c>
      <c r="R4" s="3">
        <v>0.26233774729595083</v>
      </c>
      <c r="S4" s="2">
        <v>0.10333635883146552</v>
      </c>
      <c r="T4" s="2">
        <v>5.9965215552850504E-2</v>
      </c>
      <c r="V4" s="2">
        <f t="shared" ref="V4:AG4" si="0">AVERAGE(D4:D16)</f>
        <v>52.634361538461533</v>
      </c>
      <c r="W4" s="2">
        <f t="shared" si="0"/>
        <v>0.34202307692307693</v>
      </c>
      <c r="X4" s="2">
        <f t="shared" si="0"/>
        <v>3.6979615384615383</v>
      </c>
      <c r="Y4" s="2">
        <f t="shared" si="0"/>
        <v>15.87119230769231</v>
      </c>
      <c r="Z4" s="2">
        <f t="shared" si="0"/>
        <v>0.61913076923076937</v>
      </c>
      <c r="AA4" s="2">
        <f t="shared" si="0"/>
        <v>25.416315384615384</v>
      </c>
      <c r="AB4" s="2">
        <f t="shared" si="0"/>
        <v>1.8154615384615385</v>
      </c>
      <c r="AC4" s="2">
        <f t="shared" si="0"/>
        <v>4.0815384615384614E-2</v>
      </c>
      <c r="AD4" s="2">
        <f t="shared" si="0"/>
        <v>8.4307692307692313E-3</v>
      </c>
      <c r="AE4" s="2">
        <f t="shared" si="0"/>
        <v>1.4607692307692309E-2</v>
      </c>
      <c r="AF4" s="2">
        <f t="shared" si="0"/>
        <v>100.46174615384614</v>
      </c>
      <c r="AG4" s="2">
        <f t="shared" si="0"/>
        <v>74.050421036704108</v>
      </c>
      <c r="AH4" s="2">
        <f t="shared" ref="AH4:AL4" si="1">AVERAGE(P4:P16)</f>
        <v>3.6632344904253926E-2</v>
      </c>
      <c r="AI4" s="2">
        <f t="shared" si="1"/>
        <v>0.71339999203209969</v>
      </c>
      <c r="AJ4" s="2">
        <f t="shared" si="1"/>
        <v>0.24996766306364643</v>
      </c>
      <c r="AK4" s="2">
        <f t="shared" si="1"/>
        <v>9.7906089528073989E-2</v>
      </c>
      <c r="AL4" s="2">
        <f t="shared" si="1"/>
        <v>5.9652319816791928E-2</v>
      </c>
      <c r="AN4" s="2">
        <f t="shared" ref="AN4:AY4" si="2">_xlfn.STDEV.P(D4:D16)</f>
        <v>0.64464661462810735</v>
      </c>
      <c r="AO4" s="2">
        <f t="shared" si="2"/>
        <v>3.8606519055846666E-2</v>
      </c>
      <c r="AP4" s="2">
        <f t="shared" si="2"/>
        <v>0.73129473121671607</v>
      </c>
      <c r="AQ4" s="2">
        <f t="shared" si="2"/>
        <v>0.48987085340704989</v>
      </c>
      <c r="AR4" s="2">
        <f t="shared" si="2"/>
        <v>5.1545086830185494E-2</v>
      </c>
      <c r="AS4" s="2">
        <f t="shared" si="2"/>
        <v>0.51427573544841287</v>
      </c>
      <c r="AT4" s="2">
        <f t="shared" si="2"/>
        <v>0.30190080015808896</v>
      </c>
      <c r="AU4" s="2">
        <f t="shared" si="2"/>
        <v>1.5064111511181205E-2</v>
      </c>
      <c r="AV4" s="2">
        <f t="shared" si="2"/>
        <v>9.0712041958127126E-3</v>
      </c>
      <c r="AW4" s="2">
        <f t="shared" si="2"/>
        <v>1.3378252245196108E-2</v>
      </c>
      <c r="AX4" s="2">
        <f t="shared" si="2"/>
        <v>0.37437232519220814</v>
      </c>
      <c r="AY4" s="2">
        <f t="shared" si="2"/>
        <v>0.91657340377561225</v>
      </c>
      <c r="AZ4" s="2">
        <f t="shared" ref="AZ4:BD4" si="3">_xlfn.STDEV.P(P4:P16)</f>
        <v>6.1188111260348059E-3</v>
      </c>
      <c r="BA4" s="2">
        <f t="shared" si="3"/>
        <v>1.1371837079676437E-2</v>
      </c>
      <c r="BB4" s="2">
        <f t="shared" si="3"/>
        <v>8.3132026845612397E-3</v>
      </c>
      <c r="BC4" s="2">
        <f t="shared" si="3"/>
        <v>1.9632674215362293E-2</v>
      </c>
      <c r="BD4" s="2">
        <f t="shared" si="3"/>
        <v>1.2367494664884422E-2</v>
      </c>
    </row>
    <row r="5" spans="1:56" x14ac:dyDescent="0.2">
      <c r="C5" t="s">
        <v>24</v>
      </c>
      <c r="D5">
        <v>52.137900000000002</v>
      </c>
      <c r="E5">
        <v>0.32590000000000002</v>
      </c>
      <c r="F5">
        <v>4.0968</v>
      </c>
      <c r="G5">
        <v>16.415400000000002</v>
      </c>
      <c r="H5">
        <v>0.61260000000000003</v>
      </c>
      <c r="I5">
        <v>24.974</v>
      </c>
      <c r="J5">
        <v>1.486</v>
      </c>
      <c r="K5">
        <v>3.0599999999999999E-2</v>
      </c>
      <c r="L5">
        <v>-2.8999999999999998E-3</v>
      </c>
      <c r="M5">
        <v>3.2500000000000001E-2</v>
      </c>
      <c r="N5">
        <v>100.1117</v>
      </c>
      <c r="O5" s="10">
        <v>73.058573990699486</v>
      </c>
      <c r="P5" s="3">
        <v>3.0300098331346254E-2</v>
      </c>
      <c r="Q5" s="3">
        <v>0.70844892014833349</v>
      </c>
      <c r="R5" s="3">
        <v>0.26125098152032028</v>
      </c>
      <c r="S5" s="2">
        <v>0.10608018449437551</v>
      </c>
      <c r="T5" s="2">
        <v>6.9330154921706966E-2</v>
      </c>
    </row>
    <row r="6" spans="1:56" x14ac:dyDescent="0.2">
      <c r="C6" t="s">
        <v>25</v>
      </c>
      <c r="D6">
        <v>52.3767</v>
      </c>
      <c r="E6">
        <v>0.37419999999999998</v>
      </c>
      <c r="F6">
        <v>3.899</v>
      </c>
      <c r="G6">
        <v>16.311399999999999</v>
      </c>
      <c r="H6">
        <v>0.60170000000000001</v>
      </c>
      <c r="I6">
        <v>24.5474</v>
      </c>
      <c r="J6">
        <v>2.5720999999999998</v>
      </c>
      <c r="K6">
        <v>6.54E-2</v>
      </c>
      <c r="L6">
        <v>-3.8E-3</v>
      </c>
      <c r="M6">
        <v>1.37E-2</v>
      </c>
      <c r="N6">
        <v>100.7615</v>
      </c>
      <c r="O6" s="10">
        <v>72.844011395362401</v>
      </c>
      <c r="P6" s="3">
        <v>5.2009761488983168E-2</v>
      </c>
      <c r="Q6" s="3">
        <v>0.69055411736788841</v>
      </c>
      <c r="R6" s="3">
        <v>0.25743612114312853</v>
      </c>
      <c r="S6" s="2">
        <v>0.10458401680361828</v>
      </c>
      <c r="T6" s="2">
        <v>6.1727381269283954E-2</v>
      </c>
    </row>
    <row r="7" spans="1:56" x14ac:dyDescent="0.2">
      <c r="C7" t="s">
        <v>27</v>
      </c>
      <c r="D7">
        <v>52.841000000000001</v>
      </c>
      <c r="E7">
        <v>0.30980000000000002</v>
      </c>
      <c r="F7">
        <v>3.2635999999999998</v>
      </c>
      <c r="G7">
        <v>16.410299999999999</v>
      </c>
      <c r="H7">
        <v>0.5232</v>
      </c>
      <c r="I7">
        <v>25.046399999999998</v>
      </c>
      <c r="J7">
        <v>1.8181</v>
      </c>
      <c r="K7">
        <v>1.84E-2</v>
      </c>
      <c r="L7">
        <v>2.1100000000000001E-2</v>
      </c>
      <c r="M7">
        <v>1.6899999999999998E-2</v>
      </c>
      <c r="N7">
        <v>100.2688</v>
      </c>
      <c r="O7" s="10">
        <v>73.121622304890352</v>
      </c>
      <c r="P7" s="3">
        <v>3.6750386392464578E-2</v>
      </c>
      <c r="Q7" s="3">
        <v>0.7043437443154178</v>
      </c>
      <c r="R7" s="3">
        <v>0.25890586929211767</v>
      </c>
      <c r="S7" s="2">
        <v>8.3592272507444942E-2</v>
      </c>
      <c r="T7" s="2">
        <v>5.5921211024801354E-2</v>
      </c>
    </row>
    <row r="8" spans="1:56" x14ac:dyDescent="0.2">
      <c r="C8" t="s">
        <v>68</v>
      </c>
      <c r="D8">
        <v>51.854799999999997</v>
      </c>
      <c r="E8">
        <v>0.3367</v>
      </c>
      <c r="F8">
        <v>4.4701000000000004</v>
      </c>
      <c r="G8">
        <v>15.8726</v>
      </c>
      <c r="H8">
        <v>0.61429999999999996</v>
      </c>
      <c r="I8">
        <v>25.686499999999999</v>
      </c>
      <c r="J8">
        <v>1.43</v>
      </c>
      <c r="K8">
        <v>2.64E-2</v>
      </c>
      <c r="L8">
        <v>1.15E-2</v>
      </c>
      <c r="M8">
        <v>-5.7999999999999996E-3</v>
      </c>
      <c r="N8">
        <v>100.303</v>
      </c>
      <c r="O8" s="10">
        <v>74.256673906164011</v>
      </c>
      <c r="P8" s="3">
        <v>2.885721912243315E-2</v>
      </c>
      <c r="Q8" s="3">
        <v>0.72113832795950783</v>
      </c>
      <c r="R8" s="3">
        <v>0.25000445291805906</v>
      </c>
      <c r="S8" s="2">
        <v>0.12299692773109827</v>
      </c>
      <c r="T8" s="2">
        <v>6.7722805932016267E-2</v>
      </c>
    </row>
    <row r="9" spans="1:56" x14ac:dyDescent="0.2">
      <c r="C9" t="s">
        <v>32</v>
      </c>
      <c r="D9">
        <v>53.136899999999997</v>
      </c>
      <c r="E9">
        <v>0.31509999999999999</v>
      </c>
      <c r="F9">
        <v>3.3456999999999999</v>
      </c>
      <c r="G9">
        <v>16.4285</v>
      </c>
      <c r="H9">
        <v>0.60329999999999995</v>
      </c>
      <c r="I9">
        <v>25.650300000000001</v>
      </c>
      <c r="J9">
        <v>1.7614000000000001</v>
      </c>
      <c r="K9">
        <v>4.0800000000000003E-2</v>
      </c>
      <c r="L9">
        <v>7.7000000000000002E-3</v>
      </c>
      <c r="M9">
        <v>4.1999999999999997E-3</v>
      </c>
      <c r="N9">
        <v>101.29389999999999</v>
      </c>
      <c r="O9" s="10">
        <v>73.56574270798049</v>
      </c>
      <c r="P9" s="3">
        <v>3.5039312842016494E-2</v>
      </c>
      <c r="Q9" s="3">
        <v>0.7098804963478027</v>
      </c>
      <c r="R9" s="3">
        <v>0.25508019081018074</v>
      </c>
      <c r="S9" s="2">
        <v>9.1934349706472407E-2</v>
      </c>
      <c r="T9" s="2">
        <v>4.9673219660848644E-2</v>
      </c>
    </row>
    <row r="10" spans="1:56" x14ac:dyDescent="0.2">
      <c r="C10" t="s">
        <v>33</v>
      </c>
      <c r="D10">
        <v>52.459200000000003</v>
      </c>
      <c r="E10">
        <v>0.34499999999999997</v>
      </c>
      <c r="F10">
        <v>3.9102000000000001</v>
      </c>
      <c r="G10">
        <v>15.760199999999999</v>
      </c>
      <c r="H10">
        <v>0.55959999999999999</v>
      </c>
      <c r="I10">
        <v>25.4969</v>
      </c>
      <c r="J10">
        <v>1.6607000000000001</v>
      </c>
      <c r="K10">
        <v>2.64E-2</v>
      </c>
      <c r="L10">
        <v>-3.8E-3</v>
      </c>
      <c r="M10">
        <v>5.7000000000000002E-3</v>
      </c>
      <c r="N10">
        <v>100.2239</v>
      </c>
      <c r="O10" s="10">
        <v>74.250898337788598</v>
      </c>
      <c r="P10" s="3">
        <v>3.3594613768158338E-2</v>
      </c>
      <c r="Q10" s="3">
        <v>0.71756468086191794</v>
      </c>
      <c r="R10" s="3">
        <v>0.24884070536992359</v>
      </c>
      <c r="S10" s="2">
        <v>0.10192274608731222</v>
      </c>
      <c r="T10" s="2">
        <v>6.483789869177059E-2</v>
      </c>
    </row>
    <row r="11" spans="1:56" x14ac:dyDescent="0.2">
      <c r="C11" t="s">
        <v>113</v>
      </c>
      <c r="D11">
        <v>51.970599999999997</v>
      </c>
      <c r="E11">
        <v>0.33879999999999999</v>
      </c>
      <c r="F11">
        <v>4.5259</v>
      </c>
      <c r="G11">
        <v>15.4803</v>
      </c>
      <c r="H11">
        <v>0.59740000000000004</v>
      </c>
      <c r="I11">
        <v>25.6615</v>
      </c>
      <c r="J11">
        <v>1.5183</v>
      </c>
      <c r="K11">
        <v>3.6400000000000002E-2</v>
      </c>
      <c r="L11">
        <v>2.0199999999999999E-2</v>
      </c>
      <c r="M11">
        <v>1.12E-2</v>
      </c>
      <c r="N11">
        <v>100.16030000000001</v>
      </c>
      <c r="O11" s="10">
        <v>74.713773175583285</v>
      </c>
      <c r="P11" s="3">
        <v>3.0796130784610003E-2</v>
      </c>
      <c r="Q11" s="3">
        <v>0.72412878045456341</v>
      </c>
      <c r="R11" s="3">
        <v>0.24507508876082656</v>
      </c>
      <c r="S11" s="2">
        <v>0.11993481719386767</v>
      </c>
      <c r="T11" s="2">
        <v>7.3049715585298353E-2</v>
      </c>
    </row>
    <row r="12" spans="1:56" x14ac:dyDescent="0.2">
      <c r="C12" t="s">
        <v>114</v>
      </c>
      <c r="D12">
        <v>54.275700000000001</v>
      </c>
      <c r="E12">
        <v>0.24260000000000001</v>
      </c>
      <c r="F12">
        <v>1.8388</v>
      </c>
      <c r="G12">
        <v>15.1311</v>
      </c>
      <c r="H12">
        <v>0.72470000000000001</v>
      </c>
      <c r="I12">
        <v>26.526599999999998</v>
      </c>
      <c r="J12">
        <v>1.8486</v>
      </c>
      <c r="K12">
        <v>2.8299999999999999E-2</v>
      </c>
      <c r="L12">
        <v>7.7000000000000002E-3</v>
      </c>
      <c r="M12">
        <v>8.3999999999999995E-3</v>
      </c>
      <c r="N12">
        <v>100.6324</v>
      </c>
      <c r="O12" s="10">
        <v>75.756520222110552</v>
      </c>
      <c r="P12" s="3">
        <v>3.6560377727424979E-2</v>
      </c>
      <c r="Q12" s="3">
        <v>0.72986833227474879</v>
      </c>
      <c r="R12" s="3">
        <v>0.23357128999782614</v>
      </c>
      <c r="S12" s="2">
        <v>5.009101782316816E-2</v>
      </c>
      <c r="T12" s="2">
        <v>2.7774607287242181E-2</v>
      </c>
    </row>
    <row r="13" spans="1:56" x14ac:dyDescent="0.2">
      <c r="C13" t="s">
        <v>120</v>
      </c>
      <c r="D13">
        <v>52.641399999999997</v>
      </c>
      <c r="E13">
        <v>0.36230000000000001</v>
      </c>
      <c r="F13">
        <v>3.9342000000000001</v>
      </c>
      <c r="G13">
        <v>15.785500000000001</v>
      </c>
      <c r="H13">
        <v>0.67020000000000002</v>
      </c>
      <c r="I13">
        <v>25.766300000000001</v>
      </c>
      <c r="J13">
        <v>1.6026</v>
      </c>
      <c r="K13">
        <v>3.4500000000000003E-2</v>
      </c>
      <c r="L13">
        <v>1.06E-2</v>
      </c>
      <c r="M13">
        <v>-2.8E-3</v>
      </c>
      <c r="N13">
        <v>100.8077</v>
      </c>
      <c r="O13" s="10">
        <v>74.420813770206962</v>
      </c>
      <c r="P13" s="3">
        <v>3.2200145897627708E-2</v>
      </c>
      <c r="Q13" s="3">
        <v>0.7202445270898612</v>
      </c>
      <c r="R13" s="3">
        <v>0.24755532701251112</v>
      </c>
      <c r="S13" s="2">
        <v>0.1054537735230705</v>
      </c>
      <c r="T13" s="2">
        <v>6.1438635095558636E-2</v>
      </c>
    </row>
    <row r="14" spans="1:56" x14ac:dyDescent="0.2">
      <c r="C14" t="s">
        <v>121</v>
      </c>
      <c r="D14">
        <v>52.241599999999998</v>
      </c>
      <c r="E14">
        <v>0.38229999999999997</v>
      </c>
      <c r="F14">
        <v>3.5958000000000001</v>
      </c>
      <c r="G14">
        <v>15.5517</v>
      </c>
      <c r="H14">
        <v>0.68069999999999997</v>
      </c>
      <c r="I14">
        <v>25.24</v>
      </c>
      <c r="J14">
        <v>2.0428999999999999</v>
      </c>
      <c r="K14">
        <v>6.5000000000000002E-2</v>
      </c>
      <c r="L14">
        <v>2.2100000000000002E-2</v>
      </c>
      <c r="M14">
        <v>3.2399999999999998E-2</v>
      </c>
      <c r="N14">
        <v>99.854500000000002</v>
      </c>
      <c r="O14" s="10">
        <v>74.311859242413917</v>
      </c>
      <c r="P14" s="3">
        <v>4.1441850724440524E-2</v>
      </c>
      <c r="Q14" s="3">
        <v>0.71232238264634162</v>
      </c>
      <c r="R14" s="3">
        <v>0.24623576662921789</v>
      </c>
      <c r="S14" s="2">
        <v>9.9830199302040734E-2</v>
      </c>
      <c r="T14" s="2">
        <v>5.4330560798212163E-2</v>
      </c>
    </row>
    <row r="15" spans="1:56" x14ac:dyDescent="0.2">
      <c r="C15" t="s">
        <v>122</v>
      </c>
      <c r="D15">
        <v>52.4512</v>
      </c>
      <c r="E15">
        <v>0.3674</v>
      </c>
      <c r="F15">
        <v>4.5716999999999999</v>
      </c>
      <c r="G15">
        <v>15.330500000000001</v>
      </c>
      <c r="H15">
        <v>0.59319999999999995</v>
      </c>
      <c r="I15">
        <v>25.418800000000001</v>
      </c>
      <c r="J15">
        <v>1.9052</v>
      </c>
      <c r="K15">
        <v>6.0600000000000001E-2</v>
      </c>
      <c r="L15">
        <v>3.8E-3</v>
      </c>
      <c r="M15">
        <v>3.0700000000000002E-2</v>
      </c>
      <c r="N15">
        <v>100.73309999999999</v>
      </c>
      <c r="O15" s="10">
        <v>74.717951604921851</v>
      </c>
      <c r="P15" s="3">
        <v>3.869685261900889E-2</v>
      </c>
      <c r="Q15" s="3">
        <v>0.71826602043671961</v>
      </c>
      <c r="R15" s="3">
        <v>0.24303712694427151</v>
      </c>
      <c r="S15" s="2">
        <v>0.11463712249192692</v>
      </c>
      <c r="T15" s="2">
        <v>7.9058416991373087E-2</v>
      </c>
    </row>
    <row r="16" spans="1:56" x14ac:dyDescent="0.2">
      <c r="C16" t="s">
        <v>243</v>
      </c>
      <c r="D16">
        <v>53.503799999999998</v>
      </c>
      <c r="E16">
        <v>0.34329999999999999</v>
      </c>
      <c r="F16">
        <v>2.7972999999999999</v>
      </c>
      <c r="G16">
        <v>15.2501</v>
      </c>
      <c r="H16">
        <v>0.66590000000000005</v>
      </c>
      <c r="I16">
        <v>25.779800000000002</v>
      </c>
      <c r="J16">
        <v>1.7759</v>
      </c>
      <c r="K16">
        <v>4.8599999999999997E-2</v>
      </c>
      <c r="L16">
        <v>1.54E-2</v>
      </c>
      <c r="M16">
        <v>7.7000000000000002E-3</v>
      </c>
      <c r="N16">
        <v>100.18770000000001</v>
      </c>
      <c r="O16" s="10">
        <v>75.081921399512225</v>
      </c>
      <c r="P16" s="3">
        <v>3.5844793713883445E-2</v>
      </c>
      <c r="Q16" s="3">
        <v>0.72390625415304699</v>
      </c>
      <c r="R16" s="3">
        <v>0.24024895213306957</v>
      </c>
      <c r="S16" s="2">
        <v>6.8385377369100775E-2</v>
      </c>
      <c r="T16" s="2">
        <v>5.0650334807332331E-2</v>
      </c>
    </row>
    <row r="17" spans="1:56" s="13" customFormat="1" ht="17" thickBot="1" x14ac:dyDescent="0.25">
      <c r="B17" s="23"/>
      <c r="O17" s="21"/>
      <c r="P17" s="19"/>
      <c r="Q17" s="19"/>
      <c r="R17" s="19"/>
      <c r="S17" s="19"/>
      <c r="T17" s="19"/>
    </row>
    <row r="18" spans="1:56" x14ac:dyDescent="0.2">
      <c r="A18" t="s">
        <v>1</v>
      </c>
      <c r="B18" s="11" t="s">
        <v>196</v>
      </c>
      <c r="C18" t="s">
        <v>493</v>
      </c>
      <c r="D18">
        <v>52.545999999999999</v>
      </c>
      <c r="E18">
        <v>0.29930000000000001</v>
      </c>
      <c r="F18">
        <v>4.3022999999999998</v>
      </c>
      <c r="G18">
        <v>9.7866999999999997</v>
      </c>
      <c r="H18">
        <v>0.67279999999999995</v>
      </c>
      <c r="I18">
        <v>29.5641</v>
      </c>
      <c r="J18">
        <v>2.8292999999999999</v>
      </c>
      <c r="K18">
        <v>0.1026</v>
      </c>
      <c r="L18">
        <v>1.3100000000000001E-2</v>
      </c>
      <c r="M18">
        <v>2.2200000000000001E-2</v>
      </c>
      <c r="N18">
        <v>100.1384</v>
      </c>
      <c r="O18" s="3">
        <v>84.336974471695044</v>
      </c>
      <c r="P18" s="3">
        <v>5.4833440312479026E-2</v>
      </c>
      <c r="Q18" s="3">
        <v>0.79712488015866279</v>
      </c>
      <c r="R18" s="3">
        <v>0.14804167952885822</v>
      </c>
      <c r="S18" s="3">
        <v>0.13624075281631187</v>
      </c>
      <c r="T18" s="3">
        <v>4.3626960385672653E-2</v>
      </c>
      <c r="V18" s="2">
        <f t="shared" ref="V18:AG18" si="4">AVERAGE(D18:D25)</f>
        <v>52.179462500000007</v>
      </c>
      <c r="W18" s="2">
        <f t="shared" si="4"/>
        <v>0.30913750000000001</v>
      </c>
      <c r="X18" s="2">
        <f t="shared" si="4"/>
        <v>4.9415125</v>
      </c>
      <c r="Y18" s="2">
        <f t="shared" si="4"/>
        <v>9.9164750000000002</v>
      </c>
      <c r="Z18" s="2">
        <f t="shared" si="4"/>
        <v>0.65092499999999998</v>
      </c>
      <c r="AA18" s="2">
        <f t="shared" si="4"/>
        <v>29.687474999999996</v>
      </c>
      <c r="AB18" s="2">
        <f t="shared" si="4"/>
        <v>1.8512375000000001</v>
      </c>
      <c r="AC18" s="2">
        <f t="shared" si="4"/>
        <v>9.4225000000000003E-2</v>
      </c>
      <c r="AD18" s="2">
        <f t="shared" si="4"/>
        <v>1.1237500000000003E-2</v>
      </c>
      <c r="AE18" s="2">
        <f t="shared" si="4"/>
        <v>3.2574999999999993E-2</v>
      </c>
      <c r="AF18" s="2">
        <f t="shared" si="4"/>
        <v>99.675600000000003</v>
      </c>
      <c r="AG18" s="2">
        <f t="shared" si="4"/>
        <v>84.216024130821722</v>
      </c>
      <c r="AH18" s="2">
        <f t="shared" ref="AH18:AL18" si="5">AVERAGE(P18:P25)</f>
        <v>3.6357107552175839E-2</v>
      </c>
      <c r="AI18" s="2">
        <f t="shared" si="5"/>
        <v>0.81154037246175148</v>
      </c>
      <c r="AJ18" s="2">
        <f t="shared" si="5"/>
        <v>0.15210251998607266</v>
      </c>
      <c r="AK18" s="2">
        <f t="shared" si="5"/>
        <v>0.14543902150144708</v>
      </c>
      <c r="AL18" s="2">
        <f t="shared" si="5"/>
        <v>6.1618666218800106E-2</v>
      </c>
      <c r="AN18" s="2">
        <f t="shared" ref="AN18:AY18" si="6">_xlfn.STDEV.P(D18:D25)</f>
        <v>0.54932623489484889</v>
      </c>
      <c r="AO18" s="2">
        <f t="shared" si="6"/>
        <v>3.8212823027748151E-2</v>
      </c>
      <c r="AP18" s="2">
        <f t="shared" si="6"/>
        <v>0.48461304521623233</v>
      </c>
      <c r="AQ18" s="2">
        <f t="shared" si="6"/>
        <v>0.29426980710735523</v>
      </c>
      <c r="AR18" s="2">
        <f t="shared" si="6"/>
        <v>2.7030434236245626E-2</v>
      </c>
      <c r="AS18" s="2">
        <f t="shared" si="6"/>
        <v>0.46666767819830818</v>
      </c>
      <c r="AT18" s="2">
        <f t="shared" si="6"/>
        <v>0.45368674748525473</v>
      </c>
      <c r="AU18" s="2">
        <f t="shared" si="6"/>
        <v>4.5107808359529059E-2</v>
      </c>
      <c r="AV18" s="2">
        <f t="shared" si="6"/>
        <v>1.3238385239522229E-2</v>
      </c>
      <c r="AW18" s="2">
        <f t="shared" si="6"/>
        <v>2.3781597402193169E-2</v>
      </c>
      <c r="AX18" s="2">
        <f t="shared" si="6"/>
        <v>0.40216750241659344</v>
      </c>
      <c r="AY18" s="2">
        <f t="shared" si="6"/>
        <v>0.47372628643985193</v>
      </c>
      <c r="AZ18" s="2">
        <f t="shared" ref="AZ18:BD18" si="7">_xlfn.STDEV.P(P18:P25)</f>
        <v>8.7717842266189037E-3</v>
      </c>
      <c r="BA18" s="2">
        <f t="shared" si="7"/>
        <v>8.5567606901723811E-3</v>
      </c>
      <c r="BB18" s="2">
        <f t="shared" si="7"/>
        <v>4.8022813429162833E-3</v>
      </c>
      <c r="BC18" s="2">
        <f t="shared" si="7"/>
        <v>1.4603072366130192E-2</v>
      </c>
      <c r="BD18" s="2">
        <f t="shared" si="7"/>
        <v>1.2444207098878555E-2</v>
      </c>
    </row>
    <row r="19" spans="1:56" x14ac:dyDescent="0.2">
      <c r="C19" t="s">
        <v>494</v>
      </c>
      <c r="D19">
        <v>51.8887</v>
      </c>
      <c r="E19">
        <v>0.36580000000000001</v>
      </c>
      <c r="F19">
        <v>5.6543000000000001</v>
      </c>
      <c r="G19">
        <v>10.0181</v>
      </c>
      <c r="H19">
        <v>0.64670000000000005</v>
      </c>
      <c r="I19">
        <v>28.511700000000001</v>
      </c>
      <c r="J19">
        <v>2.0350999999999999</v>
      </c>
      <c r="K19">
        <v>0.1847</v>
      </c>
      <c r="L19">
        <v>3.0300000000000001E-2</v>
      </c>
      <c r="M19">
        <v>8.7900000000000006E-2</v>
      </c>
      <c r="N19">
        <v>99.423100000000005</v>
      </c>
      <c r="O19" s="3">
        <v>83.533257536198718</v>
      </c>
      <c r="P19" s="3">
        <v>4.1096220508674397E-2</v>
      </c>
      <c r="Q19" s="3">
        <v>0.80100356364683212</v>
      </c>
      <c r="R19" s="3">
        <v>0.15790021584449346</v>
      </c>
      <c r="S19" s="3">
        <v>0.15033825820121183</v>
      </c>
      <c r="T19" s="3">
        <v>8.7236744877669775E-2</v>
      </c>
    </row>
    <row r="20" spans="1:56" x14ac:dyDescent="0.2">
      <c r="C20" t="s">
        <v>495</v>
      </c>
      <c r="D20">
        <v>53.3795</v>
      </c>
      <c r="E20">
        <v>0.30070000000000002</v>
      </c>
      <c r="F20">
        <v>4.1657000000000002</v>
      </c>
      <c r="G20">
        <v>9.3704000000000001</v>
      </c>
      <c r="H20">
        <v>0.66620000000000001</v>
      </c>
      <c r="I20">
        <v>29.913399999999999</v>
      </c>
      <c r="J20">
        <v>2.0577999999999999</v>
      </c>
      <c r="K20">
        <v>0.1167</v>
      </c>
      <c r="L20">
        <v>1.72E-2</v>
      </c>
      <c r="M20">
        <v>1.9E-2</v>
      </c>
      <c r="N20">
        <v>100.0065</v>
      </c>
      <c r="O20" s="3">
        <v>85.052590772809978</v>
      </c>
      <c r="P20" s="3">
        <v>4.0358832569615796E-2</v>
      </c>
      <c r="Q20" s="3">
        <v>0.81619967502198087</v>
      </c>
      <c r="R20" s="3">
        <v>0.14344149240840331</v>
      </c>
      <c r="S20" s="3">
        <v>0.11533826519662904</v>
      </c>
      <c r="T20" s="3">
        <v>5.8021885021858788E-2</v>
      </c>
    </row>
    <row r="21" spans="1:56" x14ac:dyDescent="0.2">
      <c r="C21" t="s">
        <v>496</v>
      </c>
      <c r="D21">
        <v>52.432400000000001</v>
      </c>
      <c r="E21">
        <v>0.27289999999999998</v>
      </c>
      <c r="F21">
        <v>5.2079000000000004</v>
      </c>
      <c r="G21">
        <v>9.6254000000000008</v>
      </c>
      <c r="H21">
        <v>0.67589999999999995</v>
      </c>
      <c r="I21">
        <v>29.8521</v>
      </c>
      <c r="J21">
        <v>1.6593</v>
      </c>
      <c r="K21">
        <v>0.1036</v>
      </c>
      <c r="L21">
        <v>2.93E-2</v>
      </c>
      <c r="M21">
        <v>2.6800000000000001E-2</v>
      </c>
      <c r="N21">
        <v>99.885400000000004</v>
      </c>
      <c r="O21" s="3">
        <v>84.681433521344616</v>
      </c>
      <c r="P21" s="3">
        <v>3.2725971436731727E-2</v>
      </c>
      <c r="Q21" s="3">
        <v>0.81910151346703608</v>
      </c>
      <c r="R21" s="3">
        <v>0.14817251509623228</v>
      </c>
      <c r="S21" s="3">
        <v>0.14464237911787636</v>
      </c>
      <c r="T21" s="3">
        <v>7.2574167368049447E-2</v>
      </c>
    </row>
    <row r="22" spans="1:56" x14ac:dyDescent="0.2">
      <c r="C22" t="s">
        <v>497</v>
      </c>
      <c r="D22">
        <v>52.037300000000002</v>
      </c>
      <c r="E22">
        <v>0.26250000000000001</v>
      </c>
      <c r="F22">
        <v>4.6482000000000001</v>
      </c>
      <c r="G22">
        <v>9.9235000000000007</v>
      </c>
      <c r="H22">
        <v>0.66110000000000002</v>
      </c>
      <c r="I22">
        <v>30.092300000000002</v>
      </c>
      <c r="J22">
        <v>1.3982000000000001</v>
      </c>
      <c r="K22">
        <v>5.8400000000000001E-2</v>
      </c>
      <c r="L22">
        <v>-5.1000000000000004E-3</v>
      </c>
      <c r="M22">
        <v>8.3999999999999995E-3</v>
      </c>
      <c r="N22">
        <v>99.0899</v>
      </c>
      <c r="O22" s="3">
        <v>84.387464004617001</v>
      </c>
      <c r="P22" s="3">
        <v>2.7411068610906614E-2</v>
      </c>
      <c r="Q22" s="3">
        <v>0.82074313438886037</v>
      </c>
      <c r="R22" s="3">
        <v>0.1518457970002331</v>
      </c>
      <c r="S22" s="3">
        <v>0.14124739823607357</v>
      </c>
      <c r="T22" s="3">
        <v>5.4454038453774029E-2</v>
      </c>
    </row>
    <row r="23" spans="1:56" x14ac:dyDescent="0.2">
      <c r="C23" t="s">
        <v>255</v>
      </c>
      <c r="D23">
        <v>51.828299999999999</v>
      </c>
      <c r="E23">
        <v>0.27689999999999998</v>
      </c>
      <c r="F23">
        <v>5.0646000000000004</v>
      </c>
      <c r="G23">
        <v>10.048</v>
      </c>
      <c r="H23">
        <v>0.6099</v>
      </c>
      <c r="I23">
        <v>29.9221</v>
      </c>
      <c r="J23">
        <v>1.2487999999999999</v>
      </c>
      <c r="K23">
        <v>2.2599999999999999E-2</v>
      </c>
      <c r="L23">
        <v>1.0200000000000001E-2</v>
      </c>
      <c r="M23">
        <v>1.41E-2</v>
      </c>
      <c r="N23">
        <v>99.045400000000001</v>
      </c>
      <c r="O23" s="3">
        <v>84.146976668138137</v>
      </c>
      <c r="P23" s="3">
        <v>2.462165486888444E-2</v>
      </c>
      <c r="Q23" s="3">
        <v>0.82075138850355167</v>
      </c>
      <c r="R23" s="3">
        <v>0.1546269566275639</v>
      </c>
      <c r="S23" s="3">
        <v>0.14842568390688671</v>
      </c>
      <c r="T23" s="3">
        <v>6.484035736133853E-2</v>
      </c>
    </row>
    <row r="24" spans="1:56" x14ac:dyDescent="0.2">
      <c r="C24" t="s">
        <v>187</v>
      </c>
      <c r="D24">
        <v>51.585799999999999</v>
      </c>
      <c r="E24">
        <v>0.3271</v>
      </c>
      <c r="F24">
        <v>5.2916999999999996</v>
      </c>
      <c r="G24">
        <v>10.3047</v>
      </c>
      <c r="H24">
        <v>0.60319999999999996</v>
      </c>
      <c r="I24">
        <v>29.747</v>
      </c>
      <c r="J24">
        <v>1.8154999999999999</v>
      </c>
      <c r="K24">
        <v>0.1019</v>
      </c>
      <c r="L24">
        <v>-6.1000000000000004E-3</v>
      </c>
      <c r="M24">
        <v>4.6899999999999997E-2</v>
      </c>
      <c r="N24">
        <v>99.823800000000006</v>
      </c>
      <c r="O24" s="3">
        <v>83.72774944639329</v>
      </c>
      <c r="P24" s="3">
        <v>3.5429204358695419E-2</v>
      </c>
      <c r="Q24" s="3">
        <v>0.80761341900763384</v>
      </c>
      <c r="R24" s="3">
        <v>0.15695737663367071</v>
      </c>
      <c r="S24" s="3">
        <v>0.16455525898563317</v>
      </c>
      <c r="T24" s="3">
        <v>5.7371020133576311E-2</v>
      </c>
    </row>
    <row r="25" spans="1:56" x14ac:dyDescent="0.2">
      <c r="C25" t="s">
        <v>498</v>
      </c>
      <c r="D25">
        <v>51.737699999999997</v>
      </c>
      <c r="E25">
        <v>0.3679</v>
      </c>
      <c r="F25">
        <v>5.1974</v>
      </c>
      <c r="G25">
        <v>10.255000000000001</v>
      </c>
      <c r="H25">
        <v>0.67159999999999997</v>
      </c>
      <c r="I25">
        <v>29.897099999999998</v>
      </c>
      <c r="J25">
        <v>1.7659</v>
      </c>
      <c r="K25">
        <v>6.3299999999999995E-2</v>
      </c>
      <c r="L25">
        <v>1E-3</v>
      </c>
      <c r="M25">
        <v>3.5299999999999998E-2</v>
      </c>
      <c r="N25">
        <v>99.9923</v>
      </c>
      <c r="O25" s="3">
        <v>83.861746625376895</v>
      </c>
      <c r="P25" s="3">
        <v>3.4380467751419362E-2</v>
      </c>
      <c r="Q25" s="3">
        <v>0.80978540549945432</v>
      </c>
      <c r="R25" s="3">
        <v>0.15583412674912636</v>
      </c>
      <c r="S25" s="3">
        <v>0.16272417555095409</v>
      </c>
      <c r="T25" s="3">
        <v>5.4824156148461256E-2</v>
      </c>
    </row>
    <row r="26" spans="1:56" s="13" customFormat="1" ht="17" thickBot="1" x14ac:dyDescent="0.25">
      <c r="B26" s="23"/>
      <c r="O26" s="19"/>
      <c r="P26" s="19"/>
      <c r="Q26" s="19"/>
      <c r="R26" s="19"/>
      <c r="S26" s="19"/>
      <c r="T26" s="19"/>
    </row>
    <row r="27" spans="1:56" x14ac:dyDescent="0.2">
      <c r="A27" t="s">
        <v>397</v>
      </c>
      <c r="B27" s="11" t="s">
        <v>327</v>
      </c>
      <c r="C27" t="s">
        <v>197</v>
      </c>
      <c r="D27">
        <v>50.850499999999997</v>
      </c>
      <c r="E27">
        <v>0.25669999999999998</v>
      </c>
      <c r="F27">
        <v>4.4863999999999997</v>
      </c>
      <c r="G27">
        <v>18.803899999999999</v>
      </c>
      <c r="H27">
        <v>0.75900000000000001</v>
      </c>
      <c r="I27">
        <v>23.308299999999999</v>
      </c>
      <c r="J27">
        <v>1.4341999999999999</v>
      </c>
      <c r="K27">
        <v>7.3300000000000004E-2</v>
      </c>
      <c r="L27">
        <v>1.06E-2</v>
      </c>
      <c r="M27">
        <v>2.9600000000000001E-2</v>
      </c>
      <c r="N27">
        <v>100.0124</v>
      </c>
      <c r="O27" s="3">
        <v>68.841641162613826</v>
      </c>
      <c r="P27" s="3">
        <v>2.9548072391338547E-2</v>
      </c>
      <c r="Q27" s="3">
        <v>0.66807503366002374</v>
      </c>
      <c r="R27" s="3">
        <v>0.30237689394863781</v>
      </c>
      <c r="S27" s="3">
        <v>0.12603378142005295</v>
      </c>
      <c r="T27" s="3">
        <v>6.8846049866744835E-2</v>
      </c>
      <c r="U27" s="3"/>
      <c r="V27" s="3">
        <f t="shared" ref="V27:AG27" si="8">AVERAGE(D27:D39)</f>
        <v>51.145030769230772</v>
      </c>
      <c r="W27" s="3">
        <f t="shared" si="8"/>
        <v>0.26059230769230768</v>
      </c>
      <c r="X27" s="3">
        <f t="shared" si="8"/>
        <v>4.0415769230769234</v>
      </c>
      <c r="Y27" s="3">
        <f t="shared" si="8"/>
        <v>19.090776923076923</v>
      </c>
      <c r="Z27" s="3">
        <f t="shared" si="8"/>
        <v>0.78653846153846152</v>
      </c>
      <c r="AA27" s="3">
        <f t="shared" si="8"/>
        <v>22.892484615384618</v>
      </c>
      <c r="AB27" s="3">
        <f t="shared" si="8"/>
        <v>1.6197769230769232</v>
      </c>
      <c r="AC27" s="3">
        <f t="shared" si="8"/>
        <v>7.0138461538461538E-2</v>
      </c>
      <c r="AD27" s="3">
        <f t="shared" si="8"/>
        <v>9.5615384615384616E-3</v>
      </c>
      <c r="AE27" s="3">
        <f t="shared" si="8"/>
        <v>2.7099999999999999E-2</v>
      </c>
      <c r="AF27" s="3">
        <f t="shared" si="8"/>
        <v>99.944153846153839</v>
      </c>
      <c r="AG27" s="3">
        <f t="shared" si="8"/>
        <v>68.117767870754136</v>
      </c>
      <c r="AH27" s="3">
        <f t="shared" ref="AH27:AL27" si="9">AVERAGE(P27:P39)</f>
        <v>3.3513597393627366E-2</v>
      </c>
      <c r="AI27" s="3">
        <f t="shared" si="9"/>
        <v>0.65836274784558868</v>
      </c>
      <c r="AJ27" s="3">
        <f t="shared" si="9"/>
        <v>0.3081236547607839</v>
      </c>
      <c r="AK27" s="3">
        <f t="shared" si="9"/>
        <v>0.11104115876764956</v>
      </c>
      <c r="AL27" s="3">
        <f t="shared" si="9"/>
        <v>6.4942881795436738E-2</v>
      </c>
      <c r="AM27" s="3"/>
      <c r="AN27" s="3">
        <f t="shared" ref="AN27:AY27" si="10">_xlfn.STDEV.P(D27:D39)</f>
        <v>0.57440712630116442</v>
      </c>
      <c r="AO27" s="3">
        <f t="shared" si="10"/>
        <v>3.1217018571937493E-2</v>
      </c>
      <c r="AP27" s="3">
        <f t="shared" si="10"/>
        <v>0.66632245849755289</v>
      </c>
      <c r="AQ27" s="3">
        <f t="shared" si="10"/>
        <v>0.43153969806486725</v>
      </c>
      <c r="AR27" s="3">
        <f t="shared" si="10"/>
        <v>5.141114124182599E-2</v>
      </c>
      <c r="AS27" s="3">
        <f t="shared" si="10"/>
        <v>0.57828024726658089</v>
      </c>
      <c r="AT27" s="3">
        <f t="shared" si="10"/>
        <v>0.23491614593573859</v>
      </c>
      <c r="AU27" s="3">
        <f t="shared" si="10"/>
        <v>1.5657907241122603E-2</v>
      </c>
      <c r="AV27" s="3">
        <f t="shared" si="10"/>
        <v>8.5910094742691467E-3</v>
      </c>
      <c r="AW27" s="3">
        <f t="shared" si="10"/>
        <v>1.2656770763265253E-2</v>
      </c>
      <c r="AX27" s="3">
        <f t="shared" si="10"/>
        <v>0.23862464769006222</v>
      </c>
      <c r="AY27" s="3">
        <f t="shared" si="10"/>
        <v>0.92535682286080001</v>
      </c>
      <c r="AZ27" s="3">
        <f t="shared" ref="AZ27:BD27" si="11">_xlfn.STDEV.P(P27:P39)</f>
        <v>5.0273878162738891E-3</v>
      </c>
      <c r="BA27" s="3">
        <f t="shared" si="11"/>
        <v>1.0478695195074904E-2</v>
      </c>
      <c r="BB27" s="3">
        <f t="shared" si="11"/>
        <v>8.6159137072609419E-3</v>
      </c>
      <c r="BC27" s="3">
        <f t="shared" si="11"/>
        <v>1.7698179945337102E-2</v>
      </c>
      <c r="BD27" s="3">
        <f t="shared" si="11"/>
        <v>1.3443386179012381E-2</v>
      </c>
    </row>
    <row r="28" spans="1:56" x14ac:dyDescent="0.2">
      <c r="C28" t="s">
        <v>500</v>
      </c>
      <c r="D28">
        <v>51.740299999999998</v>
      </c>
      <c r="E28">
        <v>0.2276</v>
      </c>
      <c r="F28">
        <v>3.3925999999999998</v>
      </c>
      <c r="G28">
        <v>18.9619</v>
      </c>
      <c r="H28">
        <v>0.7833</v>
      </c>
      <c r="I28">
        <v>23.441199999999998</v>
      </c>
      <c r="J28">
        <v>1.4766999999999999</v>
      </c>
      <c r="K28">
        <v>8.2900000000000001E-2</v>
      </c>
      <c r="L28">
        <v>8.3000000000000001E-3</v>
      </c>
      <c r="M28">
        <v>4.5999999999999999E-3</v>
      </c>
      <c r="N28">
        <v>100.1194</v>
      </c>
      <c r="O28" s="3">
        <v>68.784088348833805</v>
      </c>
      <c r="P28" s="3">
        <v>3.0205425875138237E-2</v>
      </c>
      <c r="Q28" s="3">
        <v>0.66706435666824149</v>
      </c>
      <c r="R28" s="3">
        <v>0.30273021745662027</v>
      </c>
      <c r="S28" s="3">
        <v>9.5035217139608275E-2</v>
      </c>
      <c r="T28" s="3">
        <v>5.2193673389283296E-2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56" x14ac:dyDescent="0.2">
      <c r="C29" t="s">
        <v>252</v>
      </c>
      <c r="D29">
        <v>51.083799999999997</v>
      </c>
      <c r="E29">
        <v>0.25790000000000002</v>
      </c>
      <c r="F29">
        <v>4.3993000000000002</v>
      </c>
      <c r="G29">
        <v>18.946999999999999</v>
      </c>
      <c r="H29">
        <v>0.70169999999999999</v>
      </c>
      <c r="I29">
        <v>23.2593</v>
      </c>
      <c r="J29">
        <v>1.573</v>
      </c>
      <c r="K29">
        <v>7.7499999999999999E-2</v>
      </c>
      <c r="L29">
        <v>6.4000000000000003E-3</v>
      </c>
      <c r="M29">
        <v>2.3300000000000001E-2</v>
      </c>
      <c r="N29">
        <v>100.32940000000001</v>
      </c>
      <c r="O29" s="3">
        <v>68.633503670237673</v>
      </c>
      <c r="P29" s="3">
        <v>3.2286419197529018E-2</v>
      </c>
      <c r="Q29" s="3">
        <v>0.66417573599745228</v>
      </c>
      <c r="R29" s="3">
        <v>0.30353784480501872</v>
      </c>
      <c r="S29" s="3">
        <v>0.12261686588148524</v>
      </c>
      <c r="T29" s="3">
        <v>6.7953631570714795E-2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56" x14ac:dyDescent="0.2">
      <c r="C30" t="s">
        <v>191</v>
      </c>
      <c r="D30">
        <v>51.137</v>
      </c>
      <c r="E30">
        <v>0.21879999999999999</v>
      </c>
      <c r="F30">
        <v>3.6053000000000002</v>
      </c>
      <c r="G30">
        <v>20.041699999999999</v>
      </c>
      <c r="H30">
        <v>0.83130000000000004</v>
      </c>
      <c r="I30">
        <v>22.784199999999998</v>
      </c>
      <c r="J30">
        <v>1.3165</v>
      </c>
      <c r="K30">
        <v>4.7E-2</v>
      </c>
      <c r="L30">
        <v>1.55E-2</v>
      </c>
      <c r="M30">
        <v>3.4500000000000003E-2</v>
      </c>
      <c r="N30">
        <v>100.0316</v>
      </c>
      <c r="O30" s="3">
        <v>66.956831122054339</v>
      </c>
      <c r="P30" s="3">
        <v>2.7056667837372816E-2</v>
      </c>
      <c r="Q30" s="3">
        <v>0.65145202382941836</v>
      </c>
      <c r="R30" s="3">
        <v>0.32149130833320871</v>
      </c>
      <c r="S30" s="3">
        <v>0.10541214661909626</v>
      </c>
      <c r="T30" s="3">
        <v>5.2030827091081089E-2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56" x14ac:dyDescent="0.2">
      <c r="C31" t="s">
        <v>193</v>
      </c>
      <c r="D31">
        <v>50.831499999999998</v>
      </c>
      <c r="E31">
        <v>0.2651</v>
      </c>
      <c r="F31">
        <v>4.1883999999999997</v>
      </c>
      <c r="G31">
        <v>19.259799999999998</v>
      </c>
      <c r="H31">
        <v>0.77370000000000005</v>
      </c>
      <c r="I31">
        <v>22.291899999999998</v>
      </c>
      <c r="J31">
        <v>2.0750999999999999</v>
      </c>
      <c r="K31">
        <v>8.43E-2</v>
      </c>
      <c r="L31">
        <v>1.0200000000000001E-2</v>
      </c>
      <c r="M31">
        <v>3.73E-2</v>
      </c>
      <c r="N31">
        <v>99.8172</v>
      </c>
      <c r="O31" s="3">
        <v>67.352778345950995</v>
      </c>
      <c r="P31" s="3">
        <v>4.3122943195375976E-2</v>
      </c>
      <c r="Q31" s="3">
        <v>0.64448328311287795</v>
      </c>
      <c r="R31" s="3">
        <v>0.31239377369174604</v>
      </c>
      <c r="S31" s="3">
        <v>0.11562045132544196</v>
      </c>
      <c r="T31" s="3">
        <v>6.7394251235412483E-2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56" x14ac:dyDescent="0.2">
      <c r="C32" t="s">
        <v>194</v>
      </c>
      <c r="D32">
        <v>50.634700000000002</v>
      </c>
      <c r="E32">
        <v>0.28720000000000001</v>
      </c>
      <c r="F32">
        <v>4.1745999999999999</v>
      </c>
      <c r="G32">
        <v>19.265899999999998</v>
      </c>
      <c r="H32">
        <v>0.84419999999999995</v>
      </c>
      <c r="I32">
        <v>22.532299999999999</v>
      </c>
      <c r="J32">
        <v>1.8986000000000001</v>
      </c>
      <c r="K32">
        <v>8.43E-2</v>
      </c>
      <c r="L32">
        <v>-7.6E-3</v>
      </c>
      <c r="M32">
        <v>4.36E-2</v>
      </c>
      <c r="N32">
        <v>99.765299999999996</v>
      </c>
      <c r="O32" s="3">
        <v>67.581262232054769</v>
      </c>
      <c r="P32" s="3">
        <v>3.9322112222475197E-2</v>
      </c>
      <c r="Q32" s="3">
        <v>0.64923824254429396</v>
      </c>
      <c r="R32" s="3">
        <v>0.31143964523323087</v>
      </c>
      <c r="S32" s="3">
        <v>0.12118986554214684</v>
      </c>
      <c r="T32" s="3">
        <v>6.1389584496668509E-2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2:56" x14ac:dyDescent="0.2">
      <c r="C33" t="s">
        <v>501</v>
      </c>
      <c r="D33">
        <v>51.2605</v>
      </c>
      <c r="E33">
        <v>0.23150000000000001</v>
      </c>
      <c r="F33">
        <v>3.8285</v>
      </c>
      <c r="G33">
        <v>19.592199999999998</v>
      </c>
      <c r="H33">
        <v>0.871</v>
      </c>
      <c r="I33">
        <v>21.8124</v>
      </c>
      <c r="J33">
        <v>1.8058000000000001</v>
      </c>
      <c r="K33">
        <v>6.59E-2</v>
      </c>
      <c r="L33">
        <v>2.7199999999999998E-2</v>
      </c>
      <c r="M33">
        <v>4.6699999999999998E-2</v>
      </c>
      <c r="N33">
        <v>99.541700000000006</v>
      </c>
      <c r="O33" s="3">
        <v>66.49268398775169</v>
      </c>
      <c r="P33" s="3">
        <v>3.8062027705222365E-2</v>
      </c>
      <c r="Q33" s="3">
        <v>0.63961837607615291</v>
      </c>
      <c r="R33" s="3">
        <v>0.32231959621862472</v>
      </c>
      <c r="S33" s="3">
        <v>9.4313629092465545E-2</v>
      </c>
      <c r="T33" s="3">
        <v>7.3450696092899559E-2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2:56" x14ac:dyDescent="0.2">
      <c r="C34" t="s">
        <v>110</v>
      </c>
      <c r="D34">
        <v>50.739699999999999</v>
      </c>
      <c r="E34">
        <v>0.25419999999999998</v>
      </c>
      <c r="F34">
        <v>4.5191999999999997</v>
      </c>
      <c r="G34">
        <v>19.4894</v>
      </c>
      <c r="H34">
        <v>0.82279999999999998</v>
      </c>
      <c r="I34">
        <v>22.8095</v>
      </c>
      <c r="J34">
        <v>1.3606</v>
      </c>
      <c r="K34">
        <v>3.5299999999999998E-2</v>
      </c>
      <c r="L34">
        <v>1.44E-2</v>
      </c>
      <c r="M34">
        <v>3.7999999999999999E-2</v>
      </c>
      <c r="N34">
        <v>100.08329999999999</v>
      </c>
      <c r="O34" s="3">
        <v>67.596448708434934</v>
      </c>
      <c r="P34" s="3">
        <v>2.8166648478945282E-2</v>
      </c>
      <c r="Q34" s="3">
        <v>0.6569248329923939</v>
      </c>
      <c r="R34" s="3">
        <v>0.31490851852866081</v>
      </c>
      <c r="S34" s="3">
        <v>0.12575308809570518</v>
      </c>
      <c r="T34" s="3">
        <v>7.1009643656348626E-2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2:56" x14ac:dyDescent="0.2">
      <c r="C35" t="s">
        <v>69</v>
      </c>
      <c r="D35">
        <v>52.6952</v>
      </c>
      <c r="E35">
        <v>0.20899999999999999</v>
      </c>
      <c r="F35">
        <v>2.3433999999999999</v>
      </c>
      <c r="G35">
        <v>18.5183</v>
      </c>
      <c r="H35">
        <v>0.79759999999999998</v>
      </c>
      <c r="I35">
        <v>24.0504</v>
      </c>
      <c r="J35">
        <v>1.4734</v>
      </c>
      <c r="K35">
        <v>5.4699999999999999E-2</v>
      </c>
      <c r="L35">
        <v>3.0000000000000001E-3</v>
      </c>
      <c r="M35">
        <v>8.6E-3</v>
      </c>
      <c r="N35">
        <v>100.15349999999999</v>
      </c>
      <c r="O35" s="3">
        <v>69.83331948895362</v>
      </c>
      <c r="P35" s="3">
        <v>2.9834027086926958E-2</v>
      </c>
      <c r="Q35" s="3">
        <v>0.67749910343750153</v>
      </c>
      <c r="R35" s="3">
        <v>0.29266686947557152</v>
      </c>
      <c r="S35" s="3">
        <v>6.6406546570409564E-2</v>
      </c>
      <c r="T35" s="3">
        <v>3.4947923736138101E-2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2:56" x14ac:dyDescent="0.2">
      <c r="C36" t="s">
        <v>72</v>
      </c>
      <c r="D36">
        <v>51.568600000000004</v>
      </c>
      <c r="E36">
        <v>0.27460000000000001</v>
      </c>
      <c r="F36">
        <v>3.948</v>
      </c>
      <c r="G36">
        <v>18.486899999999999</v>
      </c>
      <c r="H36">
        <v>0.71870000000000001</v>
      </c>
      <c r="I36">
        <v>23.535599999999999</v>
      </c>
      <c r="J36">
        <v>1.6237999999999999</v>
      </c>
      <c r="K36">
        <v>8.3500000000000005E-2</v>
      </c>
      <c r="L36">
        <v>6.1000000000000004E-3</v>
      </c>
      <c r="M36">
        <v>1.6199999999999999E-2</v>
      </c>
      <c r="N36">
        <v>100.2619</v>
      </c>
      <c r="O36" s="3">
        <v>69.411593255069377</v>
      </c>
      <c r="P36" s="3">
        <v>3.3277144716896793E-2</v>
      </c>
      <c r="Q36" s="3">
        <v>0.67101773621290073</v>
      </c>
      <c r="R36" s="3">
        <v>0.29570511907020253</v>
      </c>
      <c r="S36" s="3">
        <v>0.10808321302200263</v>
      </c>
      <c r="T36" s="3">
        <v>6.2641427282299045E-2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2:56" x14ac:dyDescent="0.2">
      <c r="C37" t="s">
        <v>30</v>
      </c>
      <c r="D37">
        <v>50.317100000000003</v>
      </c>
      <c r="E37">
        <v>0.30259999999999998</v>
      </c>
      <c r="F37">
        <v>5.0975999999999999</v>
      </c>
      <c r="G37">
        <v>19.224499999999999</v>
      </c>
      <c r="H37">
        <v>0.78139999999999998</v>
      </c>
      <c r="I37">
        <v>22.6495</v>
      </c>
      <c r="J37">
        <v>1.3748</v>
      </c>
      <c r="K37">
        <v>6.3299999999999995E-2</v>
      </c>
      <c r="L37">
        <v>4.8999999999999998E-3</v>
      </c>
      <c r="M37">
        <v>2.3E-2</v>
      </c>
      <c r="N37">
        <v>99.838700000000003</v>
      </c>
      <c r="O37" s="3">
        <v>67.74184720176612</v>
      </c>
      <c r="P37" s="3">
        <v>2.8707332697172214E-2</v>
      </c>
      <c r="Q37" s="3">
        <v>0.65797159456624021</v>
      </c>
      <c r="R37" s="3">
        <v>0.3133210727365876</v>
      </c>
      <c r="S37" s="3">
        <v>0.13860949559193858</v>
      </c>
      <c r="T37" s="3">
        <v>8.3665196996331348E-2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2:56" x14ac:dyDescent="0.2">
      <c r="C38" t="s">
        <v>20</v>
      </c>
      <c r="D38">
        <v>51.064999999999998</v>
      </c>
      <c r="E38">
        <v>0.28970000000000001</v>
      </c>
      <c r="F38">
        <v>3.8304999999999998</v>
      </c>
      <c r="G38">
        <v>18.938300000000002</v>
      </c>
      <c r="H38">
        <v>0.83</v>
      </c>
      <c r="I38">
        <v>22.6937</v>
      </c>
      <c r="J38">
        <v>1.9172</v>
      </c>
      <c r="K38">
        <v>7.1599999999999997E-2</v>
      </c>
      <c r="L38">
        <v>2.23E-2</v>
      </c>
      <c r="M38">
        <v>3.1099999999999999E-2</v>
      </c>
      <c r="N38">
        <v>99.689400000000006</v>
      </c>
      <c r="O38" s="3">
        <v>68.11109680956784</v>
      </c>
      <c r="P38" s="3">
        <v>3.9717665825891341E-2</v>
      </c>
      <c r="Q38" s="3">
        <v>0.65405883027450495</v>
      </c>
      <c r="R38" s="3">
        <v>0.30622350389960373</v>
      </c>
      <c r="S38" s="3">
        <v>0.10769035160148954</v>
      </c>
      <c r="T38" s="3">
        <v>5.9621500603725258E-2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2:56" x14ac:dyDescent="0.2">
      <c r="C39" t="s">
        <v>245</v>
      </c>
      <c r="D39">
        <v>50.961500000000001</v>
      </c>
      <c r="E39">
        <v>0.31280000000000002</v>
      </c>
      <c r="F39">
        <v>4.7267000000000001</v>
      </c>
      <c r="G39">
        <v>18.650300000000001</v>
      </c>
      <c r="H39">
        <v>0.71030000000000004</v>
      </c>
      <c r="I39">
        <v>22.434000000000001</v>
      </c>
      <c r="J39">
        <v>1.7274</v>
      </c>
      <c r="K39">
        <v>8.8200000000000001E-2</v>
      </c>
      <c r="L39">
        <v>3.0000000000000001E-3</v>
      </c>
      <c r="M39">
        <v>1.5800000000000002E-2</v>
      </c>
      <c r="N39">
        <v>99.630200000000002</v>
      </c>
      <c r="O39" s="3">
        <v>68.193887986514738</v>
      </c>
      <c r="P39" s="3">
        <v>3.6370278886871027E-2</v>
      </c>
      <c r="Q39" s="3">
        <v>0.6571365726206515</v>
      </c>
      <c r="R39" s="3">
        <v>0.30649314849247739</v>
      </c>
      <c r="S39" s="3">
        <v>0.11677041207760164</v>
      </c>
      <c r="T39" s="3">
        <v>8.911305732303057E-2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2:56" x14ac:dyDescent="0.2"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</row>
    <row r="41" spans="2:56" x14ac:dyDescent="0.2">
      <c r="B41" s="11" t="s">
        <v>328</v>
      </c>
      <c r="C41" t="s">
        <v>109</v>
      </c>
      <c r="D41">
        <v>50.384099999999997</v>
      </c>
      <c r="E41">
        <v>0.34789999999999999</v>
      </c>
      <c r="F41">
        <v>4.8571999999999997</v>
      </c>
      <c r="G41">
        <v>17.713799999999999</v>
      </c>
      <c r="H41">
        <v>0.52390000000000003</v>
      </c>
      <c r="I41">
        <v>23.916899999999998</v>
      </c>
      <c r="J41">
        <v>1.7672000000000001</v>
      </c>
      <c r="K41">
        <v>7.3400000000000007E-2</v>
      </c>
      <c r="L41">
        <v>-8.3000000000000001E-3</v>
      </c>
      <c r="M41">
        <v>3.4799999999999998E-2</v>
      </c>
      <c r="N41">
        <v>99.619299999999996</v>
      </c>
      <c r="O41" s="3">
        <v>70.645371514888254</v>
      </c>
      <c r="P41" s="3">
        <v>3.6163679338613072E-2</v>
      </c>
      <c r="Q41" s="3">
        <v>0.68090574952666638</v>
      </c>
      <c r="R41" s="3">
        <v>0.28293057113472048</v>
      </c>
      <c r="S41" s="3">
        <v>0.14336198850953896</v>
      </c>
      <c r="T41" s="3">
        <v>6.7608686105119165E-2</v>
      </c>
      <c r="U41" s="3"/>
      <c r="V41" s="3">
        <f t="shared" ref="V41:AG41" si="12">AVERAGE(D41:D50)</f>
        <v>50.758619999999993</v>
      </c>
      <c r="W41" s="3">
        <f t="shared" si="12"/>
        <v>0.32889000000000002</v>
      </c>
      <c r="X41" s="3">
        <f t="shared" si="12"/>
        <v>4.9623200000000001</v>
      </c>
      <c r="Y41" s="3">
        <f t="shared" si="12"/>
        <v>17.268549999999998</v>
      </c>
      <c r="Z41" s="3">
        <f t="shared" si="12"/>
        <v>0.49747000000000002</v>
      </c>
      <c r="AA41" s="3">
        <f t="shared" si="12"/>
        <v>24.02468</v>
      </c>
      <c r="AB41" s="3">
        <f t="shared" si="12"/>
        <v>1.7900200000000002</v>
      </c>
      <c r="AC41" s="3">
        <f t="shared" si="12"/>
        <v>8.582999999999999E-2</v>
      </c>
      <c r="AD41" s="3">
        <f t="shared" si="12"/>
        <v>1.6559999999999998E-2</v>
      </c>
      <c r="AE41" s="3">
        <f t="shared" si="12"/>
        <v>1.4029999999999997E-2</v>
      </c>
      <c r="AF41" s="3">
        <f t="shared" si="12"/>
        <v>99.74821</v>
      </c>
      <c r="AG41" s="3">
        <f t="shared" si="12"/>
        <v>71.252899539667823</v>
      </c>
      <c r="AH41" s="3">
        <f t="shared" ref="AH41:AL41" si="13">AVERAGE(P41:P50)</f>
        <v>3.678131073382955E-2</v>
      </c>
      <c r="AI41" s="3">
        <f t="shared" si="13"/>
        <v>0.6863283586522233</v>
      </c>
      <c r="AJ41" s="3">
        <f t="shared" si="13"/>
        <v>0.2768903306139473</v>
      </c>
      <c r="AK41" s="3">
        <f t="shared" si="13"/>
        <v>0.13734705532133323</v>
      </c>
      <c r="AL41" s="3">
        <f t="shared" si="13"/>
        <v>7.730464016348533E-2</v>
      </c>
      <c r="AM41" s="3"/>
      <c r="AN41" s="3">
        <f t="shared" ref="AN41:AY41" si="14">_xlfn.STDEV.P(D41:D50)</f>
        <v>0.52791263065018623</v>
      </c>
      <c r="AO41" s="3">
        <f t="shared" si="14"/>
        <v>4.6730513585878881E-2</v>
      </c>
      <c r="AP41" s="3">
        <f t="shared" si="14"/>
        <v>0.59380531287620242</v>
      </c>
      <c r="AQ41" s="3">
        <f t="shared" si="14"/>
        <v>0.36518297673905842</v>
      </c>
      <c r="AR41" s="3">
        <f t="shared" si="14"/>
        <v>4.1768362428996411E-2</v>
      </c>
      <c r="AS41" s="3">
        <f t="shared" si="14"/>
        <v>0.61101296025534557</v>
      </c>
      <c r="AT41" s="3">
        <f t="shared" si="14"/>
        <v>0.21093472355209597</v>
      </c>
      <c r="AU41" s="3">
        <f t="shared" si="14"/>
        <v>3.6760904504650076E-2</v>
      </c>
      <c r="AV41" s="3">
        <f t="shared" si="14"/>
        <v>2.1244208622587003E-2</v>
      </c>
      <c r="AW41" s="3">
        <f t="shared" si="14"/>
        <v>1.3454816981289638E-2</v>
      </c>
      <c r="AX41" s="3">
        <f t="shared" si="14"/>
        <v>0.33236373583770845</v>
      </c>
      <c r="AY41" s="3">
        <f t="shared" si="14"/>
        <v>0.85797608186742547</v>
      </c>
      <c r="AZ41" s="3">
        <f t="shared" ref="AZ41:BD41" si="15">_xlfn.STDEV.P(P41:P50)</f>
        <v>4.4805778932678559E-3</v>
      </c>
      <c r="BA41" s="3">
        <f t="shared" si="15"/>
        <v>9.3762154480666899E-3</v>
      </c>
      <c r="BB41" s="3">
        <f t="shared" si="15"/>
        <v>8.1091918527942449E-3</v>
      </c>
      <c r="BC41" s="3">
        <f t="shared" si="15"/>
        <v>1.7902811992610242E-2</v>
      </c>
      <c r="BD41" s="3">
        <f t="shared" si="15"/>
        <v>1.2848993044393228E-2</v>
      </c>
    </row>
    <row r="42" spans="2:56" x14ac:dyDescent="0.2">
      <c r="C42" t="s">
        <v>35</v>
      </c>
      <c r="D42">
        <v>50.664700000000003</v>
      </c>
      <c r="E42">
        <v>0.30570000000000003</v>
      </c>
      <c r="F42">
        <v>5.0667</v>
      </c>
      <c r="G42">
        <v>17.3582</v>
      </c>
      <c r="H42">
        <v>0.47839999999999999</v>
      </c>
      <c r="I42">
        <v>24.639800000000001</v>
      </c>
      <c r="J42">
        <v>1.4918</v>
      </c>
      <c r="K42">
        <v>5.5899999999999998E-2</v>
      </c>
      <c r="L42">
        <v>7.1999999999999998E-3</v>
      </c>
      <c r="M42">
        <v>-3.7000000000000002E-3</v>
      </c>
      <c r="N42">
        <v>100.0684</v>
      </c>
      <c r="O42" s="3">
        <v>71.672600960784294</v>
      </c>
      <c r="P42" s="3">
        <v>3.0247689465838536E-2</v>
      </c>
      <c r="Q42" s="3">
        <v>0.6950467038371354</v>
      </c>
      <c r="R42" s="3">
        <v>0.27470560669702615</v>
      </c>
      <c r="S42" s="3">
        <v>0.14697599078934442</v>
      </c>
      <c r="T42" s="3">
        <v>7.1449406488978573E-2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2:56" x14ac:dyDescent="0.2">
      <c r="C43" t="s">
        <v>26</v>
      </c>
      <c r="D43">
        <v>50.696800000000003</v>
      </c>
      <c r="E43">
        <v>0.3</v>
      </c>
      <c r="F43">
        <v>5.2218</v>
      </c>
      <c r="G43">
        <v>17.331700000000001</v>
      </c>
      <c r="H43">
        <v>0.48849999999999999</v>
      </c>
      <c r="I43">
        <v>24.329499999999999</v>
      </c>
      <c r="J43">
        <v>1.5509999999999999</v>
      </c>
      <c r="K43">
        <v>9.7600000000000006E-2</v>
      </c>
      <c r="L43">
        <v>1.9E-3</v>
      </c>
      <c r="M43">
        <v>2.7000000000000001E-3</v>
      </c>
      <c r="N43">
        <v>100.0213</v>
      </c>
      <c r="O43" s="3">
        <v>71.445766580415707</v>
      </c>
      <c r="P43" s="3">
        <v>3.1700747589182579E-2</v>
      </c>
      <c r="Q43" s="3">
        <v>0.69180882367734298</v>
      </c>
      <c r="R43" s="3">
        <v>0.27649042873347446</v>
      </c>
      <c r="S43" s="3">
        <v>0.14543685800581474</v>
      </c>
      <c r="T43" s="3">
        <v>7.9719224457556387E-2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2:56" x14ac:dyDescent="0.2">
      <c r="C44" t="s">
        <v>50</v>
      </c>
      <c r="D44">
        <v>51.921999999999997</v>
      </c>
      <c r="E44">
        <v>0.2722</v>
      </c>
      <c r="F44">
        <v>3.6221999999999999</v>
      </c>
      <c r="G44">
        <v>16.4786</v>
      </c>
      <c r="H44">
        <v>0.47460000000000002</v>
      </c>
      <c r="I44">
        <v>24.944400000000002</v>
      </c>
      <c r="J44">
        <v>1.9266000000000001</v>
      </c>
      <c r="K44">
        <v>0.09</v>
      </c>
      <c r="L44">
        <v>5.3E-3</v>
      </c>
      <c r="M44">
        <v>7.0000000000000001E-3</v>
      </c>
      <c r="N44">
        <v>99.742999999999995</v>
      </c>
      <c r="O44" s="3">
        <v>72.959481524987453</v>
      </c>
      <c r="P44" s="3">
        <v>3.8927901723818936E-2</v>
      </c>
      <c r="Q44" s="3">
        <v>0.70119321998361961</v>
      </c>
      <c r="R44" s="3">
        <v>0.25987887829256145</v>
      </c>
      <c r="S44" s="3">
        <v>0.10267803718716872</v>
      </c>
      <c r="T44" s="3">
        <v>5.3336267634305656E-2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</row>
    <row r="45" spans="2:56" x14ac:dyDescent="0.2">
      <c r="C45" t="s">
        <v>53</v>
      </c>
      <c r="D45">
        <v>50.774999999999999</v>
      </c>
      <c r="E45">
        <v>0.29499999999999998</v>
      </c>
      <c r="F45">
        <v>4.9142999999999999</v>
      </c>
      <c r="G45">
        <v>17.071200000000001</v>
      </c>
      <c r="H45">
        <v>0.47520000000000001</v>
      </c>
      <c r="I45">
        <v>24.424700000000001</v>
      </c>
      <c r="J45">
        <v>2.0318000000000001</v>
      </c>
      <c r="K45">
        <v>7.8100000000000003E-2</v>
      </c>
      <c r="L45">
        <v>1.1000000000000001E-3</v>
      </c>
      <c r="M45">
        <v>2.1600000000000001E-2</v>
      </c>
      <c r="N45">
        <v>100.08799999999999</v>
      </c>
      <c r="O45" s="3">
        <v>71.832802060143095</v>
      </c>
      <c r="P45" s="3">
        <v>4.1182733097512011E-2</v>
      </c>
      <c r="Q45" s="3">
        <v>0.68874530945253809</v>
      </c>
      <c r="R45" s="3">
        <v>0.27007195744994994</v>
      </c>
      <c r="S45" s="3">
        <v>0.1431847762819034</v>
      </c>
      <c r="T45" s="3">
        <v>6.8642944833249203E-2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2:56" x14ac:dyDescent="0.2">
      <c r="C46" t="s">
        <v>69</v>
      </c>
      <c r="D46">
        <v>50.438400000000001</v>
      </c>
      <c r="E46">
        <v>0.27760000000000001</v>
      </c>
      <c r="F46">
        <v>5.4772999999999996</v>
      </c>
      <c r="G46">
        <v>16.8994</v>
      </c>
      <c r="H46">
        <v>0.44869999999999999</v>
      </c>
      <c r="I46">
        <v>24.4544</v>
      </c>
      <c r="J46">
        <v>1.7055</v>
      </c>
      <c r="K46">
        <v>7.1900000000000006E-2</v>
      </c>
      <c r="L46">
        <v>2.3099999999999999E-2</v>
      </c>
      <c r="M46">
        <v>2.24E-2</v>
      </c>
      <c r="N46">
        <v>99.818799999999996</v>
      </c>
      <c r="O46" s="3">
        <v>72.061476257520113</v>
      </c>
      <c r="P46" s="3">
        <v>3.4865081812965125E-2</v>
      </c>
      <c r="Q46" s="3">
        <v>0.69549046992238628</v>
      </c>
      <c r="R46" s="3">
        <v>0.26964444826464856</v>
      </c>
      <c r="S46" s="3">
        <v>0.1536288955210714</v>
      </c>
      <c r="T46" s="3">
        <v>8.270531629967906E-2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2:56" x14ac:dyDescent="0.2">
      <c r="C47" t="s">
        <v>71</v>
      </c>
      <c r="D47">
        <v>49.804099999999998</v>
      </c>
      <c r="E47">
        <v>0.37830000000000003</v>
      </c>
      <c r="F47">
        <v>5.7164000000000001</v>
      </c>
      <c r="G47">
        <v>17.816299999999998</v>
      </c>
      <c r="H47">
        <v>0.51419999999999999</v>
      </c>
      <c r="I47">
        <v>23.619299999999999</v>
      </c>
      <c r="J47">
        <v>1.7054</v>
      </c>
      <c r="K47">
        <v>0.1021</v>
      </c>
      <c r="L47">
        <v>1.32E-2</v>
      </c>
      <c r="M47">
        <v>8.0999999999999996E-3</v>
      </c>
      <c r="N47">
        <v>99.677499999999995</v>
      </c>
      <c r="O47" s="3">
        <v>70.264633025055744</v>
      </c>
      <c r="P47" s="3">
        <v>3.518400756640444E-2</v>
      </c>
      <c r="Q47" s="3">
        <v>0.67792441645051549</v>
      </c>
      <c r="R47" s="3">
        <v>0.28689157598308002</v>
      </c>
      <c r="S47" s="3">
        <v>0.16425594794540843</v>
      </c>
      <c r="T47" s="3">
        <v>8.409854245556081E-2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2:56" x14ac:dyDescent="0.2">
      <c r="C48" t="s">
        <v>72</v>
      </c>
      <c r="D48">
        <v>50.826099999999997</v>
      </c>
      <c r="E48">
        <v>0.42880000000000001</v>
      </c>
      <c r="F48">
        <v>5.6188000000000002</v>
      </c>
      <c r="G48">
        <v>17.417300000000001</v>
      </c>
      <c r="H48">
        <v>0.50370000000000004</v>
      </c>
      <c r="I48">
        <v>22.8306</v>
      </c>
      <c r="J48">
        <v>2.0722999999999998</v>
      </c>
      <c r="K48">
        <v>0.18379999999999999</v>
      </c>
      <c r="L48">
        <v>7.0099999999999996E-2</v>
      </c>
      <c r="M48">
        <v>3.7600000000000001E-2</v>
      </c>
      <c r="N48">
        <v>99.989199999999997</v>
      </c>
      <c r="O48" s="3">
        <v>70.027732645775103</v>
      </c>
      <c r="P48" s="3">
        <v>4.3692579564505681E-2</v>
      </c>
      <c r="Q48" s="3">
        <v>0.66968040365427628</v>
      </c>
      <c r="R48" s="3">
        <v>0.28662701678121805</v>
      </c>
      <c r="S48" s="3">
        <v>0.13802664317346092</v>
      </c>
      <c r="T48" s="3">
        <v>0.10459672215692312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56" x14ac:dyDescent="0.2">
      <c r="C49" t="s">
        <v>187</v>
      </c>
      <c r="D49">
        <v>50.806699999999999</v>
      </c>
      <c r="E49">
        <v>0.35510000000000003</v>
      </c>
      <c r="F49">
        <v>4.7328000000000001</v>
      </c>
      <c r="G49">
        <v>17.2987</v>
      </c>
      <c r="H49">
        <v>0.4632</v>
      </c>
      <c r="I49">
        <v>23.6022</v>
      </c>
      <c r="J49">
        <v>1.5744</v>
      </c>
      <c r="K49">
        <v>5.1700000000000003E-2</v>
      </c>
      <c r="L49">
        <v>3.4000000000000002E-2</v>
      </c>
      <c r="M49">
        <v>3.8999999999999998E-3</v>
      </c>
      <c r="N49">
        <v>98.922700000000006</v>
      </c>
      <c r="O49" s="3">
        <v>70.861967991293128</v>
      </c>
      <c r="P49" s="3">
        <v>3.2860174465433371E-2</v>
      </c>
      <c r="Q49" s="3">
        <v>0.68533431360135277</v>
      </c>
      <c r="R49" s="3">
        <v>0.28180551193321379</v>
      </c>
      <c r="S49" s="3">
        <v>0.12204951250256002</v>
      </c>
      <c r="T49" s="3">
        <v>8.4148120465680265E-2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56" x14ac:dyDescent="0.2">
      <c r="C50" t="s">
        <v>183</v>
      </c>
      <c r="D50">
        <v>51.268300000000004</v>
      </c>
      <c r="E50">
        <v>0.32829999999999998</v>
      </c>
      <c r="F50">
        <v>4.3956999999999997</v>
      </c>
      <c r="G50">
        <v>17.3003</v>
      </c>
      <c r="H50">
        <v>0.60429999999999995</v>
      </c>
      <c r="I50">
        <v>23.484999999999999</v>
      </c>
      <c r="J50">
        <v>2.0741999999999998</v>
      </c>
      <c r="K50">
        <v>5.3800000000000001E-2</v>
      </c>
      <c r="L50">
        <v>1.7999999999999999E-2</v>
      </c>
      <c r="M50">
        <v>5.8999999999999999E-3</v>
      </c>
      <c r="N50">
        <v>99.533900000000003</v>
      </c>
      <c r="O50" s="3">
        <v>70.757162835815393</v>
      </c>
      <c r="P50" s="3">
        <v>4.2988512714021668E-2</v>
      </c>
      <c r="Q50" s="3">
        <v>0.67715417641639841</v>
      </c>
      <c r="R50" s="3">
        <v>0.27985731086957993</v>
      </c>
      <c r="S50" s="3">
        <v>0.11387190329706121</v>
      </c>
      <c r="T50" s="3">
        <v>7.6741170737801151E-2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56" x14ac:dyDescent="0.2"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56" x14ac:dyDescent="0.2">
      <c r="B52" s="11" t="s">
        <v>345</v>
      </c>
      <c r="C52" t="s">
        <v>502</v>
      </c>
      <c r="D52">
        <v>49.352899999999998</v>
      </c>
      <c r="E52">
        <v>0.36249999999999999</v>
      </c>
      <c r="F52">
        <v>6.8651</v>
      </c>
      <c r="G52">
        <v>16.499099999999999</v>
      </c>
      <c r="H52">
        <v>0.60050000000000003</v>
      </c>
      <c r="I52">
        <v>24.243600000000001</v>
      </c>
      <c r="J52">
        <v>1.417</v>
      </c>
      <c r="K52">
        <v>9.2999999999999999E-2</v>
      </c>
      <c r="L52">
        <v>1.0999999999999999E-2</v>
      </c>
      <c r="M52">
        <v>1.6999999999999999E-3</v>
      </c>
      <c r="N52">
        <v>99.446399999999997</v>
      </c>
      <c r="O52" s="3">
        <v>72.368763371003411</v>
      </c>
      <c r="P52" s="3">
        <v>2.9506738600377971E-2</v>
      </c>
      <c r="Q52" s="3">
        <v>0.70233397187382607</v>
      </c>
      <c r="R52" s="3">
        <v>0.26815928952579604</v>
      </c>
      <c r="S52" s="3">
        <v>0.18838922535133595</v>
      </c>
      <c r="T52" s="3">
        <v>0.10864155658678348</v>
      </c>
      <c r="U52" s="3"/>
      <c r="V52" s="3">
        <f t="shared" ref="V52:AG52" si="16">AVERAGE(D52:D62)</f>
        <v>49.727581818181811</v>
      </c>
      <c r="W52" s="3">
        <f t="shared" si="16"/>
        <v>0.38139090909090911</v>
      </c>
      <c r="X52" s="3">
        <f t="shared" si="16"/>
        <v>6.3027181818181814</v>
      </c>
      <c r="Y52" s="3">
        <f t="shared" si="16"/>
        <v>16.466836363636364</v>
      </c>
      <c r="Z52" s="3">
        <f t="shared" si="16"/>
        <v>0.53394545454545461</v>
      </c>
      <c r="AA52" s="3">
        <f t="shared" si="16"/>
        <v>24.088845454545456</v>
      </c>
      <c r="AB52" s="3">
        <f t="shared" si="16"/>
        <v>1.6997545454545453</v>
      </c>
      <c r="AC52" s="3">
        <f t="shared" si="16"/>
        <v>7.8618181818181823E-2</v>
      </c>
      <c r="AD52" s="3">
        <f t="shared" si="16"/>
        <v>9.9090909090909073E-3</v>
      </c>
      <c r="AE52" s="3">
        <f t="shared" si="16"/>
        <v>7.1818181818181816E-3</v>
      </c>
      <c r="AF52" s="3">
        <f t="shared" si="16"/>
        <v>99.299427272727272</v>
      </c>
      <c r="AG52" s="3">
        <f t="shared" si="16"/>
        <v>72.275579519196086</v>
      </c>
      <c r="AH52" s="3">
        <f t="shared" ref="AH52:AL52" si="17">AVERAGE(P52:P62)</f>
        <v>3.5350059016525485E-2</v>
      </c>
      <c r="AI52" s="3">
        <f t="shared" si="17"/>
        <v>0.69722508109881465</v>
      </c>
      <c r="AJ52" s="3">
        <f t="shared" si="17"/>
        <v>0.26742485988465992</v>
      </c>
      <c r="AK52" s="3">
        <f t="shared" si="17"/>
        <v>0.17207443807944298</v>
      </c>
      <c r="AL52" s="3">
        <f t="shared" si="17"/>
        <v>0.10101819155914021</v>
      </c>
      <c r="AM52" s="3"/>
      <c r="AN52" s="3">
        <f t="shared" ref="AN52:AY52" si="18">_xlfn.STDEV.P(D52:D62)</f>
        <v>0.4436177384316819</v>
      </c>
      <c r="AO52" s="3">
        <f t="shared" si="18"/>
        <v>4.3904057682539022E-2</v>
      </c>
      <c r="AP52" s="3">
        <f t="shared" si="18"/>
        <v>0.51490821038702317</v>
      </c>
      <c r="AQ52" s="3">
        <f t="shared" si="18"/>
        <v>0.16699575537734371</v>
      </c>
      <c r="AR52" s="3">
        <f t="shared" si="18"/>
        <v>3.2379745735325011E-2</v>
      </c>
      <c r="AS52" s="3">
        <f t="shared" si="18"/>
        <v>0.39295402082093334</v>
      </c>
      <c r="AT52" s="3">
        <f t="shared" si="18"/>
        <v>0.38592992619630423</v>
      </c>
      <c r="AU52" s="3">
        <f t="shared" si="18"/>
        <v>1.8385805700041256E-2</v>
      </c>
      <c r="AV52" s="3">
        <f t="shared" si="18"/>
        <v>7.2795422615154932E-3</v>
      </c>
      <c r="AW52" s="3">
        <f t="shared" si="18"/>
        <v>1.3073555416934958E-2</v>
      </c>
      <c r="AX52" s="3">
        <f t="shared" si="18"/>
        <v>0.42273482358847614</v>
      </c>
      <c r="AY52" s="3">
        <f t="shared" si="18"/>
        <v>0.478320407369763</v>
      </c>
      <c r="AZ52" s="3">
        <f t="shared" ref="AZ52:BD52" si="19">_xlfn.STDEV.P(P52:P62)</f>
        <v>7.9566543054223685E-3</v>
      </c>
      <c r="BA52" s="3">
        <f t="shared" si="19"/>
        <v>8.9638082506134E-3</v>
      </c>
      <c r="BB52" s="3">
        <f t="shared" si="19"/>
        <v>4.0201537860194807E-3</v>
      </c>
      <c r="BC52" s="3">
        <f t="shared" si="19"/>
        <v>1.1927597371657585E-2</v>
      </c>
      <c r="BD52" s="3">
        <f t="shared" si="19"/>
        <v>1.2992050563125346E-2</v>
      </c>
    </row>
    <row r="53" spans="1:56" x14ac:dyDescent="0.2">
      <c r="C53" t="s">
        <v>503</v>
      </c>
      <c r="D53">
        <v>50.081200000000003</v>
      </c>
      <c r="E53">
        <v>0.41320000000000001</v>
      </c>
      <c r="F53">
        <v>5.4283000000000001</v>
      </c>
      <c r="G53">
        <v>16.3812</v>
      </c>
      <c r="H53">
        <v>0.53200000000000003</v>
      </c>
      <c r="I53">
        <v>24.114599999999999</v>
      </c>
      <c r="J53">
        <v>2.1486999999999998</v>
      </c>
      <c r="K53">
        <v>8.9099999999999999E-2</v>
      </c>
      <c r="L53">
        <v>1.6E-2</v>
      </c>
      <c r="M53">
        <v>1.12E-2</v>
      </c>
      <c r="N53">
        <v>99.215599999999995</v>
      </c>
      <c r="O53" s="3">
        <v>72.40546763096954</v>
      </c>
      <c r="P53" s="3">
        <v>4.4318500341759749E-2</v>
      </c>
      <c r="Q53" s="3">
        <v>0.69196565889021144</v>
      </c>
      <c r="R53" s="3">
        <v>0.26371584076802879</v>
      </c>
      <c r="S53" s="3">
        <v>0.15541666895976891</v>
      </c>
      <c r="T53" s="3">
        <v>8.0245444095726259E-2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56" x14ac:dyDescent="0.2">
      <c r="C54" t="s">
        <v>504</v>
      </c>
      <c r="D54">
        <v>49.387500000000003</v>
      </c>
      <c r="E54">
        <v>0.37840000000000001</v>
      </c>
      <c r="F54">
        <v>6.1521999999999997</v>
      </c>
      <c r="G54">
        <v>16.085799999999999</v>
      </c>
      <c r="H54">
        <v>0.5</v>
      </c>
      <c r="I54">
        <v>24.759799999999998</v>
      </c>
      <c r="J54">
        <v>1.3401000000000001</v>
      </c>
      <c r="K54">
        <v>4.3299999999999998E-2</v>
      </c>
      <c r="L54">
        <v>1.2E-2</v>
      </c>
      <c r="M54">
        <v>9.9000000000000008E-3</v>
      </c>
      <c r="N54">
        <v>98.668999999999997</v>
      </c>
      <c r="O54" s="3">
        <v>73.287638384293729</v>
      </c>
      <c r="P54" s="3">
        <v>2.7721472168036429E-2</v>
      </c>
      <c r="Q54" s="3">
        <v>0.71255997156562401</v>
      </c>
      <c r="R54" s="3">
        <v>0.2597185562663395</v>
      </c>
      <c r="S54" s="3">
        <v>0.17661999318936705</v>
      </c>
      <c r="T54" s="3">
        <v>9.110749535464735E-2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56" x14ac:dyDescent="0.2">
      <c r="C55" t="s">
        <v>505</v>
      </c>
      <c r="D55">
        <v>49.054099999999998</v>
      </c>
      <c r="E55">
        <v>0.3553</v>
      </c>
      <c r="F55">
        <v>6.4905999999999997</v>
      </c>
      <c r="G55">
        <v>16.399899999999999</v>
      </c>
      <c r="H55">
        <v>0.50139999999999996</v>
      </c>
      <c r="I55">
        <v>24.356100000000001</v>
      </c>
      <c r="J55">
        <v>1.4394</v>
      </c>
      <c r="K55">
        <v>7.9100000000000004E-2</v>
      </c>
      <c r="L55">
        <v>1.4E-2</v>
      </c>
      <c r="M55">
        <v>-1.4800000000000001E-2</v>
      </c>
      <c r="N55">
        <v>98.690100000000001</v>
      </c>
      <c r="O55" s="3">
        <v>72.581420979363301</v>
      </c>
      <c r="P55" s="3">
        <v>2.9909974894895698E-2</v>
      </c>
      <c r="Q55" s="3">
        <v>0.70410512500034683</v>
      </c>
      <c r="R55" s="3">
        <v>0.26598490010475739</v>
      </c>
      <c r="S55" s="3">
        <v>0.18500826372795132</v>
      </c>
      <c r="T55" s="3">
        <v>9.8056986923796829E-2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1:56" x14ac:dyDescent="0.2">
      <c r="C56" t="s">
        <v>118</v>
      </c>
      <c r="D56">
        <v>49.718899999999998</v>
      </c>
      <c r="E56">
        <v>0.47470000000000001</v>
      </c>
      <c r="F56">
        <v>6.8674999999999997</v>
      </c>
      <c r="G56">
        <v>16.473500000000001</v>
      </c>
      <c r="H56">
        <v>0.54479999999999995</v>
      </c>
      <c r="I56">
        <v>23.7897</v>
      </c>
      <c r="J56">
        <v>1.6880999999999999</v>
      </c>
      <c r="K56">
        <v>4.7300000000000002E-2</v>
      </c>
      <c r="L56">
        <v>2.1000000000000001E-2</v>
      </c>
      <c r="M56">
        <v>2.5499999999999998E-2</v>
      </c>
      <c r="N56">
        <v>99.650999999999996</v>
      </c>
      <c r="O56" s="3">
        <v>72.020540675658779</v>
      </c>
      <c r="P56" s="3">
        <v>3.5432594753303515E-2</v>
      </c>
      <c r="Q56" s="3">
        <v>0.6946866604398434</v>
      </c>
      <c r="R56" s="3">
        <v>0.26988074480685309</v>
      </c>
      <c r="S56" s="3">
        <v>0.18010698773394851</v>
      </c>
      <c r="T56" s="3">
        <v>0.11618873822135928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1:56" x14ac:dyDescent="0.2">
      <c r="C57" t="s">
        <v>18</v>
      </c>
      <c r="D57">
        <v>50.148699999999998</v>
      </c>
      <c r="E57">
        <v>0.36080000000000001</v>
      </c>
      <c r="F57">
        <v>6.1913</v>
      </c>
      <c r="G57">
        <v>16.3887</v>
      </c>
      <c r="H57">
        <v>0.56769999999999998</v>
      </c>
      <c r="I57">
        <v>23.626000000000001</v>
      </c>
      <c r="J57">
        <v>2.577</v>
      </c>
      <c r="K57">
        <v>7.8299999999999995E-2</v>
      </c>
      <c r="L57">
        <v>3.0000000000000001E-3</v>
      </c>
      <c r="M57">
        <v>8.9999999999999993E-3</v>
      </c>
      <c r="N57">
        <v>99.950400000000002</v>
      </c>
      <c r="O57" s="3">
        <v>71.985384777226486</v>
      </c>
      <c r="P57" s="3">
        <v>5.3423118514023774E-2</v>
      </c>
      <c r="Q57" s="3">
        <v>0.68139701034995115</v>
      </c>
      <c r="R57" s="3">
        <v>0.2651798711360252</v>
      </c>
      <c r="S57" s="3">
        <v>0.16586537773274301</v>
      </c>
      <c r="T57" s="3">
        <v>0.10103903301513495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</row>
    <row r="58" spans="1:56" x14ac:dyDescent="0.2">
      <c r="C58" t="s">
        <v>170</v>
      </c>
      <c r="D58">
        <v>49.942999999999998</v>
      </c>
      <c r="E58">
        <v>0.4425</v>
      </c>
      <c r="F58">
        <v>6.0149999999999997</v>
      </c>
      <c r="G58">
        <v>16.7867</v>
      </c>
      <c r="H58">
        <v>0.52200000000000002</v>
      </c>
      <c r="I58">
        <v>23.360800000000001</v>
      </c>
      <c r="J58">
        <v>2.0897000000000001</v>
      </c>
      <c r="K58">
        <v>0.10539999999999999</v>
      </c>
      <c r="L58">
        <v>1.2999999999999999E-2</v>
      </c>
      <c r="M58">
        <v>4.8999999999999998E-3</v>
      </c>
      <c r="N58">
        <v>99.283100000000005</v>
      </c>
      <c r="O58" s="3">
        <v>71.268360358786978</v>
      </c>
      <c r="P58" s="3">
        <v>4.3816630555663337E-2</v>
      </c>
      <c r="Q58" s="3">
        <v>0.68145620942638119</v>
      </c>
      <c r="R58" s="3">
        <v>0.27472716001795539</v>
      </c>
      <c r="S58" s="3">
        <v>0.15993423217460245</v>
      </c>
      <c r="T58" s="3">
        <v>0.10127993299039745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</row>
    <row r="59" spans="1:56" x14ac:dyDescent="0.2">
      <c r="C59" t="s">
        <v>177</v>
      </c>
      <c r="D59">
        <v>49.518999999999998</v>
      </c>
      <c r="E59">
        <v>0.36580000000000001</v>
      </c>
      <c r="F59">
        <v>6.7343000000000002</v>
      </c>
      <c r="G59">
        <v>16.4452</v>
      </c>
      <c r="H59">
        <v>0.51529999999999998</v>
      </c>
      <c r="I59">
        <v>24.03</v>
      </c>
      <c r="J59">
        <v>1.3752</v>
      </c>
      <c r="K59">
        <v>7.8E-2</v>
      </c>
      <c r="L59">
        <v>1.0999999999999999E-2</v>
      </c>
      <c r="M59">
        <v>-7.1999999999999998E-3</v>
      </c>
      <c r="N59">
        <v>99.073899999999995</v>
      </c>
      <c r="O59" s="3">
        <v>72.25709605821848</v>
      </c>
      <c r="P59" s="3">
        <v>2.8865350772577594E-2</v>
      </c>
      <c r="Q59" s="3">
        <v>0.70171369634690184</v>
      </c>
      <c r="R59" s="3">
        <v>0.26942095288052065</v>
      </c>
      <c r="S59" s="3">
        <v>0.17774445571201603</v>
      </c>
      <c r="T59" s="3">
        <v>0.11435600822852837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</row>
    <row r="60" spans="1:56" x14ac:dyDescent="0.2">
      <c r="C60" t="s">
        <v>175</v>
      </c>
      <c r="D60">
        <v>49.414099999999998</v>
      </c>
      <c r="E60">
        <v>0.32750000000000001</v>
      </c>
      <c r="F60">
        <v>7.0559000000000003</v>
      </c>
      <c r="G60">
        <v>16.549399999999999</v>
      </c>
      <c r="H60">
        <v>0.49690000000000001</v>
      </c>
      <c r="I60">
        <v>23.8293</v>
      </c>
      <c r="J60">
        <v>1.3513999999999999</v>
      </c>
      <c r="K60">
        <v>9.0399999999999994E-2</v>
      </c>
      <c r="L60">
        <v>-6.0000000000000001E-3</v>
      </c>
      <c r="M60">
        <v>-8.9999999999999998E-4</v>
      </c>
      <c r="N60">
        <v>99.114800000000002</v>
      </c>
      <c r="O60" s="3">
        <v>71.961387329841727</v>
      </c>
      <c r="P60" s="3">
        <v>2.8498399531890515E-2</v>
      </c>
      <c r="Q60" s="3">
        <v>0.6991060296284678</v>
      </c>
      <c r="R60" s="3">
        <v>0.27239557083964167</v>
      </c>
      <c r="S60" s="3">
        <v>0.18230213692005948</v>
      </c>
      <c r="T60" s="3">
        <v>0.12363034983737681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1:56" x14ac:dyDescent="0.2">
      <c r="C61" t="s">
        <v>178</v>
      </c>
      <c r="D61">
        <v>50.708300000000001</v>
      </c>
      <c r="E61">
        <v>0.38869999999999999</v>
      </c>
      <c r="F61">
        <v>5.6398000000000001</v>
      </c>
      <c r="G61">
        <v>16.648099999999999</v>
      </c>
      <c r="H61">
        <v>0.57340000000000002</v>
      </c>
      <c r="I61">
        <v>24.363399999999999</v>
      </c>
      <c r="J61">
        <v>1.5967</v>
      </c>
      <c r="K61">
        <v>6.8000000000000005E-2</v>
      </c>
      <c r="L61">
        <v>1E-3</v>
      </c>
      <c r="M61">
        <v>3.4099999999999998E-2</v>
      </c>
      <c r="N61">
        <v>100.0213</v>
      </c>
      <c r="O61" s="3">
        <v>72.28748592155803</v>
      </c>
      <c r="P61" s="3">
        <v>3.2931431669109487E-2</v>
      </c>
      <c r="Q61" s="3">
        <v>0.69906955518400526</v>
      </c>
      <c r="R61" s="3">
        <v>0.26799901314688523</v>
      </c>
      <c r="S61" s="3">
        <v>0.15101805892155928</v>
      </c>
      <c r="T61" s="3">
        <v>9.1374729370398367E-2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56" x14ac:dyDescent="0.2">
      <c r="C62" t="s">
        <v>506</v>
      </c>
      <c r="D62">
        <v>49.675699999999999</v>
      </c>
      <c r="E62">
        <v>0.32590000000000002</v>
      </c>
      <c r="F62">
        <v>5.8898999999999999</v>
      </c>
      <c r="G62">
        <v>16.477599999999999</v>
      </c>
      <c r="H62">
        <v>0.51939999999999997</v>
      </c>
      <c r="I62">
        <v>24.504000000000001</v>
      </c>
      <c r="J62">
        <v>1.6739999999999999</v>
      </c>
      <c r="K62">
        <v>9.2899999999999996E-2</v>
      </c>
      <c r="L62">
        <v>1.2999999999999999E-2</v>
      </c>
      <c r="M62">
        <v>5.5999999999999999E-3</v>
      </c>
      <c r="N62">
        <v>99.178100000000001</v>
      </c>
      <c r="O62" s="3">
        <v>72.607829224236426</v>
      </c>
      <c r="P62" s="3">
        <v>3.442643738014229E-2</v>
      </c>
      <c r="Q62" s="3">
        <v>0.70108200338140181</v>
      </c>
      <c r="R62" s="3">
        <v>0.2644915592384558</v>
      </c>
      <c r="S62" s="3">
        <v>0.1704134184505206</v>
      </c>
      <c r="T62" s="3">
        <v>8.5279832526393318E-2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56" s="13" customFormat="1" ht="17" thickBot="1" x14ac:dyDescent="0.25">
      <c r="B63" s="23"/>
    </row>
    <row r="64" spans="1:56" x14ac:dyDescent="0.2">
      <c r="A64" t="s">
        <v>398</v>
      </c>
    </row>
    <row r="65" spans="1:56" x14ac:dyDescent="0.2">
      <c r="A65" t="s">
        <v>535</v>
      </c>
      <c r="B65" s="11" t="s">
        <v>4</v>
      </c>
      <c r="C65" t="s">
        <v>101</v>
      </c>
      <c r="D65">
        <v>50.669499999999999</v>
      </c>
      <c r="E65">
        <v>0.45960000000000001</v>
      </c>
      <c r="F65">
        <v>5.4657</v>
      </c>
      <c r="G65">
        <v>15.592000000000001</v>
      </c>
      <c r="H65">
        <v>0.73309999999999997</v>
      </c>
      <c r="I65">
        <v>24.3018</v>
      </c>
      <c r="J65">
        <v>1.9539</v>
      </c>
      <c r="K65">
        <v>0.1542</v>
      </c>
      <c r="L65">
        <v>0.11310000000000001</v>
      </c>
      <c r="M65">
        <v>1.54E-2</v>
      </c>
      <c r="N65">
        <v>99.458200000000005</v>
      </c>
      <c r="O65" s="10">
        <v>73.531791077802922</v>
      </c>
      <c r="P65" s="3">
        <v>4.0763325164980317E-2</v>
      </c>
      <c r="Q65" s="3">
        <v>0.70534390768135036</v>
      </c>
      <c r="R65" s="3">
        <v>0.25389276715366932</v>
      </c>
      <c r="S65" s="2">
        <v>0.14544183665761135</v>
      </c>
      <c r="T65" s="2">
        <v>9.0357187292293362E-2</v>
      </c>
      <c r="V65" s="2">
        <f>AVERAGE(D65:D73)</f>
        <v>51.031277777777774</v>
      </c>
      <c r="W65" s="2">
        <f t="shared" ref="W65" si="20">AVERAGE(E65:E73)</f>
        <v>0.59591111111111106</v>
      </c>
      <c r="X65" s="2">
        <f t="shared" ref="X65" si="21">AVERAGE(F65:F73)</f>
        <v>5.0368333333333331</v>
      </c>
      <c r="Y65" s="2">
        <f t="shared" ref="Y65" si="22">AVERAGE(G65:G73)</f>
        <v>14.93851111111111</v>
      </c>
      <c r="Z65" s="2">
        <f t="shared" ref="Z65" si="23">AVERAGE(H65:H73)</f>
        <v>0.74783333333333324</v>
      </c>
      <c r="AA65" s="2">
        <f t="shared" ref="AA65" si="24">AVERAGE(I65:I73)</f>
        <v>24.462077777777779</v>
      </c>
      <c r="AB65" s="2">
        <f t="shared" ref="AB65" si="25">AVERAGE(J65:J73)</f>
        <v>2.7528111111111113</v>
      </c>
      <c r="AC65" s="2">
        <f t="shared" ref="AC65" si="26">AVERAGE(K65:K73)</f>
        <v>0.23021111111111109</v>
      </c>
      <c r="AD65" s="2">
        <f t="shared" ref="AD65" si="27">AVERAGE(L65:L73)</f>
        <v>4.1000000000000002E-2</v>
      </c>
      <c r="AE65" s="2">
        <f t="shared" ref="AE65" si="28">AVERAGE(M65:M73)</f>
        <v>4.9577777777777769E-2</v>
      </c>
      <c r="AF65" s="2">
        <f t="shared" ref="AF65" si="29">AVERAGE(N65:N73)</f>
        <v>99.886022222222238</v>
      </c>
      <c r="AG65" s="2">
        <f t="shared" ref="AG65" si="30">AVERAGE(O65:O73)</f>
        <v>74.338631139825154</v>
      </c>
      <c r="AH65" s="2">
        <f t="shared" ref="AH65" si="31">AVERAGE(P65:P73)</f>
        <v>5.8399754514823182E-2</v>
      </c>
      <c r="AI65" s="2">
        <f t="shared" ref="AI65" si="32">AVERAGE(Q65:Q73)</f>
        <v>0.70052126592069819</v>
      </c>
      <c r="AJ65" s="2">
        <f t="shared" ref="AJ65" si="33">AVERAGE(R65:R73)</f>
        <v>0.24107897956447866</v>
      </c>
      <c r="AK65" s="2">
        <f>AVERAGE(Q65:Q73)</f>
        <v>0.70052126592069819</v>
      </c>
      <c r="AL65" s="2">
        <f>AVERAGE(R65:R73)</f>
        <v>0.24107897956447866</v>
      </c>
      <c r="AN65" s="2">
        <f>_xlfn.STDEV.P(D65:D73)</f>
        <v>1.5864846553712371</v>
      </c>
      <c r="AO65" s="2">
        <f t="shared" ref="AO65" si="34">_xlfn.STDEV.P(E65:E73)</f>
        <v>0.37962835172323312</v>
      </c>
      <c r="AP65" s="2">
        <f t="shared" ref="AP65" si="35">_xlfn.STDEV.P(F65:F73)</f>
        <v>1.6427388742246551</v>
      </c>
      <c r="AQ65" s="2">
        <f t="shared" ref="AQ65" si="36">_xlfn.STDEV.P(G65:G73)</f>
        <v>0.57943785295068451</v>
      </c>
      <c r="AR65" s="2">
        <f t="shared" ref="AR65" si="37">_xlfn.STDEV.P(H65:H73)</f>
        <v>6.9875603754100041E-2</v>
      </c>
      <c r="AS65" s="2">
        <f t="shared" ref="AS65" si="38">_xlfn.STDEV.P(I65:I73)</f>
        <v>2.5162660991493673</v>
      </c>
      <c r="AT65" s="2">
        <f t="shared" ref="AT65" si="39">_xlfn.STDEV.P(J65:J73)</f>
        <v>1.4418798566412019</v>
      </c>
      <c r="AU65" s="2">
        <f t="shared" ref="AU65" si="40">_xlfn.STDEV.P(K65:K73)</f>
        <v>0.40573440805105887</v>
      </c>
      <c r="AV65" s="2">
        <f t="shared" ref="AV65" si="41">_xlfn.STDEV.P(L65:L73)</f>
        <v>4.7683330420598767E-2</v>
      </c>
      <c r="AW65" s="2">
        <f t="shared" ref="AW65" si="42">_xlfn.STDEV.P(M65:M73)</f>
        <v>2.9400785241886086E-2</v>
      </c>
      <c r="AX65" s="2">
        <f t="shared" ref="AX65" si="43">_xlfn.STDEV.P(N65:N73)</f>
        <v>0.50103487520614765</v>
      </c>
      <c r="AY65" s="2">
        <f t="shared" ref="AY65" si="44">_xlfn.STDEV.P(O65:O73)</f>
        <v>1.8902942814166457</v>
      </c>
      <c r="AZ65" s="2">
        <f t="shared" ref="AZ65" si="45">_xlfn.STDEV.P(P65:P73)</f>
        <v>3.5682224860911424E-2</v>
      </c>
      <c r="BA65" s="2">
        <f t="shared" ref="BA65" si="46">_xlfn.STDEV.P(Q65:Q73)</f>
        <v>4.1314884069739433E-2</v>
      </c>
      <c r="BB65" s="2">
        <f t="shared" ref="BB65" si="47">_xlfn.STDEV.P(R65:R73)</f>
        <v>1.1518856337256312E-2</v>
      </c>
      <c r="BC65" s="2">
        <f t="shared" ref="BC65" si="48">_xlfn.STDEV.P(S65:S73)</f>
        <v>4.1829639656759225E-2</v>
      </c>
      <c r="BD65" s="2">
        <f>_xlfn.STDEV.P(R65:R73)</f>
        <v>1.1518856337256312E-2</v>
      </c>
    </row>
    <row r="66" spans="1:56" x14ac:dyDescent="0.2">
      <c r="C66" t="s">
        <v>102</v>
      </c>
      <c r="D66">
        <v>52.591299999999997</v>
      </c>
      <c r="E66">
        <v>0.46200000000000002</v>
      </c>
      <c r="F66">
        <v>4.3224</v>
      </c>
      <c r="G66">
        <v>15.131399999999999</v>
      </c>
      <c r="H66">
        <v>0.82379999999999998</v>
      </c>
      <c r="I66">
        <v>24.101800000000001</v>
      </c>
      <c r="J66">
        <v>2.7753999999999999</v>
      </c>
      <c r="K66">
        <v>0.17280000000000001</v>
      </c>
      <c r="L66">
        <v>3.1699999999999999E-2</v>
      </c>
      <c r="M66">
        <v>7.2599999999999998E-2</v>
      </c>
      <c r="N66">
        <v>100.4854</v>
      </c>
      <c r="O66" s="10">
        <v>73.952390319114087</v>
      </c>
      <c r="P66" s="3">
        <v>5.7680784950817993E-2</v>
      </c>
      <c r="Q66" s="3">
        <v>0.69686758396518311</v>
      </c>
      <c r="R66" s="3">
        <v>0.24545163108399884</v>
      </c>
      <c r="S66" s="2">
        <v>0.10044069615679274</v>
      </c>
      <c r="T66" s="2">
        <v>8.3579834129360014E-2</v>
      </c>
    </row>
    <row r="67" spans="1:56" x14ac:dyDescent="0.2">
      <c r="C67" t="s">
        <v>103</v>
      </c>
      <c r="D67">
        <v>51.536900000000003</v>
      </c>
      <c r="E67">
        <v>0.54300000000000004</v>
      </c>
      <c r="F67">
        <v>4.9217000000000004</v>
      </c>
      <c r="G67">
        <v>15.3194</v>
      </c>
      <c r="H67">
        <v>0.83989999999999998</v>
      </c>
      <c r="I67">
        <v>24.274799999999999</v>
      </c>
      <c r="J67">
        <v>2.7136999999999998</v>
      </c>
      <c r="K67">
        <v>4.8000000000000001E-2</v>
      </c>
      <c r="L67">
        <v>7.9000000000000008E-3</v>
      </c>
      <c r="M67">
        <v>2.7E-2</v>
      </c>
      <c r="N67">
        <v>100.2323</v>
      </c>
      <c r="O67" s="10">
        <v>73.852182038312847</v>
      </c>
      <c r="P67" s="3">
        <v>5.6019267890254791E-2</v>
      </c>
      <c r="Q67" s="3">
        <v>0.69715036868428737</v>
      </c>
      <c r="R67" s="3">
        <v>0.24683036342545783</v>
      </c>
      <c r="S67" s="2">
        <v>0.12954639031485971</v>
      </c>
      <c r="T67" s="2">
        <v>8.0999205144835551E-2</v>
      </c>
    </row>
    <row r="68" spans="1:56" x14ac:dyDescent="0.2">
      <c r="C68" t="s">
        <v>108</v>
      </c>
      <c r="D68">
        <v>46.826900000000002</v>
      </c>
      <c r="E68">
        <v>1.6575</v>
      </c>
      <c r="F68">
        <v>9.3446999999999996</v>
      </c>
      <c r="G68">
        <v>13.6594</v>
      </c>
      <c r="H68">
        <v>0.62360000000000004</v>
      </c>
      <c r="I68">
        <v>18.255500000000001</v>
      </c>
      <c r="J68">
        <v>6.7004000000000001</v>
      </c>
      <c r="K68">
        <v>1.3694999999999999</v>
      </c>
      <c r="L68">
        <v>0.13569999999999999</v>
      </c>
      <c r="M68">
        <v>0.11550000000000001</v>
      </c>
      <c r="N68">
        <v>98.688599999999994</v>
      </c>
      <c r="O68" s="10">
        <v>70.433343230637306</v>
      </c>
      <c r="P68" s="3">
        <v>0.15670097308284039</v>
      </c>
      <c r="Q68" s="3">
        <v>0.59396369808918748</v>
      </c>
      <c r="R68" s="3">
        <v>0.24933532882797227</v>
      </c>
      <c r="S68" s="2">
        <v>0.2513502466936981</v>
      </c>
      <c r="T68" s="2">
        <v>0.15996533252180406</v>
      </c>
    </row>
    <row r="69" spans="1:56" x14ac:dyDescent="0.2">
      <c r="C69" t="s">
        <v>165</v>
      </c>
      <c r="D69">
        <v>51.448300000000003</v>
      </c>
      <c r="E69">
        <v>0.4461</v>
      </c>
      <c r="F69">
        <v>4.7245999999999997</v>
      </c>
      <c r="G69">
        <v>14.992000000000001</v>
      </c>
      <c r="H69">
        <v>0.77739999999999998</v>
      </c>
      <c r="I69">
        <v>25.616900000000001</v>
      </c>
      <c r="J69">
        <v>1.8118000000000001</v>
      </c>
      <c r="K69">
        <v>0.12429999999999999</v>
      </c>
      <c r="L69">
        <v>5.57E-2</v>
      </c>
      <c r="M69">
        <v>5.0799999999999998E-2</v>
      </c>
      <c r="N69">
        <v>100.0479</v>
      </c>
      <c r="O69" s="10">
        <v>75.282135106298355</v>
      </c>
      <c r="P69" s="3">
        <v>3.6861184691884333E-2</v>
      </c>
      <c r="Q69" s="3">
        <v>0.72507146420145696</v>
      </c>
      <c r="R69" s="3">
        <v>0.23806735110665875</v>
      </c>
      <c r="S69" s="2">
        <v>0.13491541350596448</v>
      </c>
      <c r="T69" s="2">
        <v>6.6965342535085848E-2</v>
      </c>
    </row>
    <row r="70" spans="1:56" x14ac:dyDescent="0.2">
      <c r="C70" t="s">
        <v>272</v>
      </c>
      <c r="D70">
        <v>51.930700000000002</v>
      </c>
      <c r="E70">
        <v>0.51690000000000003</v>
      </c>
      <c r="F70">
        <v>4.6462000000000003</v>
      </c>
      <c r="G70">
        <v>15.234400000000001</v>
      </c>
      <c r="H70">
        <v>0.7903</v>
      </c>
      <c r="I70">
        <v>24.211400000000001</v>
      </c>
      <c r="J70">
        <v>2.6884999999999999</v>
      </c>
      <c r="K70">
        <v>7.9100000000000004E-2</v>
      </c>
      <c r="L70">
        <v>4.0000000000000001E-3</v>
      </c>
      <c r="M70">
        <v>4.4600000000000001E-2</v>
      </c>
      <c r="N70">
        <v>100.146</v>
      </c>
      <c r="O70" s="10">
        <v>73.909085308517959</v>
      </c>
      <c r="P70" s="3">
        <v>5.5705759463943412E-2</v>
      </c>
      <c r="Q70" s="3">
        <v>0.69791923580121573</v>
      </c>
      <c r="R70" s="3">
        <v>0.24637500473484089</v>
      </c>
      <c r="S70" s="2">
        <v>0.11629700468368975</v>
      </c>
      <c r="T70" s="2">
        <v>8.235297501491412E-2</v>
      </c>
    </row>
    <row r="71" spans="1:56" x14ac:dyDescent="0.2">
      <c r="C71" t="s">
        <v>235</v>
      </c>
      <c r="D71">
        <v>51.5745</v>
      </c>
      <c r="E71">
        <v>0.48959999999999998</v>
      </c>
      <c r="F71">
        <v>4.5462999999999996</v>
      </c>
      <c r="G71">
        <v>15.393700000000001</v>
      </c>
      <c r="H71">
        <v>0.78510000000000002</v>
      </c>
      <c r="I71">
        <v>24.69</v>
      </c>
      <c r="J71">
        <v>2.2705000000000002</v>
      </c>
      <c r="K71">
        <v>5.4100000000000002E-2</v>
      </c>
      <c r="L71">
        <v>5.0000000000000001E-3</v>
      </c>
      <c r="M71">
        <v>6.4799999999999996E-2</v>
      </c>
      <c r="N71">
        <v>99.873599999999996</v>
      </c>
      <c r="O71" s="10">
        <v>74.08557352995841</v>
      </c>
      <c r="P71" s="3">
        <v>4.6684786864127123E-2</v>
      </c>
      <c r="Q71" s="3">
        <v>0.70626904320005679</v>
      </c>
      <c r="R71" s="3">
        <v>0.24704616993581616</v>
      </c>
      <c r="S71" s="2">
        <v>0.12335694454002089</v>
      </c>
      <c r="T71" s="2">
        <v>7.163070899756413E-2</v>
      </c>
    </row>
    <row r="72" spans="1:56" x14ac:dyDescent="0.2">
      <c r="C72" t="s">
        <v>237</v>
      </c>
      <c r="D72">
        <v>50.771999999999998</v>
      </c>
      <c r="E72">
        <v>0.46300000000000002</v>
      </c>
      <c r="F72">
        <v>4.3315000000000001</v>
      </c>
      <c r="G72">
        <v>14.874700000000001</v>
      </c>
      <c r="H72">
        <v>0.66439999999999999</v>
      </c>
      <c r="I72">
        <v>27.123000000000001</v>
      </c>
      <c r="J72">
        <v>1.8502000000000001</v>
      </c>
      <c r="K72">
        <v>3.7100000000000001E-2</v>
      </c>
      <c r="L72">
        <v>3.0000000000000001E-3</v>
      </c>
      <c r="M72">
        <v>3.0499999999999999E-2</v>
      </c>
      <c r="N72">
        <v>100.1493</v>
      </c>
      <c r="O72" s="10">
        <v>76.471421886128994</v>
      </c>
      <c r="P72" s="3">
        <v>3.6140859883014978E-2</v>
      </c>
      <c r="Q72" s="3">
        <v>0.73707678942687482</v>
      </c>
      <c r="R72" s="3">
        <v>0.22678235069011021</v>
      </c>
      <c r="S72" s="2">
        <v>0.1584215164437186</v>
      </c>
      <c r="T72" s="2">
        <v>2.6763844509634427E-2</v>
      </c>
    </row>
    <row r="73" spans="1:56" x14ac:dyDescent="0.2">
      <c r="C73" t="s">
        <v>247</v>
      </c>
      <c r="D73">
        <v>51.931399999999996</v>
      </c>
      <c r="E73">
        <v>0.32550000000000001</v>
      </c>
      <c r="F73">
        <v>3.0284</v>
      </c>
      <c r="G73">
        <v>14.249599999999999</v>
      </c>
      <c r="H73">
        <v>0.69289999999999996</v>
      </c>
      <c r="I73">
        <v>27.583500000000001</v>
      </c>
      <c r="J73">
        <v>2.0108999999999999</v>
      </c>
      <c r="K73">
        <v>3.2800000000000003E-2</v>
      </c>
      <c r="L73">
        <v>1.29E-2</v>
      </c>
      <c r="M73">
        <v>2.5000000000000001E-2</v>
      </c>
      <c r="N73">
        <v>99.892899999999997</v>
      </c>
      <c r="O73" s="10">
        <v>77.529757761655588</v>
      </c>
      <c r="P73" s="3">
        <v>3.9040848641545257E-2</v>
      </c>
      <c r="Q73" s="3">
        <v>0.7450293022366713</v>
      </c>
      <c r="R73" s="3">
        <v>0.21592984912178348</v>
      </c>
      <c r="S73" s="2">
        <v>0.11817116676389872</v>
      </c>
      <c r="T73" s="2">
        <v>1.1178614345621701E-2</v>
      </c>
    </row>
    <row r="74" spans="1:56" s="13" customFormat="1" ht="17" thickBot="1" x14ac:dyDescent="0.25">
      <c r="B74" s="23"/>
      <c r="O74" s="19"/>
      <c r="P74" s="19"/>
      <c r="Q74" s="19"/>
      <c r="R74" s="19"/>
    </row>
    <row r="75" spans="1:56" x14ac:dyDescent="0.2">
      <c r="A75" t="s">
        <v>1</v>
      </c>
      <c r="B75" s="11" t="s">
        <v>396</v>
      </c>
      <c r="C75" t="s">
        <v>35</v>
      </c>
      <c r="D75">
        <v>51.101599999999998</v>
      </c>
      <c r="E75">
        <v>0.49440000000000001</v>
      </c>
      <c r="F75">
        <v>4.6599000000000004</v>
      </c>
      <c r="G75">
        <v>15.2768</v>
      </c>
      <c r="H75">
        <v>0.73180000000000001</v>
      </c>
      <c r="I75">
        <v>24.948499999999999</v>
      </c>
      <c r="J75">
        <v>1.5801000000000001</v>
      </c>
      <c r="K75">
        <v>3.39E-2</v>
      </c>
      <c r="L75">
        <v>1.5900000000000001E-2</v>
      </c>
      <c r="N75">
        <v>98.843100000000007</v>
      </c>
      <c r="O75" s="2">
        <v>74.430382550679198</v>
      </c>
      <c r="P75" s="2">
        <v>3.2773539501477385E-2</v>
      </c>
      <c r="Q75" s="2">
        <v>0.7199103546804444</v>
      </c>
      <c r="R75" s="2">
        <v>0.24731610581807828</v>
      </c>
      <c r="S75" s="2">
        <v>0.12453645018146897</v>
      </c>
      <c r="T75" s="2">
        <v>7.7046176361729529E-2</v>
      </c>
      <c r="V75" s="2">
        <f>AVERAGE(D75:D93)</f>
        <v>52.467105263157897</v>
      </c>
      <c r="W75" s="2">
        <f t="shared" ref="W75" si="49">AVERAGE(E75:E93)</f>
        <v>0.45927894736842106</v>
      </c>
      <c r="X75" s="2">
        <f t="shared" ref="X75" si="50">AVERAGE(F75:F93)</f>
        <v>4.006173684210526</v>
      </c>
      <c r="Y75" s="2">
        <f t="shared" ref="Y75" si="51">AVERAGE(G75:G93)</f>
        <v>14.71981052631579</v>
      </c>
      <c r="Z75" s="2">
        <f t="shared" ref="Z75" si="52">AVERAGE(H75:H93)</f>
        <v>0.6702999999999999</v>
      </c>
      <c r="AA75" s="2">
        <f t="shared" ref="AA75" si="53">AVERAGE(I75:I93)</f>
        <v>25.454768421052627</v>
      </c>
      <c r="AB75" s="2">
        <f t="shared" ref="AB75" si="54">AVERAGE(J75:J93)</f>
        <v>2.2315842105263157</v>
      </c>
      <c r="AC75" s="2">
        <f t="shared" ref="AC75" si="55">AVERAGE(K75:K93)</f>
        <v>0.13673157894736843</v>
      </c>
      <c r="AD75" s="2">
        <f t="shared" ref="AD75" si="56">AVERAGE(L75:L93)</f>
        <v>2.7057894736842104E-2</v>
      </c>
      <c r="AE75" s="2">
        <f t="shared" ref="AE75" si="57">AVERAGE(M75:M93)</f>
        <v>2.5011111111111112E-2</v>
      </c>
      <c r="AF75" s="2">
        <f t="shared" ref="AF75" si="58">AVERAGE(N75:N93)</f>
        <v>100.1976052631579</v>
      </c>
      <c r="AG75" s="2">
        <f t="shared" ref="AG75" si="59">AVERAGE(O75:O93)</f>
        <v>75.495085853070606</v>
      </c>
      <c r="AH75" s="2">
        <f t="shared" ref="AH75" si="60">AVERAGE(P75:P93)</f>
        <v>4.5356747936044252E-2</v>
      </c>
      <c r="AI75" s="2">
        <f t="shared" ref="AI75" si="61">AVERAGE(Q75:Q93)</f>
        <v>0.72059782572133724</v>
      </c>
      <c r="AJ75" s="2">
        <f t="shared" ref="AJ75" si="62">AVERAGE(R75:R93)</f>
        <v>0.23404542634261868</v>
      </c>
      <c r="AK75" s="2">
        <f t="shared" ref="AK75" si="63">AVERAGE(S75:S93)</f>
        <v>0.10513778793361046</v>
      </c>
      <c r="AL75" s="2">
        <f t="shared" ref="AL75" si="64">AVERAGE(T75:T93)</f>
        <v>6.5549131025576468E-2</v>
      </c>
      <c r="AN75" s="2">
        <f t="shared" ref="AN75" si="65">_xlfn.STDEV.P(D75:D93)</f>
        <v>1.2866830016808353</v>
      </c>
      <c r="AO75" s="2">
        <f t="shared" ref="AO75" si="66">_xlfn.STDEV.P(E75:E93)</f>
        <v>0.18559672915376543</v>
      </c>
      <c r="AP75" s="2">
        <f t="shared" ref="AP75" si="67">_xlfn.STDEV.P(F75:F93)</f>
        <v>1.2748745972765976</v>
      </c>
      <c r="AQ75" s="2">
        <f t="shared" ref="AQ75" si="68">_xlfn.STDEV.P(G75:G93)</f>
        <v>0.98708887025633785</v>
      </c>
      <c r="AR75" s="2">
        <f t="shared" ref="AR75" si="69">_xlfn.STDEV.P(H75:H93)</f>
        <v>0.13488165573061367</v>
      </c>
      <c r="AS75" s="2">
        <f t="shared" ref="AS75" si="70">_xlfn.STDEV.P(I75:I93)</f>
        <v>0.86761412114677838</v>
      </c>
      <c r="AT75" s="2">
        <f t="shared" ref="AT75" si="71">_xlfn.STDEV.P(J75:J93)</f>
        <v>0.71867348655492347</v>
      </c>
      <c r="AU75" s="2">
        <f t="shared" ref="AU75" si="72">_xlfn.STDEV.P(K75:K93)</f>
        <v>0.12859418441721218</v>
      </c>
      <c r="AV75" s="2">
        <f t="shared" ref="AV75" si="73">_xlfn.STDEV.P(L75:L93)</f>
        <v>3.3374451555351424E-2</v>
      </c>
      <c r="AW75" s="2">
        <f t="shared" ref="AW75" si="74">_xlfn.STDEV.P(M75:M93)</f>
        <v>1.9101392877917126E-2</v>
      </c>
      <c r="AX75" s="2">
        <f t="shared" ref="AX75" si="75">_xlfn.STDEV.P(N75:N93)</f>
        <v>0.56539283546340657</v>
      </c>
      <c r="AY75" s="2">
        <f t="shared" ref="AY75" si="76">_xlfn.STDEV.P(O75:O93)</f>
        <v>1.699081133361674</v>
      </c>
      <c r="AZ75" s="2">
        <f t="shared" ref="AZ75" si="77">_xlfn.STDEV.P(P75:P93)</f>
        <v>1.4382868688759067E-2</v>
      </c>
      <c r="BA75" s="2">
        <f t="shared" ref="BA75" si="78">_xlfn.STDEV.P(Q75:Q93)</f>
        <v>1.4764902228776749E-2</v>
      </c>
      <c r="BB75" s="2">
        <f t="shared" ref="BB75" si="79">_xlfn.STDEV.P(R75:R93)</f>
        <v>1.791109238300893E-2</v>
      </c>
      <c r="BC75" s="2">
        <f t="shared" ref="BC75" si="80">_xlfn.STDEV.P(S75:S93)</f>
        <v>3.6474841037288153E-2</v>
      </c>
      <c r="BD75" s="2">
        <f t="shared" ref="BD75" si="81">_xlfn.STDEV.P(T75:T93)</f>
        <v>2.2985596951341874E-2</v>
      </c>
    </row>
    <row r="76" spans="1:56" x14ac:dyDescent="0.2">
      <c r="C76" t="s">
        <v>72</v>
      </c>
      <c r="D76">
        <v>52.270800000000001</v>
      </c>
      <c r="E76">
        <v>0.44309999999999999</v>
      </c>
      <c r="F76">
        <v>4.0019999999999998</v>
      </c>
      <c r="G76">
        <v>15.9057</v>
      </c>
      <c r="H76">
        <v>0.83720000000000006</v>
      </c>
      <c r="I76">
        <v>24.698599999999999</v>
      </c>
      <c r="J76">
        <v>1.3709</v>
      </c>
      <c r="K76">
        <v>0.12839999999999999</v>
      </c>
      <c r="L76">
        <v>3.4500000000000003E-2</v>
      </c>
      <c r="M76">
        <v>2.5000000000000001E-2</v>
      </c>
      <c r="N76">
        <v>99.716300000000004</v>
      </c>
      <c r="O76" s="2">
        <v>73.459260113807559</v>
      </c>
      <c r="P76" s="2">
        <v>2.8473409517541813E-2</v>
      </c>
      <c r="Q76" s="2">
        <v>0.71367624517731498</v>
      </c>
      <c r="R76" s="2">
        <v>0.25785034530514328</v>
      </c>
      <c r="S76" s="2">
        <v>9.6729226579569172E-2</v>
      </c>
      <c r="T76" s="2">
        <v>7.5030321532635058E-2</v>
      </c>
    </row>
    <row r="77" spans="1:56" x14ac:dyDescent="0.2">
      <c r="C77" t="s">
        <v>20</v>
      </c>
      <c r="D77">
        <v>51.881500000000003</v>
      </c>
      <c r="E77">
        <v>0.53010000000000002</v>
      </c>
      <c r="F77">
        <v>3.7593999999999999</v>
      </c>
      <c r="G77">
        <v>15.885999999999999</v>
      </c>
      <c r="H77">
        <v>1.0405</v>
      </c>
      <c r="I77">
        <v>24.316099999999999</v>
      </c>
      <c r="J77">
        <v>2.3231999999999999</v>
      </c>
      <c r="K77">
        <v>8.8599999999999998E-2</v>
      </c>
      <c r="L77">
        <v>1.12E-2</v>
      </c>
      <c r="M77">
        <v>5.8999999999999999E-3</v>
      </c>
      <c r="N77">
        <v>99.842500000000001</v>
      </c>
      <c r="O77" s="2">
        <v>73.178178936965381</v>
      </c>
      <c r="P77" s="2">
        <v>4.7850262143446433E-2</v>
      </c>
      <c r="Q77" s="2">
        <v>0.69676583891651567</v>
      </c>
      <c r="R77" s="2">
        <v>0.25538389894003799</v>
      </c>
      <c r="S77" s="2">
        <v>0.10440976638492616</v>
      </c>
      <c r="T77" s="2">
        <v>5.7492470271706425E-2</v>
      </c>
    </row>
    <row r="78" spans="1:56" x14ac:dyDescent="0.2">
      <c r="C78" t="s">
        <v>23</v>
      </c>
      <c r="D78">
        <v>51.237299999999998</v>
      </c>
      <c r="E78">
        <v>0.54200000000000004</v>
      </c>
      <c r="F78">
        <v>3.6366999999999998</v>
      </c>
      <c r="G78">
        <v>15.402900000000001</v>
      </c>
      <c r="H78">
        <v>0.88</v>
      </c>
      <c r="I78">
        <v>25.876899999999999</v>
      </c>
      <c r="J78">
        <v>2.3210000000000002</v>
      </c>
      <c r="K78">
        <v>0.1047</v>
      </c>
      <c r="L78">
        <v>3.39E-2</v>
      </c>
      <c r="M78">
        <v>3.4200000000000001E-2</v>
      </c>
      <c r="N78">
        <v>100.06950000000001</v>
      </c>
      <c r="O78" s="2">
        <v>74.965552110903729</v>
      </c>
      <c r="P78" s="2">
        <v>4.6103174813406825E-2</v>
      </c>
      <c r="Q78" s="2">
        <v>0.71509402156951185</v>
      </c>
      <c r="R78" s="2">
        <v>0.23880280361708142</v>
      </c>
      <c r="S78" s="2">
        <v>0.13234709733957106</v>
      </c>
      <c r="T78" s="2">
        <v>2.3902814321478477E-2</v>
      </c>
    </row>
    <row r="79" spans="1:56" x14ac:dyDescent="0.2">
      <c r="C79" t="s">
        <v>27</v>
      </c>
      <c r="D79">
        <v>52.038699999999999</v>
      </c>
      <c r="E79">
        <v>0.53159999999999996</v>
      </c>
      <c r="F79">
        <v>4.8085000000000004</v>
      </c>
      <c r="G79">
        <v>15.470800000000001</v>
      </c>
      <c r="H79">
        <v>0.70469999999999999</v>
      </c>
      <c r="I79">
        <v>24.547699999999999</v>
      </c>
      <c r="J79">
        <v>2.4693999999999998</v>
      </c>
      <c r="K79">
        <v>0.27050000000000002</v>
      </c>
      <c r="L79">
        <v>-2.8999999999999998E-3</v>
      </c>
      <c r="M79">
        <v>1.7899999999999999E-2</v>
      </c>
      <c r="N79">
        <v>100.85980000000001</v>
      </c>
      <c r="O79" s="2">
        <v>73.878146856184458</v>
      </c>
      <c r="P79" s="2">
        <v>5.071074470161846E-2</v>
      </c>
      <c r="Q79" s="2">
        <v>0.70131731011931808</v>
      </c>
      <c r="R79" s="2">
        <v>0.24797194517906346</v>
      </c>
      <c r="S79" s="2">
        <v>0.12419012026182275</v>
      </c>
      <c r="T79" s="2">
        <v>8.011270547266644E-2</v>
      </c>
    </row>
    <row r="80" spans="1:56" x14ac:dyDescent="0.2">
      <c r="C80" t="s">
        <v>121</v>
      </c>
      <c r="D80">
        <v>54.7988</v>
      </c>
      <c r="E80">
        <v>0.1406</v>
      </c>
      <c r="F80">
        <v>2.1053999999999999</v>
      </c>
      <c r="G80">
        <v>12.8894</v>
      </c>
      <c r="H80">
        <v>0.53820000000000001</v>
      </c>
      <c r="I80">
        <v>26.4772</v>
      </c>
      <c r="J80">
        <v>3.4754</v>
      </c>
      <c r="K80">
        <v>0.19850000000000001</v>
      </c>
      <c r="L80">
        <v>2.1399999999999999E-2</v>
      </c>
      <c r="M80">
        <v>1.6000000000000001E-3</v>
      </c>
      <c r="N80">
        <v>100.64619999999999</v>
      </c>
      <c r="O80" s="2">
        <v>78.547456254674259</v>
      </c>
      <c r="P80" s="2">
        <v>6.8995599534143942E-2</v>
      </c>
      <c r="Q80" s="2">
        <v>0.73128027418501063</v>
      </c>
      <c r="R80" s="2">
        <v>0.19972412628084546</v>
      </c>
      <c r="S80" s="2">
        <v>4.4879603910952026E-2</v>
      </c>
      <c r="T80" s="2">
        <v>4.3660382208234927E-2</v>
      </c>
    </row>
    <row r="81" spans="3:20" x14ac:dyDescent="0.2">
      <c r="C81" t="s">
        <v>74</v>
      </c>
      <c r="D81">
        <v>51.511000000000003</v>
      </c>
      <c r="E81">
        <v>0.4945</v>
      </c>
      <c r="F81">
        <v>4.6858000000000004</v>
      </c>
      <c r="G81">
        <v>15.7547</v>
      </c>
      <c r="H81">
        <v>0.78129999999999999</v>
      </c>
      <c r="I81">
        <v>25.248899999999999</v>
      </c>
      <c r="J81">
        <v>1.3891</v>
      </c>
      <c r="K81">
        <v>5.33E-2</v>
      </c>
      <c r="L81">
        <v>4.7999999999999996E-3</v>
      </c>
      <c r="M81">
        <v>3.9100000000000003E-2</v>
      </c>
      <c r="N81">
        <v>99.962599999999995</v>
      </c>
      <c r="O81" s="2">
        <v>74.070286171365495</v>
      </c>
      <c r="P81" s="2">
        <v>2.8457813454108194E-2</v>
      </c>
      <c r="Q81" s="2">
        <v>0.71962407785008364</v>
      </c>
      <c r="R81" s="2">
        <v>0.25191810869580811</v>
      </c>
      <c r="S81" s="2">
        <v>0.12860843771090114</v>
      </c>
      <c r="T81" s="2">
        <v>7.2046941487238836E-2</v>
      </c>
    </row>
    <row r="82" spans="3:20" x14ac:dyDescent="0.2">
      <c r="C82" t="s">
        <v>78</v>
      </c>
      <c r="D82">
        <v>50.581899999999997</v>
      </c>
      <c r="E82">
        <v>1.0361</v>
      </c>
      <c r="F82">
        <v>6.4137000000000004</v>
      </c>
      <c r="G82">
        <v>14.413399999999999</v>
      </c>
      <c r="H82">
        <v>0.72389999999999999</v>
      </c>
      <c r="I82">
        <v>23.160900000000002</v>
      </c>
      <c r="J82">
        <v>3.419</v>
      </c>
      <c r="K82">
        <v>0.58909999999999996</v>
      </c>
      <c r="L82">
        <v>0.1215</v>
      </c>
      <c r="M82">
        <v>6.7599999999999993E-2</v>
      </c>
      <c r="N82">
        <v>100.5269</v>
      </c>
      <c r="O82" s="2">
        <v>74.121405770294373</v>
      </c>
      <c r="P82" s="2">
        <v>7.2914188162745794E-2</v>
      </c>
      <c r="Q82" s="2">
        <v>0.68716903643071892</v>
      </c>
      <c r="R82" s="2">
        <v>0.23991677540653525</v>
      </c>
      <c r="S82" s="2">
        <v>0.16855124074647265</v>
      </c>
      <c r="T82" s="2">
        <v>0.10517135423185581</v>
      </c>
    </row>
    <row r="83" spans="3:20" x14ac:dyDescent="0.2">
      <c r="C83" t="s">
        <v>83</v>
      </c>
      <c r="D83">
        <v>54.688099999999999</v>
      </c>
      <c r="E83">
        <v>0.1903</v>
      </c>
      <c r="F83">
        <v>1.6748000000000001</v>
      </c>
      <c r="G83">
        <v>12.8605</v>
      </c>
      <c r="H83">
        <v>0.56910000000000005</v>
      </c>
      <c r="I83">
        <v>26.450800000000001</v>
      </c>
      <c r="J83">
        <v>3.4409000000000001</v>
      </c>
      <c r="K83">
        <v>0.11219999999999999</v>
      </c>
      <c r="L83">
        <v>7.7999999999999996E-3</v>
      </c>
      <c r="M83">
        <v>7.4000000000000003E-3</v>
      </c>
      <c r="N83">
        <v>100.0018</v>
      </c>
      <c r="O83" s="2">
        <v>78.568462741754871</v>
      </c>
      <c r="P83" s="2">
        <v>6.8438109188765112E-2</v>
      </c>
      <c r="Q83" s="2">
        <v>0.73191385709841228</v>
      </c>
      <c r="R83" s="2">
        <v>0.19964803371282266</v>
      </c>
      <c r="S83" s="2">
        <v>3.6425383673139189E-2</v>
      </c>
      <c r="T83" s="2">
        <v>3.445399455378699E-2</v>
      </c>
    </row>
    <row r="84" spans="3:20" x14ac:dyDescent="0.2">
      <c r="C84" t="s">
        <v>166</v>
      </c>
      <c r="D84">
        <v>52.467500000000001</v>
      </c>
      <c r="E84">
        <v>0.46550000000000002</v>
      </c>
      <c r="F84">
        <v>4.4222000000000001</v>
      </c>
      <c r="G84">
        <v>14.662599999999999</v>
      </c>
      <c r="H84">
        <v>0.59970000000000001</v>
      </c>
      <c r="I84">
        <v>25.772400000000001</v>
      </c>
      <c r="J84">
        <v>1.7396</v>
      </c>
      <c r="K84">
        <v>6.2899999999999998E-2</v>
      </c>
      <c r="L84">
        <v>2.23E-2</v>
      </c>
      <c r="M84">
        <v>4.6100000000000002E-2</v>
      </c>
      <c r="N84">
        <v>100.26090000000001</v>
      </c>
      <c r="O84" s="2">
        <v>75.804392905375664</v>
      </c>
      <c r="P84" s="2">
        <v>3.5473801492507652E-2</v>
      </c>
      <c r="Q84" s="2">
        <v>0.73115322919190306</v>
      </c>
      <c r="R84" s="2">
        <v>0.23337296931558921</v>
      </c>
      <c r="S84" s="2">
        <v>0.11132560080070708</v>
      </c>
      <c r="T84" s="2">
        <v>7.6306644452305977E-2</v>
      </c>
    </row>
    <row r="85" spans="3:20" x14ac:dyDescent="0.2">
      <c r="C85" t="s">
        <v>235</v>
      </c>
      <c r="D85">
        <v>53.563699999999997</v>
      </c>
      <c r="E85">
        <v>0.43609999999999999</v>
      </c>
      <c r="F85">
        <v>5.0289000000000001</v>
      </c>
      <c r="G85">
        <v>13.7508</v>
      </c>
      <c r="H85">
        <v>0.47789999999999999</v>
      </c>
      <c r="I85">
        <v>25.754799999999999</v>
      </c>
      <c r="J85">
        <v>1.9376</v>
      </c>
      <c r="K85">
        <v>0.27710000000000001</v>
      </c>
      <c r="L85">
        <v>0.10390000000000001</v>
      </c>
      <c r="M85">
        <v>5.96E-2</v>
      </c>
      <c r="N85">
        <v>101.3903</v>
      </c>
      <c r="O85" s="2">
        <v>76.950265305417517</v>
      </c>
      <c r="P85" s="2">
        <v>3.9949816936605827E-2</v>
      </c>
      <c r="Q85" s="2">
        <v>0.73876116293242833</v>
      </c>
      <c r="R85" s="2">
        <v>0.22128902013096574</v>
      </c>
      <c r="S85" s="2">
        <v>0.10404853406099401</v>
      </c>
      <c r="T85" s="2">
        <v>0.10576428516764949</v>
      </c>
    </row>
    <row r="86" spans="3:20" x14ac:dyDescent="0.2">
      <c r="C86" t="s">
        <v>499</v>
      </c>
      <c r="D86">
        <v>51.897799999999997</v>
      </c>
      <c r="E86">
        <v>0.51149999999999995</v>
      </c>
      <c r="F86">
        <v>4.3254000000000001</v>
      </c>
      <c r="G86">
        <v>14.835900000000001</v>
      </c>
      <c r="H86">
        <v>0.62570000000000003</v>
      </c>
      <c r="I86">
        <v>25.7852</v>
      </c>
      <c r="J86">
        <v>1.8956</v>
      </c>
      <c r="K86">
        <v>9.35E-2</v>
      </c>
      <c r="L86">
        <v>2.1299999999999999E-2</v>
      </c>
      <c r="M86">
        <v>1.6299999999999999E-2</v>
      </c>
      <c r="N86">
        <v>100.00830000000001</v>
      </c>
      <c r="O86" s="2">
        <v>75.597392492006577</v>
      </c>
      <c r="P86" s="2">
        <v>3.8412843678707058E-2</v>
      </c>
      <c r="Q86" s="2">
        <v>0.72693481671693261</v>
      </c>
      <c r="R86" s="2">
        <v>0.23465233960436027</v>
      </c>
      <c r="S86" s="2">
        <v>0.12143967076123086</v>
      </c>
      <c r="T86" s="2">
        <v>6.3106418971691947E-2</v>
      </c>
    </row>
    <row r="87" spans="3:20" x14ac:dyDescent="0.2">
      <c r="C87" t="s">
        <v>24</v>
      </c>
      <c r="D87">
        <v>52.567700000000002</v>
      </c>
      <c r="E87">
        <v>0.51549999999999996</v>
      </c>
      <c r="F87">
        <v>4.0716999999999999</v>
      </c>
      <c r="G87">
        <v>15.916</v>
      </c>
      <c r="H87">
        <v>0.60240000000000005</v>
      </c>
      <c r="I87">
        <v>25.012499999999999</v>
      </c>
      <c r="J87">
        <v>2.3529</v>
      </c>
      <c r="K87">
        <v>3.78E-2</v>
      </c>
      <c r="L87">
        <v>-3.8999999999999998E-3</v>
      </c>
      <c r="M87">
        <v>2.0400000000000001E-2</v>
      </c>
      <c r="N87">
        <v>101.09690000000001</v>
      </c>
      <c r="O87" s="2">
        <v>73.692206916640117</v>
      </c>
      <c r="P87" s="2">
        <v>4.7462936825659122E-2</v>
      </c>
      <c r="Q87" s="2">
        <v>0.70194558355212222</v>
      </c>
      <c r="R87" s="2">
        <v>0.25059147962221867</v>
      </c>
      <c r="S87" s="2">
        <v>0.10925458721420345</v>
      </c>
      <c r="T87" s="2">
        <v>6.3365854897827673E-2</v>
      </c>
    </row>
    <row r="88" spans="3:20" x14ac:dyDescent="0.2">
      <c r="C88" t="s">
        <v>25</v>
      </c>
      <c r="D88">
        <v>54.142899999999997</v>
      </c>
      <c r="E88">
        <v>0.35170000000000001</v>
      </c>
      <c r="F88">
        <v>2.5236000000000001</v>
      </c>
      <c r="G88">
        <v>13.9331</v>
      </c>
      <c r="H88">
        <v>0.56320000000000003</v>
      </c>
      <c r="I88">
        <v>26.917899999999999</v>
      </c>
      <c r="J88">
        <v>1.7393000000000001</v>
      </c>
      <c r="K88">
        <v>7.2099999999999997E-2</v>
      </c>
      <c r="L88">
        <v>1.7899999999999999E-2</v>
      </c>
      <c r="M88">
        <v>3.44E-2</v>
      </c>
      <c r="N88">
        <v>100.29600000000001</v>
      </c>
      <c r="O88" s="2">
        <v>77.495511213188706</v>
      </c>
      <c r="P88" s="2">
        <v>3.4742251423416012E-2</v>
      </c>
      <c r="Q88" s="2">
        <v>0.74803142678433954</v>
      </c>
      <c r="R88" s="2">
        <v>0.21722632179224449</v>
      </c>
      <c r="S88" s="2">
        <v>6.1140311366539191E-2</v>
      </c>
      <c r="T88" s="2">
        <v>4.5378855038941693E-2</v>
      </c>
    </row>
    <row r="89" spans="3:20" x14ac:dyDescent="0.2">
      <c r="C89" t="s">
        <v>239</v>
      </c>
      <c r="D89">
        <v>54.731200000000001</v>
      </c>
      <c r="E89">
        <v>0.15</v>
      </c>
      <c r="F89">
        <v>1.2108000000000001</v>
      </c>
      <c r="G89">
        <v>12.9421</v>
      </c>
      <c r="H89">
        <v>0.59130000000000005</v>
      </c>
      <c r="I89">
        <v>26.4907</v>
      </c>
      <c r="J89">
        <v>3.6049000000000002</v>
      </c>
      <c r="K89">
        <v>0.12509999999999999</v>
      </c>
      <c r="L89">
        <v>3.2599999999999997E-2</v>
      </c>
      <c r="M89">
        <v>6.4000000000000003E-3</v>
      </c>
      <c r="N89">
        <v>99.885099999999994</v>
      </c>
      <c r="O89" s="2">
        <v>78.487229593346356</v>
      </c>
      <c r="P89" s="2">
        <v>7.1298398514992326E-2</v>
      </c>
      <c r="Q89" s="2">
        <v>0.72891215819462252</v>
      </c>
      <c r="R89" s="2">
        <v>0.19978944329038525</v>
      </c>
      <c r="S89" s="2">
        <v>2.9614938046393258E-2</v>
      </c>
      <c r="T89" s="2">
        <v>2.1764685889385259E-2</v>
      </c>
    </row>
    <row r="90" spans="3:20" x14ac:dyDescent="0.2">
      <c r="C90" t="s">
        <v>255</v>
      </c>
      <c r="D90">
        <v>52.875900000000001</v>
      </c>
      <c r="E90">
        <v>0.41949999999999998</v>
      </c>
      <c r="F90">
        <v>3.87</v>
      </c>
      <c r="G90">
        <v>14.722</v>
      </c>
      <c r="H90">
        <v>0.70550000000000002</v>
      </c>
      <c r="I90">
        <v>25.318200000000001</v>
      </c>
      <c r="J90">
        <v>2.2429000000000001</v>
      </c>
      <c r="K90">
        <v>0.19320000000000001</v>
      </c>
      <c r="L90">
        <v>5.8500000000000003E-2</v>
      </c>
      <c r="M90">
        <v>2.5000000000000001E-2</v>
      </c>
      <c r="N90">
        <v>100.4306</v>
      </c>
      <c r="O90" s="2">
        <v>75.401868413866652</v>
      </c>
      <c r="P90" s="2">
        <v>4.5813880639313305E-2</v>
      </c>
      <c r="Q90" s="2">
        <v>0.7194741621437255</v>
      </c>
      <c r="R90" s="2">
        <v>0.23471195721696114</v>
      </c>
      <c r="S90" s="2">
        <v>9.5224907561894723E-2</v>
      </c>
      <c r="T90" s="2">
        <v>6.9098438132500661E-2</v>
      </c>
    </row>
    <row r="91" spans="3:20" x14ac:dyDescent="0.2">
      <c r="C91" t="s">
        <v>187</v>
      </c>
      <c r="D91">
        <v>51.605600000000003</v>
      </c>
      <c r="E91">
        <v>0.45469999999999999</v>
      </c>
      <c r="F91">
        <v>4.8064999999999998</v>
      </c>
      <c r="G91">
        <v>14.9969</v>
      </c>
      <c r="H91">
        <v>0.57999999999999996</v>
      </c>
      <c r="I91">
        <v>25.635899999999999</v>
      </c>
      <c r="J91">
        <v>1.6189</v>
      </c>
      <c r="K91">
        <v>3.2199999999999999E-2</v>
      </c>
      <c r="L91">
        <v>-4.7999999999999996E-3</v>
      </c>
      <c r="M91">
        <v>2.75E-2</v>
      </c>
      <c r="N91">
        <v>99.758200000000002</v>
      </c>
      <c r="O91" s="2">
        <v>75.289849888822445</v>
      </c>
      <c r="P91" s="2">
        <v>3.304597016097463E-2</v>
      </c>
      <c r="Q91" s="2">
        <v>0.72801823755972173</v>
      </c>
      <c r="R91" s="2">
        <v>0.23893579227930364</v>
      </c>
      <c r="S91" s="2">
        <v>0.12868907931429474</v>
      </c>
      <c r="T91" s="2">
        <v>7.6748760503250968E-2</v>
      </c>
    </row>
    <row r="92" spans="3:20" x14ac:dyDescent="0.2">
      <c r="C92" t="s">
        <v>188</v>
      </c>
      <c r="D92">
        <v>51.811900000000001</v>
      </c>
      <c r="E92">
        <v>0.4476</v>
      </c>
      <c r="F92">
        <v>5.2854000000000001</v>
      </c>
      <c r="G92">
        <v>15.0334</v>
      </c>
      <c r="H92">
        <v>0.57089999999999996</v>
      </c>
      <c r="I92">
        <v>25.505400000000002</v>
      </c>
      <c r="J92">
        <v>1.7721</v>
      </c>
      <c r="K92">
        <v>6.0400000000000002E-2</v>
      </c>
      <c r="L92">
        <v>-2.8999999999999998E-3</v>
      </c>
      <c r="M92">
        <v>2.2599999999999999E-2</v>
      </c>
      <c r="N92">
        <v>100.50960000000001</v>
      </c>
      <c r="O92" s="2">
        <v>75.149411250087667</v>
      </c>
      <c r="P92" s="2">
        <v>3.6173082054992804E-2</v>
      </c>
      <c r="Q92" s="2">
        <v>0.72431025430553841</v>
      </c>
      <c r="R92" s="2">
        <v>0.23951666363946872</v>
      </c>
      <c r="S92" s="2">
        <v>0.13539871666827796</v>
      </c>
      <c r="T92" s="2">
        <v>8.8801843526083751E-2</v>
      </c>
    </row>
    <row r="93" spans="3:20" x14ac:dyDescent="0.2">
      <c r="C93" t="s">
        <v>184</v>
      </c>
      <c r="D93">
        <v>51.101100000000002</v>
      </c>
      <c r="E93">
        <v>0.57150000000000001</v>
      </c>
      <c r="F93">
        <v>4.8266</v>
      </c>
      <c r="G93">
        <v>15.023400000000001</v>
      </c>
      <c r="H93">
        <v>0.61240000000000006</v>
      </c>
      <c r="I93">
        <v>25.722000000000001</v>
      </c>
      <c r="J93">
        <v>1.7073</v>
      </c>
      <c r="K93">
        <v>6.4399999999999999E-2</v>
      </c>
      <c r="L93">
        <v>2.1100000000000001E-2</v>
      </c>
      <c r="M93">
        <v>-6.7999999999999996E-3</v>
      </c>
      <c r="N93">
        <v>99.649900000000002</v>
      </c>
      <c r="O93" s="2">
        <v>75.319371722960568</v>
      </c>
      <c r="P93" s="2">
        <v>3.4688388040418128E-2</v>
      </c>
      <c r="Q93" s="2">
        <v>0.72706664129674026</v>
      </c>
      <c r="R93" s="2">
        <v>0.23824497066284167</v>
      </c>
      <c r="S93" s="2">
        <v>0.14080429815524043</v>
      </c>
      <c r="T93" s="2">
        <v>6.6180542464982811E-2</v>
      </c>
    </row>
    <row r="94" spans="3:20" x14ac:dyDescent="0.2">
      <c r="C94" t="s">
        <v>244</v>
      </c>
      <c r="D94">
        <v>53.235500000000002</v>
      </c>
      <c r="E94">
        <v>0.46629999999999999</v>
      </c>
      <c r="F94">
        <v>2.8003999999999998</v>
      </c>
      <c r="G94">
        <v>13.4527</v>
      </c>
      <c r="H94">
        <v>0.66539999999999999</v>
      </c>
      <c r="I94">
        <v>22.9876</v>
      </c>
      <c r="J94">
        <v>6.3239000000000001</v>
      </c>
      <c r="K94">
        <v>0.23250000000000001</v>
      </c>
      <c r="L94">
        <v>1.9E-3</v>
      </c>
      <c r="M94">
        <v>-9.1000000000000004E-3</v>
      </c>
      <c r="N94">
        <v>100.1661</v>
      </c>
      <c r="O94" s="2">
        <v>75.28287098157341</v>
      </c>
      <c r="P94" s="2">
        <v>0.12957564070242544</v>
      </c>
      <c r="Q94" s="2">
        <v>0.65528044740217994</v>
      </c>
      <c r="R94" s="2">
        <v>0.21514391189539453</v>
      </c>
      <c r="S94" s="2">
        <v>6.6382528923855766E-2</v>
      </c>
      <c r="T94" s="2">
        <v>5.3509874370256533E-2</v>
      </c>
    </row>
    <row r="95" spans="3:20" x14ac:dyDescent="0.2">
      <c r="C95" t="s">
        <v>82</v>
      </c>
      <c r="D95">
        <v>54.131799999999998</v>
      </c>
      <c r="E95">
        <v>0.28489999999999999</v>
      </c>
      <c r="F95">
        <v>2.0381</v>
      </c>
      <c r="G95">
        <v>12.3795</v>
      </c>
      <c r="H95">
        <v>0.58699999999999997</v>
      </c>
      <c r="I95">
        <v>25.068100000000001</v>
      </c>
      <c r="J95">
        <v>6.0922999999999998</v>
      </c>
      <c r="K95">
        <v>0.21909999999999999</v>
      </c>
      <c r="L95">
        <v>1E-3</v>
      </c>
      <c r="M95">
        <v>1.6E-2</v>
      </c>
      <c r="N95">
        <v>100.8177</v>
      </c>
      <c r="O95" s="2">
        <v>78.305095805417722</v>
      </c>
      <c r="P95" s="2">
        <v>0.12033013292128734</v>
      </c>
      <c r="Q95" s="2">
        <v>0.68882633218737677</v>
      </c>
      <c r="R95" s="2">
        <v>0.19084353489133596</v>
      </c>
      <c r="S95" s="2">
        <v>5.8516992651248545E-2</v>
      </c>
      <c r="T95" s="2">
        <v>2.7643661402726324E-2</v>
      </c>
    </row>
    <row r="96" spans="3:20" x14ac:dyDescent="0.2">
      <c r="C96" t="s">
        <v>116</v>
      </c>
      <c r="D96">
        <v>52.804099999999998</v>
      </c>
      <c r="E96">
        <v>0.38030000000000003</v>
      </c>
      <c r="F96">
        <v>2.7637</v>
      </c>
      <c r="G96">
        <v>13.8804</v>
      </c>
      <c r="H96">
        <v>0.78859999999999997</v>
      </c>
      <c r="I96">
        <v>23.935099999999998</v>
      </c>
      <c r="J96">
        <v>5.2969999999999997</v>
      </c>
      <c r="K96">
        <v>0.14949999999999999</v>
      </c>
      <c r="L96">
        <v>7.6E-3</v>
      </c>
      <c r="M96">
        <v>2.8999999999999998E-3</v>
      </c>
      <c r="N96">
        <v>100.00920000000001</v>
      </c>
      <c r="O96" s="2">
        <v>75.451684294650306</v>
      </c>
      <c r="P96" s="2">
        <v>0.10716206924323231</v>
      </c>
      <c r="Q96" s="2">
        <v>0.6736612567774849</v>
      </c>
      <c r="R96" s="2">
        <v>0.21917667397928284</v>
      </c>
      <c r="S96" s="2">
        <v>7.816179402480361E-2</v>
      </c>
      <c r="T96" s="2">
        <v>4.0399368610504277E-2</v>
      </c>
    </row>
    <row r="98" spans="2:56" x14ac:dyDescent="0.2">
      <c r="B98" s="11" t="s">
        <v>0</v>
      </c>
      <c r="C98" t="s">
        <v>71</v>
      </c>
      <c r="D98">
        <v>50.138800000000003</v>
      </c>
      <c r="E98">
        <v>0.46239999999999998</v>
      </c>
      <c r="F98">
        <v>6.4890999999999996</v>
      </c>
      <c r="G98">
        <v>16.809899999999999</v>
      </c>
      <c r="H98">
        <v>0.58540000000000003</v>
      </c>
      <c r="I98">
        <v>23.819500000000001</v>
      </c>
      <c r="J98">
        <v>1.9787999999999999</v>
      </c>
      <c r="K98">
        <v>8.6199999999999999E-2</v>
      </c>
      <c r="L98">
        <v>1.4999999999999999E-2</v>
      </c>
      <c r="M98">
        <v>-2.8199999999999999E-2</v>
      </c>
      <c r="N98">
        <v>100.38500000000001</v>
      </c>
      <c r="O98" s="3">
        <v>71.636825025092605</v>
      </c>
      <c r="P98" s="3">
        <v>4.1022199036538108E-2</v>
      </c>
      <c r="Q98" s="3">
        <v>0.68698124930567617</v>
      </c>
      <c r="R98" s="3">
        <v>0.27199655165778586</v>
      </c>
      <c r="S98" s="2">
        <v>0.17303080447507613</v>
      </c>
      <c r="T98" s="2">
        <v>0.10567379055047782</v>
      </c>
      <c r="V98" s="2">
        <f t="shared" ref="V98" si="82">AVERAGE(D98:D107)</f>
        <v>50.245660000000008</v>
      </c>
      <c r="W98" s="2">
        <f t="shared" ref="W98" si="83">AVERAGE(E98:E107)</f>
        <v>0.50087000000000004</v>
      </c>
      <c r="X98" s="2">
        <f t="shared" ref="X98" si="84">AVERAGE(F98:F107)</f>
        <v>5.8595999999999995</v>
      </c>
      <c r="Y98" s="2">
        <f t="shared" ref="Y98" si="85">AVERAGE(G98:G107)</f>
        <v>16.53154</v>
      </c>
      <c r="Z98" s="2">
        <f t="shared" ref="Z98" si="86">AVERAGE(H98:H107)</f>
        <v>0.66451000000000005</v>
      </c>
      <c r="AA98" s="2">
        <f t="shared" ref="AA98" si="87">AVERAGE(I98:I107)</f>
        <v>23.659019999999998</v>
      </c>
      <c r="AB98" s="2">
        <f t="shared" ref="AB98" si="88">AVERAGE(J98:J107)</f>
        <v>2.2095100000000003</v>
      </c>
      <c r="AC98" s="2">
        <f t="shared" ref="AC98" si="89">AVERAGE(K98:K107)</f>
        <v>7.1330000000000005E-2</v>
      </c>
      <c r="AD98" s="2">
        <f t="shared" ref="AD98" si="90">AVERAGE(L98:L107)</f>
        <v>1.0789999999999999E-2</v>
      </c>
      <c r="AE98" s="2">
        <f t="shared" ref="AE98" si="91">AVERAGE(M98:M107)</f>
        <v>1.4080000000000001E-2</v>
      </c>
      <c r="AF98" s="2">
        <f t="shared" ref="AF98" si="92">AVERAGE(N98:N107)</f>
        <v>99.773409999999998</v>
      </c>
      <c r="AG98" s="2">
        <f t="shared" ref="AG98" si="93">AVERAGE(O98:O107)</f>
        <v>71.826851665582396</v>
      </c>
      <c r="AH98" s="2">
        <f t="shared" ref="AH98" si="94">AVERAGE(P98:P107)</f>
        <v>4.5994814114515691E-2</v>
      </c>
      <c r="AI98" s="2">
        <f t="shared" ref="AI98" si="95">AVERAGE(Q98:Q107)</f>
        <v>0.68524828024145668</v>
      </c>
      <c r="AJ98" s="2">
        <f t="shared" ref="AJ98" si="96">AVERAGE(R98:R107)</f>
        <v>0.2687569056440276</v>
      </c>
      <c r="AK98" s="2">
        <f t="shared" ref="AK98" si="97">AVERAGE(S98:S107)</f>
        <v>0.15888389238551737</v>
      </c>
      <c r="AL98" s="2">
        <f t="shared" ref="AL98" si="98">AVERAGE(T98:T107)</f>
        <v>9.4378161049577344E-2</v>
      </c>
      <c r="AN98" s="2">
        <f t="shared" ref="AN98" si="99">_xlfn.STDEV.P(D98:D107)</f>
        <v>1.0007366428786337</v>
      </c>
      <c r="AO98" s="2">
        <f t="shared" ref="AO98" si="100">_xlfn.STDEV.P(E98:E107)</f>
        <v>0.13864989037139563</v>
      </c>
      <c r="AP98" s="2">
        <f t="shared" ref="AP98" si="101">_xlfn.STDEV.P(F98:F107)</f>
        <v>1.1011099381987279</v>
      </c>
      <c r="AQ98" s="2">
        <f t="shared" ref="AQ98" si="102">_xlfn.STDEV.P(G98:G107)</f>
        <v>0.620674296551742</v>
      </c>
      <c r="AR98" s="2">
        <f t="shared" ref="AR98" si="103">_xlfn.STDEV.P(H98:H107)</f>
        <v>4.555004829854737E-2</v>
      </c>
      <c r="AS98" s="2">
        <f t="shared" ref="AS98" si="104">_xlfn.STDEV.P(I98:I107)</f>
        <v>0.79826355146655659</v>
      </c>
      <c r="AT98" s="2">
        <f t="shared" ref="AT98" si="105">_xlfn.STDEV.P(J98:J107)</f>
        <v>0.93710776269327634</v>
      </c>
      <c r="AU98" s="2">
        <f t="shared" ref="AU98" si="106">_xlfn.STDEV.P(K98:K107)</f>
        <v>5.021762738322072E-2</v>
      </c>
      <c r="AV98" s="2">
        <f t="shared" ref="AV98" si="107">_xlfn.STDEV.P(L98:L107)</f>
        <v>1.4602907244792043E-2</v>
      </c>
      <c r="AW98" s="2">
        <f t="shared" ref="AW98" si="108">_xlfn.STDEV.P(M98:M107)</f>
        <v>2.4738302286131116E-2</v>
      </c>
      <c r="AX98" s="2">
        <f t="shared" ref="AX98" si="109">_xlfn.STDEV.P(N98:N107)</f>
        <v>0.40156946460108361</v>
      </c>
      <c r="AY98" s="2">
        <f t="shared" ref="AY98" si="110">_xlfn.STDEV.P(O98:O107)</f>
        <v>1.1402643892615343</v>
      </c>
      <c r="AZ98" s="2">
        <f t="shared" ref="AZ98" si="111">_xlfn.STDEV.P(P98:P107)</f>
        <v>1.9483680181573624E-2</v>
      </c>
      <c r="BA98" s="2">
        <f t="shared" ref="BA98" si="112">_xlfn.STDEV.P(Q98:Q107)</f>
        <v>1.8419656613606752E-2</v>
      </c>
      <c r="BB98" s="2">
        <f t="shared" ref="BB98" si="113">_xlfn.STDEV.P(R98:R107)</f>
        <v>1.1881601111237374E-2</v>
      </c>
      <c r="BC98" s="2">
        <f t="shared" ref="BC98" si="114">_xlfn.STDEV.P(S98:S107)</f>
        <v>2.9149742249382792E-2</v>
      </c>
      <c r="BD98" s="2">
        <f t="shared" ref="BD98" si="115">_xlfn.STDEV.P(T98:T107)</f>
        <v>2.052597715181111E-2</v>
      </c>
    </row>
    <row r="99" spans="2:56" x14ac:dyDescent="0.2">
      <c r="C99" t="s">
        <v>198</v>
      </c>
      <c r="D99">
        <v>50.790500000000002</v>
      </c>
      <c r="E99">
        <v>0.43380000000000002</v>
      </c>
      <c r="F99">
        <v>5.6795</v>
      </c>
      <c r="G99">
        <v>16.462299999999999</v>
      </c>
      <c r="H99">
        <v>0.63109999999999999</v>
      </c>
      <c r="I99">
        <v>23.903500000000001</v>
      </c>
      <c r="J99">
        <v>1.8628</v>
      </c>
      <c r="K99">
        <v>3.7199999999999997E-2</v>
      </c>
      <c r="L99">
        <v>3.4099999999999998E-2</v>
      </c>
      <c r="M99">
        <v>1.5E-3</v>
      </c>
      <c r="N99">
        <v>99.836299999999994</v>
      </c>
      <c r="O99" s="2">
        <v>72.130277494504057</v>
      </c>
      <c r="P99" s="2">
        <v>3.8835151956859638E-2</v>
      </c>
      <c r="Q99" s="2">
        <v>0.69329087207314533</v>
      </c>
      <c r="R99" s="2">
        <v>0.2678739759699949</v>
      </c>
      <c r="S99" s="2">
        <v>0.14483857875536765</v>
      </c>
      <c r="T99" s="2">
        <v>9.9679904369237265E-2</v>
      </c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</row>
    <row r="100" spans="2:56" x14ac:dyDescent="0.2">
      <c r="C100" t="s">
        <v>199</v>
      </c>
      <c r="D100">
        <v>49.174100000000003</v>
      </c>
      <c r="E100">
        <v>0.43259999999999998</v>
      </c>
      <c r="F100">
        <v>6.9873000000000003</v>
      </c>
      <c r="G100">
        <v>16.700800000000001</v>
      </c>
      <c r="H100">
        <v>0.62770000000000004</v>
      </c>
      <c r="I100">
        <v>23.3492</v>
      </c>
      <c r="J100">
        <v>1.5849</v>
      </c>
      <c r="K100">
        <v>6.1999999999999998E-3</v>
      </c>
      <c r="L100">
        <v>1.5100000000000001E-2</v>
      </c>
      <c r="M100">
        <v>2.7799999999999998E-2</v>
      </c>
      <c r="N100">
        <v>98.905699999999996</v>
      </c>
      <c r="O100" s="2">
        <v>71.363147048013957</v>
      </c>
      <c r="P100" s="2">
        <v>3.3646857621372803E-2</v>
      </c>
      <c r="Q100" s="2">
        <v>0.68962001399876349</v>
      </c>
      <c r="R100" s="2">
        <v>0.27673312837986375</v>
      </c>
      <c r="S100" s="2">
        <v>0.18357306134225237</v>
      </c>
      <c r="T100" s="2">
        <v>0.12065080192047417</v>
      </c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</row>
    <row r="101" spans="2:56" x14ac:dyDescent="0.2">
      <c r="C101" t="s">
        <v>200</v>
      </c>
      <c r="D101">
        <v>49.279800000000002</v>
      </c>
      <c r="E101">
        <v>0.67569999999999997</v>
      </c>
      <c r="F101">
        <v>6.4454000000000002</v>
      </c>
      <c r="G101">
        <v>17.361799999999999</v>
      </c>
      <c r="H101">
        <v>0.71409999999999996</v>
      </c>
      <c r="I101">
        <v>23.1814</v>
      </c>
      <c r="J101">
        <v>1.821</v>
      </c>
      <c r="K101">
        <v>6.25E-2</v>
      </c>
      <c r="L101">
        <v>1.0999999999999999E-2</v>
      </c>
      <c r="M101">
        <v>1.43E-2</v>
      </c>
      <c r="N101">
        <v>99.566900000000004</v>
      </c>
      <c r="O101" s="2">
        <v>70.413334335611538</v>
      </c>
      <c r="P101" s="2">
        <v>3.8238206049496112E-2</v>
      </c>
      <c r="Q101" s="2">
        <v>0.67720854748654347</v>
      </c>
      <c r="R101" s="2">
        <v>0.28455324646396041</v>
      </c>
      <c r="S101" s="2">
        <v>0.18270418279168665</v>
      </c>
      <c r="T101" s="2">
        <v>9.7457629456641659E-2</v>
      </c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</row>
    <row r="102" spans="2:56" x14ac:dyDescent="0.2">
      <c r="C102" t="s">
        <v>201</v>
      </c>
      <c r="D102">
        <v>48.645800000000001</v>
      </c>
      <c r="E102">
        <v>0.4471</v>
      </c>
      <c r="F102">
        <v>7.7222</v>
      </c>
      <c r="G102">
        <v>16.7059</v>
      </c>
      <c r="H102">
        <v>0.67279999999999995</v>
      </c>
      <c r="I102">
        <v>23.1525</v>
      </c>
      <c r="J102">
        <v>1.9565999999999999</v>
      </c>
      <c r="K102">
        <v>8.2799999999999999E-2</v>
      </c>
      <c r="L102">
        <v>-1E-3</v>
      </c>
      <c r="M102">
        <v>7.7000000000000002E-3</v>
      </c>
      <c r="N102">
        <v>99.393299999999996</v>
      </c>
      <c r="O102" s="2">
        <v>71.183683398268926</v>
      </c>
      <c r="P102" s="2">
        <v>4.1448137654182288E-2</v>
      </c>
      <c r="Q102" s="2">
        <v>0.68233252290045743</v>
      </c>
      <c r="R102" s="2">
        <v>0.2762193394453602</v>
      </c>
      <c r="S102" s="2">
        <v>0.20787095794287325</v>
      </c>
      <c r="T102" s="2">
        <v>0.12745513293518046</v>
      </c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</row>
    <row r="103" spans="2:56" x14ac:dyDescent="0.2">
      <c r="C103" t="s">
        <v>249</v>
      </c>
      <c r="D103">
        <v>50.389099999999999</v>
      </c>
      <c r="E103">
        <v>0.4546</v>
      </c>
      <c r="F103">
        <v>5.6425000000000001</v>
      </c>
      <c r="G103">
        <v>17.2133</v>
      </c>
      <c r="H103">
        <v>0.66369999999999996</v>
      </c>
      <c r="I103">
        <v>23.708500000000001</v>
      </c>
      <c r="J103">
        <v>1.8024</v>
      </c>
      <c r="K103">
        <v>4.36E-2</v>
      </c>
      <c r="L103">
        <v>3.0000000000000001E-3</v>
      </c>
      <c r="M103">
        <v>-1.4800000000000001E-2</v>
      </c>
      <c r="N103">
        <v>99.920699999999997</v>
      </c>
      <c r="O103" s="2">
        <v>71.056554433441732</v>
      </c>
      <c r="P103" s="2">
        <v>3.7377648883365699E-2</v>
      </c>
      <c r="Q103" s="2">
        <v>0.68400627490966792</v>
      </c>
      <c r="R103" s="2">
        <v>0.27861607620696643</v>
      </c>
      <c r="S103" s="2">
        <v>0.1529247197123671</v>
      </c>
      <c r="T103" s="2">
        <v>9.0868675280264044E-2</v>
      </c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</row>
    <row r="104" spans="2:56" x14ac:dyDescent="0.2">
      <c r="C104" t="s">
        <v>250</v>
      </c>
      <c r="D104">
        <v>50.584200000000003</v>
      </c>
      <c r="E104">
        <v>0.61850000000000005</v>
      </c>
      <c r="F104">
        <v>5.3244999999999996</v>
      </c>
      <c r="G104">
        <v>17.056699999999999</v>
      </c>
      <c r="H104">
        <v>0.71709999999999996</v>
      </c>
      <c r="I104">
        <v>23.151299999999999</v>
      </c>
      <c r="J104">
        <v>2.6372</v>
      </c>
      <c r="K104">
        <v>8.9399999999999993E-2</v>
      </c>
      <c r="L104">
        <v>1.4E-2</v>
      </c>
      <c r="M104">
        <v>1.5100000000000001E-2</v>
      </c>
      <c r="N104">
        <v>100.208</v>
      </c>
      <c r="O104" s="2">
        <v>70.754468100204491</v>
      </c>
      <c r="P104" s="2">
        <v>5.4760595940734832E-2</v>
      </c>
      <c r="Q104" s="2">
        <v>0.66879911261567582</v>
      </c>
      <c r="R104" s="2">
        <v>0.27644029144358928</v>
      </c>
      <c r="S104" s="2">
        <v>0.14766784096516905</v>
      </c>
      <c r="T104" s="2">
        <v>8.2150764520958652E-2</v>
      </c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</row>
    <row r="105" spans="2:56" x14ac:dyDescent="0.2">
      <c r="C105" t="s">
        <v>251</v>
      </c>
      <c r="D105">
        <v>50.9358</v>
      </c>
      <c r="E105">
        <v>0.33210000000000001</v>
      </c>
      <c r="F105">
        <v>5.4768999999999997</v>
      </c>
      <c r="G105">
        <v>15.710699999999999</v>
      </c>
      <c r="H105">
        <v>0.62839999999999996</v>
      </c>
      <c r="I105">
        <v>24.909800000000001</v>
      </c>
      <c r="J105">
        <v>1.5512999999999999</v>
      </c>
      <c r="K105">
        <v>4.2900000000000001E-2</v>
      </c>
      <c r="L105">
        <v>1.01E-2</v>
      </c>
      <c r="M105">
        <v>4.3700000000000003E-2</v>
      </c>
      <c r="N105">
        <v>99.6417</v>
      </c>
      <c r="O105" s="2">
        <v>73.863776768406225</v>
      </c>
      <c r="P105" s="2">
        <v>3.2006222545405562E-2</v>
      </c>
      <c r="Q105" s="2">
        <v>0.71499676291112468</v>
      </c>
      <c r="R105" s="2">
        <v>0.25299701454346979</v>
      </c>
      <c r="S105" s="2">
        <v>0.14398708589247056</v>
      </c>
      <c r="T105" s="2">
        <v>9.1244180376207462E-2</v>
      </c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</row>
    <row r="106" spans="2:56" x14ac:dyDescent="0.2">
      <c r="C106" t="s">
        <v>252</v>
      </c>
      <c r="D106">
        <v>52.354599999999998</v>
      </c>
      <c r="E106">
        <v>0.36099999999999999</v>
      </c>
      <c r="F106">
        <v>3.4258999999999999</v>
      </c>
      <c r="G106">
        <v>15.7928</v>
      </c>
      <c r="H106">
        <v>0.66669999999999996</v>
      </c>
      <c r="I106">
        <v>25.099499999999999</v>
      </c>
      <c r="J106">
        <v>2.0106999999999999</v>
      </c>
      <c r="K106">
        <v>5.9499999999999997E-2</v>
      </c>
      <c r="L106">
        <v>2.81E-2</v>
      </c>
      <c r="M106">
        <v>6.13E-2</v>
      </c>
      <c r="N106">
        <v>99.859899999999996</v>
      </c>
      <c r="O106" s="2">
        <v>73.909590875684287</v>
      </c>
      <c r="P106" s="2">
        <v>4.0821344548109255E-2</v>
      </c>
      <c r="Q106" s="2">
        <v>0.7089250200113818</v>
      </c>
      <c r="R106" s="2">
        <v>0.25025363544050899</v>
      </c>
      <c r="S106" s="2">
        <v>9.4554138255836362E-2</v>
      </c>
      <c r="T106" s="2">
        <v>5.2412521267390266E-2</v>
      </c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</row>
    <row r="107" spans="2:56" x14ac:dyDescent="0.2">
      <c r="C107" t="s">
        <v>120</v>
      </c>
      <c r="D107">
        <v>50.163899999999998</v>
      </c>
      <c r="E107">
        <v>0.79090000000000005</v>
      </c>
      <c r="F107">
        <v>5.4027000000000003</v>
      </c>
      <c r="G107">
        <v>15.501200000000001</v>
      </c>
      <c r="H107">
        <v>0.73809999999999998</v>
      </c>
      <c r="I107">
        <v>22.315000000000001</v>
      </c>
      <c r="J107">
        <v>4.8894000000000002</v>
      </c>
      <c r="K107">
        <v>0.20300000000000001</v>
      </c>
      <c r="L107">
        <v>-2.1499999999999998E-2</v>
      </c>
      <c r="M107">
        <v>1.24E-2</v>
      </c>
      <c r="N107">
        <v>100.0166</v>
      </c>
      <c r="O107" s="3">
        <v>71.956859176596197</v>
      </c>
      <c r="P107" s="3">
        <v>0.10179177690909258</v>
      </c>
      <c r="Q107" s="3">
        <v>0.64632242620213121</v>
      </c>
      <c r="R107" s="3">
        <v>0.25188579688877616</v>
      </c>
      <c r="S107" s="2">
        <v>0.15768755372207455</v>
      </c>
      <c r="T107" s="2">
        <v>7.6188209818941699E-2</v>
      </c>
    </row>
    <row r="108" spans="2:56" x14ac:dyDescent="0.2">
      <c r="O108" s="1"/>
      <c r="P108" s="1"/>
      <c r="Q108" s="1"/>
      <c r="R10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BB3AC-E28E-3B45-84AD-287475B447CA}">
  <dimension ref="A2:AY150"/>
  <sheetViews>
    <sheetView zoomScale="87" workbookViewId="0">
      <pane xSplit="2" ySplit="3" topLeftCell="C77" activePane="bottomRight" state="frozen"/>
      <selection pane="topRight" activeCell="C1" sqref="C1"/>
      <selection pane="bottomLeft" activeCell="A4" sqref="A4"/>
      <selection pane="bottomRight" activeCell="BA102" sqref="BA102"/>
    </sheetView>
  </sheetViews>
  <sheetFormatPr baseColWidth="10" defaultColWidth="11.1640625" defaultRowHeight="16" x14ac:dyDescent="0.2"/>
  <cols>
    <col min="2" max="2" width="13.83203125" style="11" customWidth="1"/>
  </cols>
  <sheetData>
    <row r="2" spans="1:50" x14ac:dyDescent="0.2">
      <c r="O2" t="s">
        <v>507</v>
      </c>
      <c r="P2" s="1"/>
      <c r="T2" t="s">
        <v>533</v>
      </c>
      <c r="AE2" t="s">
        <v>508</v>
      </c>
      <c r="AJ2" t="s">
        <v>534</v>
      </c>
      <c r="AU2" t="s">
        <v>508</v>
      </c>
    </row>
    <row r="3" spans="1:50" s="13" customFormat="1" ht="19" thickBot="1" x14ac:dyDescent="0.3">
      <c r="A3" s="13" t="s">
        <v>399</v>
      </c>
      <c r="B3" s="23" t="s">
        <v>400</v>
      </c>
      <c r="C3" s="14" t="s">
        <v>9</v>
      </c>
      <c r="D3" s="13" t="s">
        <v>538</v>
      </c>
      <c r="E3" s="13" t="s">
        <v>539</v>
      </c>
      <c r="F3" s="13" t="s">
        <v>548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549</v>
      </c>
      <c r="L3" s="13" t="s">
        <v>550</v>
      </c>
      <c r="M3" s="13" t="s">
        <v>551</v>
      </c>
      <c r="N3" s="13" t="s">
        <v>14</v>
      </c>
      <c r="O3" s="26" t="s">
        <v>509</v>
      </c>
      <c r="P3" s="14" t="s">
        <v>510</v>
      </c>
      <c r="Q3" s="14" t="s">
        <v>511</v>
      </c>
      <c r="R3" s="14" t="s">
        <v>512</v>
      </c>
      <c r="T3" s="13" t="s">
        <v>538</v>
      </c>
      <c r="U3" s="13" t="s">
        <v>539</v>
      </c>
      <c r="V3" s="13" t="s">
        <v>548</v>
      </c>
      <c r="W3" s="13" t="s">
        <v>10</v>
      </c>
      <c r="X3" s="13" t="s">
        <v>11</v>
      </c>
      <c r="Y3" s="13" t="s">
        <v>12</v>
      </c>
      <c r="Z3" s="13" t="s">
        <v>13</v>
      </c>
      <c r="AA3" s="13" t="s">
        <v>549</v>
      </c>
      <c r="AB3" s="13" t="s">
        <v>550</v>
      </c>
      <c r="AC3" s="13" t="s">
        <v>551</v>
      </c>
      <c r="AD3" s="14" t="s">
        <v>14</v>
      </c>
      <c r="AE3" s="26" t="s">
        <v>509</v>
      </c>
      <c r="AF3" s="14" t="s">
        <v>510</v>
      </c>
      <c r="AG3" s="14" t="s">
        <v>511</v>
      </c>
      <c r="AH3" s="14" t="s">
        <v>512</v>
      </c>
      <c r="AJ3" s="13" t="s">
        <v>538</v>
      </c>
      <c r="AK3" s="13" t="s">
        <v>539</v>
      </c>
      <c r="AL3" s="13" t="s">
        <v>548</v>
      </c>
      <c r="AM3" s="13" t="s">
        <v>10</v>
      </c>
      <c r="AN3" s="13" t="s">
        <v>11</v>
      </c>
      <c r="AO3" s="13" t="s">
        <v>12</v>
      </c>
      <c r="AP3" s="13" t="s">
        <v>13</v>
      </c>
      <c r="AQ3" s="13" t="s">
        <v>549</v>
      </c>
      <c r="AR3" s="13" t="s">
        <v>550</v>
      </c>
      <c r="AS3" s="13" t="s">
        <v>551</v>
      </c>
      <c r="AT3" s="14" t="s">
        <v>14</v>
      </c>
      <c r="AU3" s="26" t="s">
        <v>509</v>
      </c>
      <c r="AV3" s="14" t="s">
        <v>510</v>
      </c>
      <c r="AW3" s="14" t="s">
        <v>511</v>
      </c>
      <c r="AX3" s="14" t="s">
        <v>512</v>
      </c>
    </row>
    <row r="4" spans="1:50" x14ac:dyDescent="0.2">
      <c r="A4" t="s">
        <v>492</v>
      </c>
      <c r="B4" s="25" t="s">
        <v>246</v>
      </c>
      <c r="C4" t="s">
        <v>30</v>
      </c>
      <c r="D4" s="2">
        <v>41.5336</v>
      </c>
      <c r="E4" s="2">
        <v>1.8467</v>
      </c>
      <c r="F4" s="2">
        <v>13.9648</v>
      </c>
      <c r="G4" s="2">
        <v>9.4553999999999991</v>
      </c>
      <c r="H4" s="2">
        <v>0.24229999999999999</v>
      </c>
      <c r="I4" s="2">
        <v>15.286</v>
      </c>
      <c r="J4" s="2">
        <v>11.530200000000001</v>
      </c>
      <c r="K4" s="2">
        <v>2.4546000000000001</v>
      </c>
      <c r="L4" s="2">
        <v>0.3004</v>
      </c>
      <c r="M4" s="2">
        <v>1.5900000000000001E-2</v>
      </c>
      <c r="N4" s="2">
        <v>96.629900000000006</v>
      </c>
      <c r="O4" s="5">
        <v>74.237173684618696</v>
      </c>
      <c r="P4" s="2">
        <v>2.0195119398592905</v>
      </c>
      <c r="Q4" s="2">
        <v>0.35062885146420664</v>
      </c>
      <c r="R4" s="2">
        <v>0.20005615631240931</v>
      </c>
      <c r="T4" s="2">
        <f t="shared" ref="T4:AD4" si="0">AVERAGE(D4:D13)</f>
        <v>41.399439999999998</v>
      </c>
      <c r="U4" s="2">
        <f t="shared" si="0"/>
        <v>1.8870499999999997</v>
      </c>
      <c r="V4" s="2">
        <f t="shared" si="0"/>
        <v>14.38795</v>
      </c>
      <c r="W4" s="2">
        <f t="shared" si="0"/>
        <v>9.7943299999999986</v>
      </c>
      <c r="X4" s="2">
        <f t="shared" si="0"/>
        <v>0.23688999999999996</v>
      </c>
      <c r="Y4" s="2">
        <f t="shared" si="0"/>
        <v>14.951599999999999</v>
      </c>
      <c r="Z4" s="2">
        <f t="shared" si="0"/>
        <v>11.532990000000002</v>
      </c>
      <c r="AA4" s="2">
        <f t="shared" si="0"/>
        <v>2.3794600000000004</v>
      </c>
      <c r="AB4" s="2">
        <f t="shared" si="0"/>
        <v>0.29191999999999996</v>
      </c>
      <c r="AC4" s="2">
        <f t="shared" si="0"/>
        <v>2.0590000000000001E-2</v>
      </c>
      <c r="AD4" s="2">
        <f t="shared" si="0"/>
        <v>96.88221999999999</v>
      </c>
      <c r="AE4" s="2">
        <f t="shared" ref="AE4" si="1">AVERAGE(O4:O13)</f>
        <v>73.11411284187929</v>
      </c>
      <c r="AF4" s="2">
        <f t="shared" ref="AF4" si="2">AVERAGE(P4:P13)</f>
        <v>2.0502944886738415</v>
      </c>
      <c r="AG4" s="2">
        <f t="shared" ref="AG4" si="3">AVERAGE(Q4:Q13)</f>
        <v>0.38678873793888119</v>
      </c>
      <c r="AH4" s="2">
        <f t="shared" ref="AH4" si="4">AVERAGE(R4:R13)</f>
        <v>0.20402256225588083</v>
      </c>
      <c r="AJ4" s="2">
        <f t="shared" ref="AJ4:AT4" si="5">_xlfn.STDEV.P(D4:D13)</f>
        <v>0.4125124996894039</v>
      </c>
      <c r="AK4" s="2">
        <f t="shared" si="5"/>
        <v>0.3100709862273493</v>
      </c>
      <c r="AL4" s="2">
        <f t="shared" si="5"/>
        <v>0.58452113263764915</v>
      </c>
      <c r="AM4" s="2">
        <f t="shared" si="5"/>
        <v>0.4357270522930613</v>
      </c>
      <c r="AN4" s="2">
        <f t="shared" si="5"/>
        <v>3.9205546801441525E-2</v>
      </c>
      <c r="AO4" s="2">
        <f t="shared" si="5"/>
        <v>0.41662410875992273</v>
      </c>
      <c r="AP4" s="2">
        <f t="shared" si="5"/>
        <v>0.20084441465970615</v>
      </c>
      <c r="AQ4" s="2">
        <f t="shared" si="5"/>
        <v>8.6090466371137778E-2</v>
      </c>
      <c r="AR4" s="2">
        <f t="shared" si="5"/>
        <v>2.3497395600363888E-2</v>
      </c>
      <c r="AS4" s="2">
        <f t="shared" si="5"/>
        <v>1.8473573016609433E-2</v>
      </c>
      <c r="AT4" s="2">
        <f t="shared" si="5"/>
        <v>0.43344563857536289</v>
      </c>
      <c r="AU4" s="2">
        <f t="shared" ref="AU4" si="6">_xlfn.STDEV.P(O4:O13)</f>
        <v>1.4063278556587251</v>
      </c>
      <c r="AV4" s="2">
        <f t="shared" ref="AV4" si="7">_xlfn.STDEV.P(P4:P13)</f>
        <v>6.5475625192229922E-2</v>
      </c>
      <c r="AW4" s="2">
        <f t="shared" ref="AW4" si="8">_xlfn.STDEV.P(Q4:Q13)</f>
        <v>3.9642287242077807E-2</v>
      </c>
      <c r="AX4" s="2">
        <f t="shared" ref="AX4" si="9">_xlfn.STDEV.P(R4:R13)</f>
        <v>3.3445090768477313E-2</v>
      </c>
    </row>
    <row r="5" spans="1:50" x14ac:dyDescent="0.2">
      <c r="C5" t="s">
        <v>20</v>
      </c>
      <c r="D5" s="2">
        <v>41.466200000000001</v>
      </c>
      <c r="E5" s="2">
        <v>1.6211</v>
      </c>
      <c r="F5" s="2">
        <v>13.947699999999999</v>
      </c>
      <c r="G5" s="2">
        <v>9.2695000000000007</v>
      </c>
      <c r="H5" s="2">
        <v>0.21820000000000001</v>
      </c>
      <c r="I5" s="2">
        <v>15.398899999999999</v>
      </c>
      <c r="J5" s="2">
        <v>11.482699999999999</v>
      </c>
      <c r="K5" s="2">
        <v>2.2608000000000001</v>
      </c>
      <c r="L5" s="2">
        <v>0.28320000000000001</v>
      </c>
      <c r="M5" s="2">
        <v>1.4500000000000001E-2</v>
      </c>
      <c r="N5" s="2">
        <v>95.962799999999973</v>
      </c>
      <c r="O5" s="5">
        <v>74.754239259476591</v>
      </c>
      <c r="P5" s="2">
        <v>2.0116483374304863</v>
      </c>
      <c r="Q5" s="2">
        <v>0.36255564183962052</v>
      </c>
      <c r="R5" s="2">
        <v>0.17613326406832247</v>
      </c>
    </row>
    <row r="6" spans="1:50" x14ac:dyDescent="0.2">
      <c r="C6" t="s">
        <v>21</v>
      </c>
      <c r="D6" s="2">
        <v>41.08</v>
      </c>
      <c r="E6" s="2">
        <v>1.5043</v>
      </c>
      <c r="F6" s="2">
        <v>14.6082</v>
      </c>
      <c r="G6" s="2">
        <v>9.5733999999999995</v>
      </c>
      <c r="H6" s="2">
        <v>0.29330000000000001</v>
      </c>
      <c r="I6" s="2">
        <v>15.445600000000001</v>
      </c>
      <c r="J6" s="2">
        <v>11.666600000000001</v>
      </c>
      <c r="K6" s="2">
        <v>2.4157000000000002</v>
      </c>
      <c r="L6" s="2">
        <v>0.28699999999999998</v>
      </c>
      <c r="M6" s="2">
        <v>1.44E-2</v>
      </c>
      <c r="N6" s="2">
        <v>96.888499999999993</v>
      </c>
      <c r="O6" s="5">
        <v>74.198605000674632</v>
      </c>
      <c r="P6" s="2">
        <v>2.1126692006256151</v>
      </c>
      <c r="Q6" s="2">
        <v>0.35500080825474178</v>
      </c>
      <c r="R6" s="2">
        <v>0.1621963134546133</v>
      </c>
    </row>
    <row r="7" spans="1:50" x14ac:dyDescent="0.2">
      <c r="C7" t="s">
        <v>27</v>
      </c>
      <c r="D7" s="2">
        <v>41.604500000000002</v>
      </c>
      <c r="E7" s="2">
        <v>1.504</v>
      </c>
      <c r="F7" s="2">
        <v>14.704599999999999</v>
      </c>
      <c r="G7" s="2">
        <v>9.1945999999999994</v>
      </c>
      <c r="H7" s="2">
        <v>0.25069999999999998</v>
      </c>
      <c r="I7" s="2">
        <v>15.260199999999999</v>
      </c>
      <c r="J7" s="2">
        <v>11.885899999999999</v>
      </c>
      <c r="K7" s="2">
        <v>2.4815</v>
      </c>
      <c r="L7" s="2">
        <v>0.31080000000000002</v>
      </c>
      <c r="M7" s="2">
        <v>2.3300000000000001E-2</v>
      </c>
      <c r="N7" s="2">
        <v>97.220099999999988</v>
      </c>
      <c r="O7" s="5">
        <v>74.736592223957814</v>
      </c>
      <c r="P7" s="2">
        <v>2.0380690340257628</v>
      </c>
      <c r="Q7" s="2">
        <v>0.44564861834199254</v>
      </c>
      <c r="R7" s="2">
        <v>0.16214852101443361</v>
      </c>
    </row>
    <row r="8" spans="1:50" x14ac:dyDescent="0.2">
      <c r="C8" t="s">
        <v>113</v>
      </c>
      <c r="D8" s="2">
        <v>40.860500000000002</v>
      </c>
      <c r="E8" s="2">
        <v>2.2282000000000002</v>
      </c>
      <c r="F8" s="2">
        <v>15.4114</v>
      </c>
      <c r="G8" s="2">
        <v>10.2658</v>
      </c>
      <c r="H8" s="2">
        <v>0.15920000000000001</v>
      </c>
      <c r="I8" s="2">
        <v>14.370699999999999</v>
      </c>
      <c r="J8" s="2">
        <v>11.6312</v>
      </c>
      <c r="K8" s="2">
        <v>2.2589999999999999</v>
      </c>
      <c r="L8" s="2">
        <v>0.27360000000000001</v>
      </c>
      <c r="M8" s="2">
        <v>2.46E-2</v>
      </c>
      <c r="N8" s="2">
        <v>97.484200000000001</v>
      </c>
      <c r="O8" s="5">
        <v>71.389039382552482</v>
      </c>
      <c r="P8" s="2">
        <v>2.1528277766645356</v>
      </c>
      <c r="Q8" s="2">
        <v>0.44665338583877112</v>
      </c>
      <c r="R8" s="2">
        <v>0.23989152129846372</v>
      </c>
    </row>
    <row r="9" spans="1:50" x14ac:dyDescent="0.2">
      <c r="C9" t="s">
        <v>114</v>
      </c>
      <c r="D9" s="2">
        <v>42.044899999999998</v>
      </c>
      <c r="E9" s="2">
        <v>2.2486000000000002</v>
      </c>
      <c r="F9" s="2">
        <v>13.360099999999999</v>
      </c>
      <c r="G9" s="2">
        <v>9.8523999999999994</v>
      </c>
      <c r="H9" s="2">
        <v>0.18629999999999999</v>
      </c>
      <c r="I9" s="2">
        <v>14.9895</v>
      </c>
      <c r="J9" s="2">
        <v>11.319800000000001</v>
      </c>
      <c r="K9" s="2">
        <v>2.2528000000000001</v>
      </c>
      <c r="L9" s="2">
        <v>0.31919999999999998</v>
      </c>
      <c r="M9" s="2">
        <v>1.9300000000000001E-2</v>
      </c>
      <c r="N9" s="2">
        <v>96.5929</v>
      </c>
      <c r="O9" s="5">
        <v>73.05895801614723</v>
      </c>
      <c r="P9" s="2">
        <v>1.9420982743547377</v>
      </c>
      <c r="Q9" s="2">
        <v>0.3268311201425278</v>
      </c>
      <c r="R9" s="2">
        <v>0.2437471945037766</v>
      </c>
    </row>
    <row r="10" spans="1:50" x14ac:dyDescent="0.2">
      <c r="C10" t="s">
        <v>120</v>
      </c>
      <c r="D10" s="2">
        <v>42.111800000000002</v>
      </c>
      <c r="E10" s="2">
        <v>2.2355</v>
      </c>
      <c r="F10" s="2">
        <v>13.7439</v>
      </c>
      <c r="G10" s="2">
        <v>10.263199999999999</v>
      </c>
      <c r="H10" s="2">
        <v>0.2601</v>
      </c>
      <c r="I10" s="2">
        <v>14.6456</v>
      </c>
      <c r="J10" s="2">
        <v>11.135199999999999</v>
      </c>
      <c r="K10" s="2">
        <v>2.4127000000000001</v>
      </c>
      <c r="L10" s="2">
        <v>0.23749999999999999</v>
      </c>
      <c r="M10" s="2">
        <v>-1.3100000000000001E-2</v>
      </c>
      <c r="N10" s="2">
        <v>97.032399999999996</v>
      </c>
      <c r="O10" s="5">
        <v>71.779622485615164</v>
      </c>
      <c r="P10" s="2">
        <v>1.9594297605519646</v>
      </c>
      <c r="Q10" s="2">
        <v>0.36430467084247109</v>
      </c>
      <c r="R10" s="2">
        <v>0.24125000299511881</v>
      </c>
    </row>
    <row r="11" spans="1:50" x14ac:dyDescent="0.2">
      <c r="C11" t="s">
        <v>74</v>
      </c>
      <c r="D11" s="2">
        <v>40.979599999999998</v>
      </c>
      <c r="E11" s="2">
        <v>2.0548999999999999</v>
      </c>
      <c r="F11" s="2">
        <v>14.8293</v>
      </c>
      <c r="G11" s="2">
        <v>10.386200000000001</v>
      </c>
      <c r="H11" s="2">
        <v>0.2828</v>
      </c>
      <c r="I11" s="2">
        <v>14.2766</v>
      </c>
      <c r="J11" s="2">
        <v>11.3977</v>
      </c>
      <c r="K11" s="2">
        <v>2.3963000000000001</v>
      </c>
      <c r="L11" s="2">
        <v>0.32200000000000001</v>
      </c>
      <c r="M11" s="2">
        <v>5.5800000000000002E-2</v>
      </c>
      <c r="N11" s="2">
        <v>96.981200000000001</v>
      </c>
      <c r="O11" s="5">
        <v>71.015251105037535</v>
      </c>
      <c r="P11" s="2">
        <v>2.0946831071867864</v>
      </c>
      <c r="Q11" s="2">
        <v>0.42414491878894989</v>
      </c>
      <c r="R11" s="2">
        <v>0.22278436283656219</v>
      </c>
    </row>
    <row r="12" spans="1:50" x14ac:dyDescent="0.2">
      <c r="C12" t="s">
        <v>77</v>
      </c>
      <c r="D12" s="2">
        <v>41.041699999999999</v>
      </c>
      <c r="E12" s="2">
        <v>2.1204999999999998</v>
      </c>
      <c r="F12" s="2">
        <v>14.794600000000001</v>
      </c>
      <c r="G12" s="2">
        <v>10.228400000000001</v>
      </c>
      <c r="H12" s="2">
        <v>0.25169999999999998</v>
      </c>
      <c r="I12" s="2">
        <v>14.609500000000001</v>
      </c>
      <c r="J12" s="2">
        <v>11.5968</v>
      </c>
      <c r="K12" s="2">
        <v>2.4830000000000001</v>
      </c>
      <c r="L12" s="2">
        <v>0.29749999999999999</v>
      </c>
      <c r="M12" s="2">
        <v>4.7999999999999996E-3</v>
      </c>
      <c r="N12" s="2">
        <v>97.428500000000014</v>
      </c>
      <c r="O12" s="5">
        <v>71.798428239961652</v>
      </c>
      <c r="P12" s="2">
        <v>2.1123938249751424</v>
      </c>
      <c r="Q12" s="2">
        <v>0.38921275851942294</v>
      </c>
      <c r="R12" s="2">
        <v>0.22886016514302912</v>
      </c>
    </row>
    <row r="13" spans="1:50" x14ac:dyDescent="0.2">
      <c r="C13" t="s">
        <v>29</v>
      </c>
      <c r="D13" s="2">
        <v>41.271599999999999</v>
      </c>
      <c r="E13" s="2">
        <v>1.5066999999999999</v>
      </c>
      <c r="F13" s="2">
        <v>14.514900000000001</v>
      </c>
      <c r="G13" s="2">
        <v>9.4543999999999997</v>
      </c>
      <c r="H13" s="2">
        <v>0.2243</v>
      </c>
      <c r="I13" s="2">
        <v>15.2334</v>
      </c>
      <c r="J13" s="2">
        <v>11.6838</v>
      </c>
      <c r="K13" s="2">
        <v>2.3782000000000001</v>
      </c>
      <c r="L13" s="2">
        <v>0.28799999999999998</v>
      </c>
      <c r="M13" s="2">
        <v>4.6399999999999997E-2</v>
      </c>
      <c r="N13" s="2">
        <v>96.601700000000022</v>
      </c>
      <c r="O13" s="5">
        <v>74.17321902075102</v>
      </c>
      <c r="P13" s="2">
        <v>2.0596136310640931</v>
      </c>
      <c r="Q13" s="2">
        <v>0.40290660535610767</v>
      </c>
      <c r="R13" s="2">
        <v>0.16315812093207938</v>
      </c>
    </row>
    <row r="14" spans="1:50" x14ac:dyDescent="0.2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/>
      <c r="P14" s="2"/>
      <c r="Q14" s="2"/>
      <c r="R14" s="2"/>
    </row>
    <row r="15" spans="1:50" s="38" customFormat="1" ht="17" thickBot="1" x14ac:dyDescent="0.25">
      <c r="A15" s="38" t="s">
        <v>398</v>
      </c>
      <c r="B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4"/>
      <c r="P15" s="44"/>
    </row>
    <row r="16" spans="1:50" x14ac:dyDescent="0.2">
      <c r="A16" t="s">
        <v>547</v>
      </c>
      <c r="B16" s="25" t="s">
        <v>7</v>
      </c>
      <c r="C16" t="s">
        <v>16</v>
      </c>
      <c r="D16" s="2">
        <v>39.9161</v>
      </c>
      <c r="E16" s="2">
        <v>2.4540999999999999</v>
      </c>
      <c r="F16" s="2">
        <v>15.259600000000001</v>
      </c>
      <c r="G16" s="2">
        <v>14.6952</v>
      </c>
      <c r="H16" s="2">
        <v>0.40329999999999999</v>
      </c>
      <c r="I16" s="2">
        <v>10.762700000000001</v>
      </c>
      <c r="J16" s="2">
        <v>11.180999999999999</v>
      </c>
      <c r="K16" s="2">
        <v>1.9125000000000001</v>
      </c>
      <c r="L16" s="2">
        <v>0.20760000000000001</v>
      </c>
      <c r="M16" s="2">
        <v>6.9699999999999998E-2</v>
      </c>
      <c r="N16" s="2">
        <v>96.861699999999999</v>
      </c>
      <c r="O16" s="5">
        <v>56.624489930080557</v>
      </c>
      <c r="P16" s="2">
        <v>2.1316053788107361</v>
      </c>
      <c r="Q16" s="2">
        <v>0.51273118952292274</v>
      </c>
      <c r="R16" s="2">
        <v>0.27144508564119701</v>
      </c>
      <c r="S16" t="s">
        <v>410</v>
      </c>
      <c r="T16" s="2">
        <f>AVERAGE(D16:D27)</f>
        <v>40.83764166666667</v>
      </c>
      <c r="U16" s="2">
        <f t="shared" ref="U16:AH16" si="10">AVERAGE(E16:E27)</f>
        <v>2.4234583333333335</v>
      </c>
      <c r="V16" s="2">
        <f t="shared" si="10"/>
        <v>14.407833333333334</v>
      </c>
      <c r="W16" s="2">
        <f t="shared" si="10"/>
        <v>13.791558333333334</v>
      </c>
      <c r="X16" s="2">
        <f t="shared" si="10"/>
        <v>0.35047500000000004</v>
      </c>
      <c r="Y16" s="2">
        <f t="shared" si="10"/>
        <v>11.955975</v>
      </c>
      <c r="Z16" s="2">
        <f t="shared" si="10"/>
        <v>10.862183333333334</v>
      </c>
      <c r="AA16" s="2">
        <f t="shared" si="10"/>
        <v>2.086608333333333</v>
      </c>
      <c r="AB16" s="2">
        <f t="shared" si="10"/>
        <v>0.19518333333333329</v>
      </c>
      <c r="AC16" s="2">
        <f t="shared" si="10"/>
        <v>0.11810833333333336</v>
      </c>
      <c r="AD16" s="2">
        <f t="shared" si="10"/>
        <v>97.029041666666672</v>
      </c>
      <c r="AE16" s="2">
        <f t="shared" si="10"/>
        <v>60.634201148111778</v>
      </c>
      <c r="AF16" s="2">
        <f t="shared" si="10"/>
        <v>2.0553068516340383</v>
      </c>
      <c r="AG16" s="2">
        <f t="shared" si="10"/>
        <v>0.41755016432496017</v>
      </c>
      <c r="AH16" s="2">
        <f t="shared" si="10"/>
        <v>0.26552737520236552</v>
      </c>
      <c r="AJ16" s="2">
        <f>_xlfn.STDEV.P(D16:D27)</f>
        <v>1.2159086105037764</v>
      </c>
      <c r="AK16" s="2">
        <f t="shared" ref="AK16:AX16" si="11">_xlfn.STDEV.P(E16:E27)</f>
        <v>0.53404332604875793</v>
      </c>
      <c r="AL16" s="2">
        <f t="shared" si="11"/>
        <v>0.92267760741345783</v>
      </c>
      <c r="AM16" s="2">
        <f t="shared" si="11"/>
        <v>0.77170346686009439</v>
      </c>
      <c r="AN16" s="2">
        <f t="shared" si="11"/>
        <v>5.376543383066841E-2</v>
      </c>
      <c r="AO16" s="2">
        <f t="shared" si="11"/>
        <v>0.94660296246191111</v>
      </c>
      <c r="AP16" s="2">
        <f t="shared" si="11"/>
        <v>0.29620986319762471</v>
      </c>
      <c r="AQ16" s="2">
        <f t="shared" si="11"/>
        <v>0.1125267187407309</v>
      </c>
      <c r="AR16" s="2">
        <f t="shared" si="11"/>
        <v>2.5673878856837563E-2</v>
      </c>
      <c r="AS16" s="2">
        <f t="shared" si="11"/>
        <v>2.9584693630697264E-2</v>
      </c>
      <c r="AT16" s="2">
        <f t="shared" si="11"/>
        <v>0.53738370595930263</v>
      </c>
      <c r="AU16" s="2">
        <f t="shared" si="11"/>
        <v>2.9685831481958176</v>
      </c>
      <c r="AV16" s="2">
        <f t="shared" si="11"/>
        <v>0.1513546716388133</v>
      </c>
      <c r="AW16" s="2">
        <f t="shared" si="11"/>
        <v>0.17385145016827419</v>
      </c>
      <c r="AX16" s="2">
        <f t="shared" si="11"/>
        <v>5.8711357719609593E-2</v>
      </c>
    </row>
    <row r="17" spans="2:50" x14ac:dyDescent="0.2">
      <c r="B17" s="25"/>
      <c r="C17" t="s">
        <v>127</v>
      </c>
      <c r="D17" s="2">
        <v>40.898899999999998</v>
      </c>
      <c r="E17" s="2">
        <v>2.5272000000000001</v>
      </c>
      <c r="F17" s="2">
        <v>13.5169</v>
      </c>
      <c r="G17" s="2">
        <v>13.329000000000001</v>
      </c>
      <c r="H17" s="2">
        <v>0.46789999999999998</v>
      </c>
      <c r="I17" s="2">
        <v>12.105700000000001</v>
      </c>
      <c r="J17" s="2">
        <v>11.010199999999999</v>
      </c>
      <c r="K17" s="2">
        <v>2.0154000000000001</v>
      </c>
      <c r="L17" s="2">
        <v>0.16400000000000001</v>
      </c>
      <c r="M17" s="2">
        <v>0.1245</v>
      </c>
      <c r="N17" s="2">
        <v>96.159700000000001</v>
      </c>
      <c r="O17" s="5">
        <v>61.815284516243338</v>
      </c>
      <c r="P17" s="2">
        <v>1.9801594240508216</v>
      </c>
      <c r="Q17" s="2">
        <v>0.36489451304845177</v>
      </c>
      <c r="R17" s="2">
        <v>0.2798539846208436</v>
      </c>
    </row>
    <row r="18" spans="2:50" x14ac:dyDescent="0.2">
      <c r="B18" s="25"/>
      <c r="C18" t="s">
        <v>130</v>
      </c>
      <c r="D18" s="2">
        <v>40.084299999999999</v>
      </c>
      <c r="E18" s="2">
        <v>2.1602000000000001</v>
      </c>
      <c r="F18" s="2">
        <v>14.0634</v>
      </c>
      <c r="G18" s="2">
        <v>13.733599999999999</v>
      </c>
      <c r="H18" s="2">
        <v>0.26390000000000002</v>
      </c>
      <c r="I18" s="2">
        <v>12.4124</v>
      </c>
      <c r="J18" s="2">
        <v>11.322100000000001</v>
      </c>
      <c r="K18" s="2">
        <v>2.1398999999999999</v>
      </c>
      <c r="L18" s="2">
        <v>0.24729999999999999</v>
      </c>
      <c r="M18" s="2">
        <v>0.1167</v>
      </c>
      <c r="N18" s="2">
        <v>96.543800000000005</v>
      </c>
      <c r="O18" s="5">
        <v>61.699943016911398</v>
      </c>
      <c r="P18" s="2">
        <v>2.1118072441649511</v>
      </c>
      <c r="Q18" s="2">
        <v>0.32320089431034749</v>
      </c>
      <c r="R18" s="2">
        <v>0.23873725504009136</v>
      </c>
    </row>
    <row r="19" spans="2:50" x14ac:dyDescent="0.2">
      <c r="B19" s="25"/>
      <c r="C19" t="s">
        <v>104</v>
      </c>
      <c r="D19" s="2">
        <v>39.558799999999998</v>
      </c>
      <c r="E19" s="2">
        <v>2.0459999999999998</v>
      </c>
      <c r="F19" s="2">
        <v>16.623000000000001</v>
      </c>
      <c r="G19" s="2">
        <v>15.4726</v>
      </c>
      <c r="H19" s="2">
        <v>0.33950000000000002</v>
      </c>
      <c r="I19" s="2">
        <v>9.8409999999999993</v>
      </c>
      <c r="J19" s="2">
        <v>11.2608</v>
      </c>
      <c r="K19" s="2">
        <v>2.1177000000000001</v>
      </c>
      <c r="L19" s="2">
        <v>0.2132</v>
      </c>
      <c r="M19" s="2">
        <v>0.1489</v>
      </c>
      <c r="N19" s="2">
        <v>97.621399999999994</v>
      </c>
      <c r="O19" s="5">
        <v>53.132582857521093</v>
      </c>
      <c r="P19" s="2">
        <v>2.1949570462948147</v>
      </c>
      <c r="Q19" s="2">
        <v>0.68028298491866757</v>
      </c>
      <c r="R19" s="2">
        <v>0.22588452420809513</v>
      </c>
    </row>
    <row r="20" spans="2:50" x14ac:dyDescent="0.2">
      <c r="B20" s="25"/>
      <c r="C20" t="s">
        <v>105</v>
      </c>
      <c r="D20" s="2">
        <v>44.246200000000002</v>
      </c>
      <c r="E20" s="2">
        <v>1.4679</v>
      </c>
      <c r="F20" s="2">
        <v>13.957700000000001</v>
      </c>
      <c r="G20" s="2">
        <v>12.882400000000001</v>
      </c>
      <c r="H20" s="2">
        <v>0.34439999999999998</v>
      </c>
      <c r="I20" s="2">
        <v>11.493600000000001</v>
      </c>
      <c r="J20" s="2">
        <v>10.575200000000001</v>
      </c>
      <c r="K20" s="2">
        <v>2.0649000000000002</v>
      </c>
      <c r="L20" s="2">
        <v>0.2205</v>
      </c>
      <c r="M20" s="2">
        <v>0.13109999999999999</v>
      </c>
      <c r="N20" s="2">
        <v>97.384</v>
      </c>
      <c r="O20" s="5">
        <v>61.394117316238308</v>
      </c>
      <c r="P20" s="2">
        <v>1.608993064217402</v>
      </c>
      <c r="Q20" s="2">
        <v>0.76735221519557584</v>
      </c>
      <c r="R20" s="2">
        <v>0.15951748758229178</v>
      </c>
    </row>
    <row r="21" spans="2:50" x14ac:dyDescent="0.2">
      <c r="C21" t="s">
        <v>35</v>
      </c>
      <c r="D21" s="2">
        <v>40.167099999999998</v>
      </c>
      <c r="E21" s="2">
        <v>3.1589999999999998</v>
      </c>
      <c r="F21" s="2">
        <v>15.492900000000001</v>
      </c>
      <c r="G21" s="2">
        <v>13.9581</v>
      </c>
      <c r="H21" s="2">
        <v>0.36570000000000003</v>
      </c>
      <c r="I21" s="2">
        <v>11.1396</v>
      </c>
      <c r="J21" s="2">
        <v>10.9778</v>
      </c>
      <c r="K21" s="2">
        <v>1.9447000000000001</v>
      </c>
      <c r="L21" s="2">
        <v>0.2087</v>
      </c>
      <c r="M21" s="2">
        <v>0.1366</v>
      </c>
      <c r="N21" s="2">
        <v>97.550200000000004</v>
      </c>
      <c r="O21" s="5">
        <v>58.720608765842464</v>
      </c>
      <c r="P21" s="2">
        <v>2.1587717090644043</v>
      </c>
      <c r="Q21" s="2">
        <v>0.4968657933973204</v>
      </c>
      <c r="R21" s="2">
        <v>0.34562237321553679</v>
      </c>
    </row>
    <row r="22" spans="2:50" x14ac:dyDescent="0.2">
      <c r="B22" s="25"/>
      <c r="C22" t="s">
        <v>50</v>
      </c>
      <c r="D22" s="2">
        <v>40.251300000000001</v>
      </c>
      <c r="E22" s="2">
        <v>3.3250999999999999</v>
      </c>
      <c r="F22" s="2">
        <v>14.443300000000001</v>
      </c>
      <c r="G22" s="2">
        <v>13.7689</v>
      </c>
      <c r="H22" s="2">
        <v>0.3337</v>
      </c>
      <c r="I22" s="2">
        <v>11.8626</v>
      </c>
      <c r="J22" s="2">
        <v>10.962</v>
      </c>
      <c r="K22" s="2">
        <v>2.1227</v>
      </c>
      <c r="L22" s="2">
        <v>0.18190000000000001</v>
      </c>
      <c r="M22" s="2">
        <v>0.1004</v>
      </c>
      <c r="N22" s="2">
        <v>97.352000000000004</v>
      </c>
      <c r="O22" s="5">
        <v>60.562510846565509</v>
      </c>
      <c r="P22" s="2">
        <v>2.1376371868798278</v>
      </c>
      <c r="Q22" s="2">
        <v>0.34184838974668841</v>
      </c>
      <c r="R22" s="2">
        <v>0.36434768288629982</v>
      </c>
    </row>
    <row r="23" spans="2:50" x14ac:dyDescent="0.2">
      <c r="C23" t="s">
        <v>51</v>
      </c>
      <c r="D23" s="2">
        <v>40.339599999999997</v>
      </c>
      <c r="E23" s="2">
        <v>3.1379000000000001</v>
      </c>
      <c r="F23" s="2">
        <v>13.9964</v>
      </c>
      <c r="G23" s="2">
        <v>13.6257</v>
      </c>
      <c r="H23" s="2">
        <v>0.34350000000000003</v>
      </c>
      <c r="I23" s="2">
        <v>12.486499999999999</v>
      </c>
      <c r="J23" s="2">
        <v>10.6431</v>
      </c>
      <c r="K23" s="2">
        <v>2.3614000000000002</v>
      </c>
      <c r="L23" s="2">
        <v>0.1699</v>
      </c>
      <c r="M23" s="2">
        <v>0.1009</v>
      </c>
      <c r="N23" s="2">
        <v>97.204899999999995</v>
      </c>
      <c r="O23" s="5">
        <v>62.026457972210899</v>
      </c>
      <c r="P23" s="2">
        <v>2.1404850753893836</v>
      </c>
      <c r="Q23" s="2">
        <v>0.25585690342088174</v>
      </c>
      <c r="R23" s="2">
        <v>0.34291595802293146</v>
      </c>
    </row>
    <row r="24" spans="2:50" x14ac:dyDescent="0.2">
      <c r="C24" t="s">
        <v>71</v>
      </c>
      <c r="D24" s="2">
        <v>41.9101</v>
      </c>
      <c r="E24" s="2">
        <v>1.9862</v>
      </c>
      <c r="F24" s="2">
        <v>14.443899999999999</v>
      </c>
      <c r="G24" s="2">
        <v>12.961</v>
      </c>
      <c r="H24" s="2">
        <v>0.34510000000000002</v>
      </c>
      <c r="I24" s="2">
        <v>12.439399999999999</v>
      </c>
      <c r="J24" s="2">
        <v>10.826000000000001</v>
      </c>
      <c r="K24" s="2">
        <v>2.1332</v>
      </c>
      <c r="L24" s="2">
        <v>0.153</v>
      </c>
      <c r="M24" s="2">
        <v>0.1087</v>
      </c>
      <c r="N24" s="2">
        <v>97.306799999999996</v>
      </c>
      <c r="O24" s="5">
        <v>63.109215827273104</v>
      </c>
      <c r="P24" s="2">
        <v>1.9533541506447172</v>
      </c>
      <c r="Q24" s="2">
        <v>0.50295305142289681</v>
      </c>
      <c r="R24" s="2">
        <v>0.21559432895151154</v>
      </c>
    </row>
    <row r="25" spans="2:50" x14ac:dyDescent="0.2">
      <c r="B25" s="25"/>
      <c r="C25" t="s">
        <v>129</v>
      </c>
      <c r="D25" s="2">
        <v>40.569699999999997</v>
      </c>
      <c r="E25" s="2">
        <v>2.5588000000000002</v>
      </c>
      <c r="F25" s="2">
        <v>14.1356</v>
      </c>
      <c r="G25" s="2">
        <v>13.0434</v>
      </c>
      <c r="H25" s="2">
        <v>0.40839999999999999</v>
      </c>
      <c r="I25" s="2">
        <v>12.7234</v>
      </c>
      <c r="J25" s="2">
        <v>10.5121</v>
      </c>
      <c r="K25" s="2">
        <v>2.0722</v>
      </c>
      <c r="L25" s="2">
        <v>0.1784</v>
      </c>
      <c r="M25" s="2">
        <v>9.2999999999999999E-2</v>
      </c>
      <c r="N25" s="2">
        <v>96.295000000000002</v>
      </c>
      <c r="O25" s="5">
        <v>63.486415732510181</v>
      </c>
      <c r="P25" s="2">
        <v>2.0991248069389288</v>
      </c>
      <c r="Q25" s="2">
        <v>0.32430950817552295</v>
      </c>
      <c r="R25" s="2">
        <v>0.2800073906909577</v>
      </c>
    </row>
    <row r="26" spans="2:50" x14ac:dyDescent="0.2">
      <c r="B26" s="25"/>
      <c r="C26" t="s">
        <v>198</v>
      </c>
      <c r="D26" s="2">
        <v>40.459299999999999</v>
      </c>
      <c r="E26" s="2">
        <v>1.9896</v>
      </c>
      <c r="F26" s="2">
        <v>13.077</v>
      </c>
      <c r="G26" s="2">
        <v>14.7408</v>
      </c>
      <c r="H26" s="2">
        <v>0.28120000000000001</v>
      </c>
      <c r="I26" s="2">
        <v>13.061999999999999</v>
      </c>
      <c r="J26" s="2">
        <v>10.349399999999999</v>
      </c>
      <c r="K26" s="2">
        <v>1.9974000000000001</v>
      </c>
      <c r="L26" s="2">
        <v>0.2016</v>
      </c>
      <c r="M26" s="2">
        <v>0.18840000000000001</v>
      </c>
      <c r="N26" s="2">
        <v>96.346599999999995</v>
      </c>
      <c r="O26" s="5">
        <v>61.231866183932567</v>
      </c>
      <c r="P26" s="2">
        <v>2.1171688721153163</v>
      </c>
      <c r="Q26" s="2">
        <v>0.12402029043060603</v>
      </c>
      <c r="R26" s="2">
        <v>0.21764681139074912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50" x14ac:dyDescent="0.2">
      <c r="B27" s="25"/>
      <c r="C27" t="s">
        <v>108</v>
      </c>
      <c r="D27" s="2">
        <v>41.650300000000001</v>
      </c>
      <c r="E27" s="2">
        <v>2.2694999999999999</v>
      </c>
      <c r="F27" s="2">
        <v>13.8843</v>
      </c>
      <c r="G27" s="2">
        <v>13.288</v>
      </c>
      <c r="H27" s="2">
        <v>0.30909999999999999</v>
      </c>
      <c r="I27" s="2">
        <v>13.142799999999999</v>
      </c>
      <c r="J27" s="2">
        <v>10.7265</v>
      </c>
      <c r="K27" s="2">
        <v>2.1573000000000002</v>
      </c>
      <c r="L27" s="2">
        <v>0.1961</v>
      </c>
      <c r="M27" s="2">
        <v>9.8400000000000001E-2</v>
      </c>
      <c r="N27" s="2">
        <v>97.722399999999993</v>
      </c>
      <c r="O27" s="5">
        <v>63.806920812012038</v>
      </c>
      <c r="P27" s="2">
        <v>2.0296182610371556</v>
      </c>
      <c r="Q27" s="2">
        <v>0.31628623830964075</v>
      </c>
      <c r="R27" s="2">
        <v>0.24475562017788124</v>
      </c>
    </row>
    <row r="28" spans="2:50" x14ac:dyDescent="0.2">
      <c r="B28" s="25"/>
      <c r="C28" t="s">
        <v>125</v>
      </c>
      <c r="D28" s="2">
        <v>42.164700000000003</v>
      </c>
      <c r="E28" s="2">
        <v>1.6465000000000001</v>
      </c>
      <c r="F28" s="2">
        <v>12.274100000000001</v>
      </c>
      <c r="G28" s="2">
        <v>12.1686</v>
      </c>
      <c r="H28" s="2">
        <v>0.27960000000000002</v>
      </c>
      <c r="I28" s="2">
        <v>14.2445</v>
      </c>
      <c r="J28" s="2">
        <v>11.176</v>
      </c>
      <c r="K28" s="2">
        <v>1.7970999999999999</v>
      </c>
      <c r="L28" s="2">
        <v>0.20169999999999999</v>
      </c>
      <c r="M28" s="2">
        <v>0.1396</v>
      </c>
      <c r="N28" s="2">
        <v>96.092500000000001</v>
      </c>
      <c r="O28" s="5">
        <v>67.600952287996094</v>
      </c>
      <c r="P28" s="2">
        <v>1.8768098002772291</v>
      </c>
      <c r="Q28" s="2">
        <v>0.22416462198679143</v>
      </c>
      <c r="R28" s="2">
        <v>0.17989081514373584</v>
      </c>
      <c r="S28" t="s">
        <v>405</v>
      </c>
      <c r="T28" s="2">
        <f>AVERAGE(D28:D29)</f>
        <v>41.601700000000001</v>
      </c>
      <c r="U28" s="2">
        <f t="shared" ref="U28:AH28" si="12">AVERAGE(E28:E29)</f>
        <v>2.0423499999999999</v>
      </c>
      <c r="V28" s="2">
        <f t="shared" si="12"/>
        <v>13.840900000000001</v>
      </c>
      <c r="W28" s="2">
        <f t="shared" si="12"/>
        <v>11.910550000000001</v>
      </c>
      <c r="X28" s="2">
        <f t="shared" si="12"/>
        <v>0.26824999999999999</v>
      </c>
      <c r="Y28" s="2">
        <f t="shared" si="12"/>
        <v>13.78875</v>
      </c>
      <c r="Z28" s="2">
        <f t="shared" si="12"/>
        <v>11.124600000000001</v>
      </c>
      <c r="AA28" s="2">
        <f t="shared" si="12"/>
        <v>2.0221999999999998</v>
      </c>
      <c r="AB28" s="2">
        <f t="shared" si="12"/>
        <v>0.19059999999999999</v>
      </c>
      <c r="AC28" s="2">
        <f t="shared" si="12"/>
        <v>0.11995</v>
      </c>
      <c r="AD28" s="2">
        <f t="shared" si="12"/>
        <v>96.909850000000006</v>
      </c>
      <c r="AE28" s="2">
        <f t="shared" si="12"/>
        <v>67.350377520406653</v>
      </c>
      <c r="AF28" s="2">
        <f t="shared" si="12"/>
        <v>2.0029546925429891</v>
      </c>
      <c r="AG28" s="2">
        <f t="shared" si="12"/>
        <v>0.34656888648261219</v>
      </c>
      <c r="AH28" s="2">
        <f t="shared" si="12"/>
        <v>0.22115602212239879</v>
      </c>
      <c r="AI28" s="2"/>
      <c r="AJ28" s="2">
        <f>_xlfn.STDEV.P(D28:D29)</f>
        <v>0.56300000000000239</v>
      </c>
      <c r="AK28" s="2">
        <f t="shared" ref="AK28:AX28" si="13">_xlfn.STDEV.P(E28:E29)</f>
        <v>0.3958500000000012</v>
      </c>
      <c r="AL28" s="2">
        <f t="shared" si="13"/>
        <v>1.5667999999999946</v>
      </c>
      <c r="AM28" s="2">
        <f t="shared" si="13"/>
        <v>0.25804999999999989</v>
      </c>
      <c r="AN28" s="2">
        <f t="shared" si="13"/>
        <v>1.1349999999999999E-2</v>
      </c>
      <c r="AO28" s="2">
        <f t="shared" si="13"/>
        <v>0.4557500000000001</v>
      </c>
      <c r="AP28" s="2">
        <f t="shared" si="13"/>
        <v>5.1400000000000112E-2</v>
      </c>
      <c r="AQ28" s="2">
        <f t="shared" si="13"/>
        <v>0.22510000000000233</v>
      </c>
      <c r="AR28" s="2">
        <f t="shared" si="13"/>
        <v>1.1099999999999999E-2</v>
      </c>
      <c r="AS28" s="2">
        <f t="shared" si="13"/>
        <v>1.9650000000000015E-2</v>
      </c>
      <c r="AT28" s="2">
        <f t="shared" si="13"/>
        <v>0.81734999999999758</v>
      </c>
      <c r="AU28" s="2">
        <f t="shared" si="13"/>
        <v>0.25057476758944119</v>
      </c>
      <c r="AV28" s="2">
        <f t="shared" si="13"/>
        <v>0.12614489226575998</v>
      </c>
      <c r="AW28" s="2">
        <f t="shared" si="13"/>
        <v>0.12240426449582079</v>
      </c>
      <c r="AX28" s="2">
        <f t="shared" si="13"/>
        <v>4.1265206978662941E-2</v>
      </c>
    </row>
    <row r="29" spans="2:50" x14ac:dyDescent="0.2">
      <c r="C29" t="s">
        <v>70</v>
      </c>
      <c r="D29" s="2">
        <v>41.038699999999999</v>
      </c>
      <c r="E29" s="2">
        <v>2.4382000000000001</v>
      </c>
      <c r="F29" s="2">
        <v>15.4077</v>
      </c>
      <c r="G29" s="2">
        <v>11.6525</v>
      </c>
      <c r="H29" s="2">
        <v>0.25690000000000002</v>
      </c>
      <c r="I29" s="2">
        <v>13.333</v>
      </c>
      <c r="J29" s="2">
        <v>11.0732</v>
      </c>
      <c r="K29" s="2">
        <v>2.2473000000000001</v>
      </c>
      <c r="L29" s="2">
        <v>0.17949999999999999</v>
      </c>
      <c r="M29" s="2">
        <v>0.1003</v>
      </c>
      <c r="N29" s="2">
        <v>97.727199999999996</v>
      </c>
      <c r="O29" s="5">
        <v>67.099802752817212</v>
      </c>
      <c r="P29" s="2">
        <v>2.1290995848087491</v>
      </c>
      <c r="Q29" s="2">
        <v>0.46897315097843295</v>
      </c>
      <c r="R29" s="2">
        <v>0.26242122910106175</v>
      </c>
    </row>
    <row r="30" spans="2:50" x14ac:dyDescent="0.2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/>
      <c r="P30" s="2"/>
      <c r="Q30" s="2"/>
      <c r="R30" s="2"/>
    </row>
    <row r="31" spans="2:50" x14ac:dyDescent="0.2">
      <c r="B31" s="25" t="s">
        <v>395</v>
      </c>
      <c r="C31" t="s">
        <v>238</v>
      </c>
      <c r="D31" s="2">
        <v>39.881700000000002</v>
      </c>
      <c r="E31" s="2">
        <v>1.9234</v>
      </c>
      <c r="F31" s="2">
        <v>13.3729</v>
      </c>
      <c r="G31" s="2">
        <v>16.176600000000001</v>
      </c>
      <c r="H31" s="2">
        <v>0.29809999999999998</v>
      </c>
      <c r="I31" s="2">
        <v>12.54</v>
      </c>
      <c r="J31" s="2">
        <v>9.8817000000000004</v>
      </c>
      <c r="K31" s="2">
        <v>2.2210999999999999</v>
      </c>
      <c r="L31" s="2">
        <v>0.12280000000000001</v>
      </c>
      <c r="M31" s="2">
        <v>0.1331</v>
      </c>
      <c r="N31" s="2">
        <v>96.551500000000004</v>
      </c>
      <c r="O31" s="5">
        <v>58.013773123757062</v>
      </c>
      <c r="P31" s="2">
        <v>2.2114040672210971</v>
      </c>
      <c r="Q31" s="2">
        <v>7.6445909971596837E-2</v>
      </c>
      <c r="R31" s="2">
        <v>0.21003308147561078</v>
      </c>
      <c r="T31" s="2">
        <f t="shared" ref="T31:AH31" si="14">AVERAGE(D31:D42)</f>
        <v>40.135075000000001</v>
      </c>
      <c r="U31" s="2">
        <f t="shared" si="14"/>
        <v>2.0499416666666668</v>
      </c>
      <c r="V31" s="2">
        <f t="shared" si="14"/>
        <v>14.495966666666666</v>
      </c>
      <c r="W31" s="2">
        <f t="shared" si="14"/>
        <v>16.660183333333336</v>
      </c>
      <c r="X31" s="2">
        <f t="shared" si="14"/>
        <v>0.30907499999999999</v>
      </c>
      <c r="Y31" s="2">
        <f t="shared" si="14"/>
        <v>11.150399999999999</v>
      </c>
      <c r="Z31" s="2">
        <f t="shared" si="14"/>
        <v>9.980500000000001</v>
      </c>
      <c r="AA31" s="2">
        <f t="shared" si="14"/>
        <v>2.2994166666666662</v>
      </c>
      <c r="AB31" s="2">
        <f t="shared" si="14"/>
        <v>0.18132499999999999</v>
      </c>
      <c r="AC31" s="2">
        <f t="shared" si="14"/>
        <v>0.10530833333333332</v>
      </c>
      <c r="AD31" s="2">
        <f t="shared" si="14"/>
        <v>97.367175000000017</v>
      </c>
      <c r="AE31" s="2">
        <f t="shared" si="14"/>
        <v>54.340183896070421</v>
      </c>
      <c r="AF31" s="2">
        <f t="shared" si="14"/>
        <v>2.1757085522454385</v>
      </c>
      <c r="AG31" s="2">
        <f t="shared" si="14"/>
        <v>0.30423273693320801</v>
      </c>
      <c r="AH31" s="2">
        <f t="shared" si="14"/>
        <v>0.2239250752400781</v>
      </c>
      <c r="AJ31" s="2">
        <f>_xlfn.STDEV.P(D31:D42)</f>
        <v>0.58701911542555352</v>
      </c>
      <c r="AK31" s="2">
        <f t="shared" ref="AK31:AX31" si="15">_xlfn.STDEV.P(E31:E42)</f>
        <v>0.30521264024264849</v>
      </c>
      <c r="AL31" s="2">
        <f t="shared" si="15"/>
        <v>0.55130427825495998</v>
      </c>
      <c r="AM31" s="2">
        <f t="shared" si="15"/>
        <v>0.66812946703630882</v>
      </c>
      <c r="AN31" s="2">
        <f t="shared" si="15"/>
        <v>7.0685820419185572E-2</v>
      </c>
      <c r="AO31" s="2">
        <f t="shared" si="15"/>
        <v>0.82146929847276284</v>
      </c>
      <c r="AP31" s="2">
        <f t="shared" si="15"/>
        <v>0.45205918307230536</v>
      </c>
      <c r="AQ31" s="2">
        <f t="shared" si="15"/>
        <v>8.3366968212169615E-2</v>
      </c>
      <c r="AR31" s="2">
        <f t="shared" si="15"/>
        <v>5.0977219176804804E-2</v>
      </c>
      <c r="AS31" s="2">
        <f t="shared" si="15"/>
        <v>2.0700702819523454E-2</v>
      </c>
      <c r="AT31" s="2">
        <f t="shared" si="15"/>
        <v>0.58237198181946459</v>
      </c>
      <c r="AU31" s="2">
        <f t="shared" si="15"/>
        <v>2.6543534111004732</v>
      </c>
      <c r="AV31" s="2">
        <f t="shared" si="15"/>
        <v>4.3916842452761617E-2</v>
      </c>
      <c r="AW31" s="2">
        <f t="shared" si="15"/>
        <v>0.1024032375472837</v>
      </c>
      <c r="AX31" s="2">
        <f t="shared" si="15"/>
        <v>3.4102501799745964E-2</v>
      </c>
    </row>
    <row r="32" spans="2:50" x14ac:dyDescent="0.2">
      <c r="C32" t="s">
        <v>273</v>
      </c>
      <c r="D32" s="2">
        <v>39.554299999999998</v>
      </c>
      <c r="E32" s="2">
        <v>2.2088999999999999</v>
      </c>
      <c r="F32" s="2">
        <v>14.3035</v>
      </c>
      <c r="G32" s="2">
        <v>15.965299999999999</v>
      </c>
      <c r="H32" s="2">
        <v>0.41270000000000001</v>
      </c>
      <c r="I32" s="2">
        <v>11.188000000000001</v>
      </c>
      <c r="J32" s="2">
        <v>9.9922000000000004</v>
      </c>
      <c r="K32" s="2">
        <v>2.4198</v>
      </c>
      <c r="L32" s="2">
        <v>0.2213</v>
      </c>
      <c r="M32" s="2">
        <v>8.6800000000000002E-2</v>
      </c>
      <c r="N32" s="2">
        <v>96.352800000000002</v>
      </c>
      <c r="O32" s="5">
        <v>55.537323754831924</v>
      </c>
      <c r="P32" s="2">
        <v>2.1868309330657754</v>
      </c>
      <c r="Q32" s="2">
        <v>0.29095591827831813</v>
      </c>
      <c r="R32" s="2">
        <v>0.24423833213286067</v>
      </c>
    </row>
    <row r="33" spans="2:50" x14ac:dyDescent="0.2">
      <c r="C33" t="s">
        <v>241</v>
      </c>
      <c r="D33" s="2">
        <v>39.2971</v>
      </c>
      <c r="E33" s="2">
        <v>2.5373000000000001</v>
      </c>
      <c r="F33" s="2">
        <v>13.872299999999999</v>
      </c>
      <c r="G33" s="2">
        <v>16.823899999999998</v>
      </c>
      <c r="H33" s="2">
        <v>0.44</v>
      </c>
      <c r="I33" s="2">
        <v>10.674200000000001</v>
      </c>
      <c r="J33" s="2">
        <v>10.1639</v>
      </c>
      <c r="K33" s="2">
        <v>2.1983000000000001</v>
      </c>
      <c r="L33" s="2">
        <v>0.23300000000000001</v>
      </c>
      <c r="M33" s="2">
        <v>6.93E-2</v>
      </c>
      <c r="N33" s="2">
        <v>96.309200000000004</v>
      </c>
      <c r="O33" s="5">
        <v>53.07138198598561</v>
      </c>
      <c r="P33" s="2">
        <v>2.1889513531854634</v>
      </c>
      <c r="Q33" s="2">
        <v>0.22898494076745024</v>
      </c>
      <c r="R33" s="2">
        <v>0.28228275550449838</v>
      </c>
    </row>
    <row r="34" spans="2:50" x14ac:dyDescent="0.2">
      <c r="C34" t="s">
        <v>273</v>
      </c>
      <c r="D34" s="2">
        <v>40.442900000000002</v>
      </c>
      <c r="E34" s="2">
        <v>2.4367999999999999</v>
      </c>
      <c r="F34" s="2">
        <v>14.148</v>
      </c>
      <c r="G34" s="2">
        <v>16.355</v>
      </c>
      <c r="H34" s="2">
        <v>0.29070000000000001</v>
      </c>
      <c r="I34" s="2">
        <v>11.735900000000001</v>
      </c>
      <c r="J34" s="2">
        <v>9.3688000000000002</v>
      </c>
      <c r="K34" s="2">
        <v>2.3759000000000001</v>
      </c>
      <c r="L34" s="2">
        <v>0.16020000000000001</v>
      </c>
      <c r="M34" s="2">
        <v>0.1052</v>
      </c>
      <c r="N34" s="2">
        <v>97.419300000000007</v>
      </c>
      <c r="O34" s="5">
        <v>56.121632035429833</v>
      </c>
      <c r="P34" s="2">
        <v>2.182258905578446</v>
      </c>
      <c r="Q34" s="2">
        <v>0.21662662268123922</v>
      </c>
      <c r="R34" s="2">
        <v>0.26372451725901308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2:50" x14ac:dyDescent="0.2">
      <c r="C35" t="s">
        <v>513</v>
      </c>
      <c r="D35" s="2">
        <v>40.088900000000002</v>
      </c>
      <c r="E35" s="2">
        <v>1.7439</v>
      </c>
      <c r="F35" s="2">
        <v>14.7615</v>
      </c>
      <c r="G35" s="2">
        <v>17.348600000000001</v>
      </c>
      <c r="H35" s="2">
        <v>0.26050000000000001</v>
      </c>
      <c r="I35" s="2">
        <v>10.881399999999999</v>
      </c>
      <c r="J35" s="2">
        <v>10.058199999999999</v>
      </c>
      <c r="K35" s="2">
        <v>2.3915999999999999</v>
      </c>
      <c r="L35" s="2">
        <v>0.1797</v>
      </c>
      <c r="M35" s="2">
        <v>9.69E-2</v>
      </c>
      <c r="N35" s="2">
        <v>97.811099999999996</v>
      </c>
      <c r="O35" s="5">
        <v>52.785217144041816</v>
      </c>
      <c r="P35" s="2">
        <v>2.1933076107137559</v>
      </c>
      <c r="Q35" s="2">
        <v>0.32690710866928363</v>
      </c>
      <c r="R35" s="2">
        <v>0.19003989301667606</v>
      </c>
    </row>
    <row r="36" spans="2:50" x14ac:dyDescent="0.2">
      <c r="C36" t="s">
        <v>514</v>
      </c>
      <c r="D36" s="2">
        <v>41.3202</v>
      </c>
      <c r="E36" s="2">
        <v>1.7657</v>
      </c>
      <c r="F36" s="2">
        <v>14.194699999999999</v>
      </c>
      <c r="G36" s="2">
        <v>15.768000000000001</v>
      </c>
      <c r="H36" s="2">
        <v>0.19520000000000001</v>
      </c>
      <c r="I36" s="2">
        <v>12.377800000000001</v>
      </c>
      <c r="J36" s="2">
        <v>9.7584999999999997</v>
      </c>
      <c r="K36" s="2">
        <v>2.2532999999999999</v>
      </c>
      <c r="L36" s="2">
        <v>0.16239999999999999</v>
      </c>
      <c r="M36" s="2">
        <v>0.1197</v>
      </c>
      <c r="N36" s="2">
        <v>97.915499999999994</v>
      </c>
      <c r="O36" s="5">
        <v>58.319497333232576</v>
      </c>
      <c r="P36" s="2">
        <v>2.1090229053131528</v>
      </c>
      <c r="Q36" s="2">
        <v>0.27633477703683873</v>
      </c>
      <c r="R36" s="2">
        <v>0.18939144420108386</v>
      </c>
    </row>
    <row r="37" spans="2:50" x14ac:dyDescent="0.2">
      <c r="C37" t="s">
        <v>515</v>
      </c>
      <c r="D37" s="2">
        <v>40.984099999999998</v>
      </c>
      <c r="E37" s="2">
        <v>2.1137000000000001</v>
      </c>
      <c r="F37" s="2">
        <v>14.4077</v>
      </c>
      <c r="G37" s="2">
        <v>15.874700000000001</v>
      </c>
      <c r="H37" s="2">
        <v>0.28029999999999999</v>
      </c>
      <c r="I37" s="2">
        <v>12.1234</v>
      </c>
      <c r="J37" s="2">
        <v>9.4053000000000004</v>
      </c>
      <c r="K37" s="2">
        <v>2.2978000000000001</v>
      </c>
      <c r="L37" s="2">
        <v>0.12939999999999999</v>
      </c>
      <c r="M37" s="2">
        <v>0.14080000000000001</v>
      </c>
      <c r="N37" s="2">
        <v>97.757199999999997</v>
      </c>
      <c r="O37" s="5">
        <v>57.649268340493421</v>
      </c>
      <c r="P37" s="2">
        <v>2.1543033000324598</v>
      </c>
      <c r="Q37" s="2">
        <v>0.26794079478290289</v>
      </c>
      <c r="R37" s="2">
        <v>0.22682072954928192</v>
      </c>
    </row>
    <row r="38" spans="2:50" x14ac:dyDescent="0.2">
      <c r="C38" t="s">
        <v>516</v>
      </c>
      <c r="D38" s="2">
        <v>40.473399999999998</v>
      </c>
      <c r="E38" s="2">
        <v>1.4871000000000001</v>
      </c>
      <c r="F38" s="2">
        <v>14.849299999999999</v>
      </c>
      <c r="G38" s="2">
        <v>16.740500000000001</v>
      </c>
      <c r="H38" s="2">
        <v>0.38679999999999998</v>
      </c>
      <c r="I38" s="2">
        <v>10.4041</v>
      </c>
      <c r="J38" s="2">
        <v>10.6919</v>
      </c>
      <c r="K38" s="2">
        <v>2.1524999999999999</v>
      </c>
      <c r="L38" s="2">
        <v>0.2984</v>
      </c>
      <c r="M38" s="2">
        <v>0.1008</v>
      </c>
      <c r="N38" s="2">
        <v>97.584900000000005</v>
      </c>
      <c r="O38" s="5">
        <v>52.556520182239431</v>
      </c>
      <c r="P38" s="2">
        <v>2.0836720347224453</v>
      </c>
      <c r="Q38" s="2">
        <v>0.47486027505623785</v>
      </c>
      <c r="R38" s="2">
        <v>0.1635464963432349</v>
      </c>
    </row>
    <row r="39" spans="2:50" x14ac:dyDescent="0.2">
      <c r="C39" t="s">
        <v>517</v>
      </c>
      <c r="D39" s="2">
        <v>39.713500000000003</v>
      </c>
      <c r="E39" s="2">
        <v>2.1558000000000002</v>
      </c>
      <c r="F39" s="2">
        <v>15.3172</v>
      </c>
      <c r="G39" s="2">
        <v>17.05</v>
      </c>
      <c r="H39" s="2">
        <v>0.26250000000000001</v>
      </c>
      <c r="I39" s="2">
        <v>10.0952</v>
      </c>
      <c r="J39" s="2">
        <v>10.359400000000001</v>
      </c>
      <c r="K39" s="2">
        <v>2.3279999999999998</v>
      </c>
      <c r="L39" s="2">
        <v>0.20319999999999999</v>
      </c>
      <c r="M39" s="2">
        <v>7.5999999999999998E-2</v>
      </c>
      <c r="N39" s="2">
        <v>97.560699999999997</v>
      </c>
      <c r="O39" s="5">
        <v>51.346946404667356</v>
      </c>
      <c r="P39" s="2">
        <v>2.1939553703702241</v>
      </c>
      <c r="Q39" s="2">
        <v>0.44555858264049775</v>
      </c>
      <c r="R39" s="2">
        <v>0.23712054982836803</v>
      </c>
    </row>
    <row r="40" spans="2:50" x14ac:dyDescent="0.2">
      <c r="C40" t="s">
        <v>518</v>
      </c>
      <c r="D40" s="2">
        <v>39.621000000000002</v>
      </c>
      <c r="E40" s="2">
        <v>2.0106000000000002</v>
      </c>
      <c r="F40" s="2">
        <v>15.2951</v>
      </c>
      <c r="G40" s="2">
        <v>16.446999999999999</v>
      </c>
      <c r="H40" s="2">
        <v>0.25009999999999999</v>
      </c>
      <c r="I40" s="2">
        <v>10.851800000000001</v>
      </c>
      <c r="J40" s="2">
        <v>10.8285</v>
      </c>
      <c r="K40" s="2">
        <v>2.3972000000000002</v>
      </c>
      <c r="L40" s="2">
        <v>0.1759</v>
      </c>
      <c r="M40" s="2">
        <v>0.1024</v>
      </c>
      <c r="N40" s="2">
        <v>97.979500000000002</v>
      </c>
      <c r="O40" s="5">
        <v>54.045360982238336</v>
      </c>
      <c r="P40" s="2">
        <v>2.2324675872522155</v>
      </c>
      <c r="Q40" s="2">
        <v>0.3918676086899473</v>
      </c>
      <c r="R40" s="2">
        <v>0.22019568749460738</v>
      </c>
    </row>
    <row r="41" spans="2:50" x14ac:dyDescent="0.2">
      <c r="C41" t="s">
        <v>239</v>
      </c>
      <c r="D41" s="2">
        <v>40.4771</v>
      </c>
      <c r="E41" s="2">
        <v>1.8126</v>
      </c>
      <c r="F41" s="2">
        <v>14.4537</v>
      </c>
      <c r="G41" s="2">
        <v>17.284099999999999</v>
      </c>
      <c r="H41" s="2">
        <v>0.27310000000000001</v>
      </c>
      <c r="I41" s="2">
        <v>10.8996</v>
      </c>
      <c r="J41" s="2">
        <v>9.7558000000000007</v>
      </c>
      <c r="K41" s="2">
        <v>2.2383999999999999</v>
      </c>
      <c r="L41" s="2">
        <v>0.10539999999999999</v>
      </c>
      <c r="M41" s="2">
        <v>0.12189999999999999</v>
      </c>
      <c r="N41" s="2">
        <v>97.421800000000005</v>
      </c>
      <c r="O41" s="5">
        <v>52.919677755289129</v>
      </c>
      <c r="P41" s="2">
        <v>2.141057041330698</v>
      </c>
      <c r="Q41" s="2">
        <v>0.32493283463210432</v>
      </c>
      <c r="R41" s="2">
        <v>0.19739237631829779</v>
      </c>
    </row>
    <row r="42" spans="2:50" x14ac:dyDescent="0.2">
      <c r="C42" t="s">
        <v>240</v>
      </c>
      <c r="D42" s="2">
        <v>39.7667</v>
      </c>
      <c r="E42" s="2">
        <v>2.4035000000000002</v>
      </c>
      <c r="F42" s="2">
        <v>14.9757</v>
      </c>
      <c r="G42" s="2">
        <v>18.0885</v>
      </c>
      <c r="H42" s="2">
        <v>0.3589</v>
      </c>
      <c r="I42" s="2">
        <v>10.0334</v>
      </c>
      <c r="J42" s="2">
        <v>9.5017999999999994</v>
      </c>
      <c r="K42" s="2">
        <v>2.3191000000000002</v>
      </c>
      <c r="L42" s="2">
        <v>0.1842</v>
      </c>
      <c r="M42" s="2">
        <v>0.1108</v>
      </c>
      <c r="N42" s="2">
        <v>97.742599999999996</v>
      </c>
      <c r="O42" s="5">
        <v>49.71560771063853</v>
      </c>
      <c r="P42" s="2">
        <v>2.2312715181595228</v>
      </c>
      <c r="Q42" s="2">
        <v>0.32937746999207906</v>
      </c>
      <c r="R42" s="2">
        <v>0.2623150397574045</v>
      </c>
    </row>
    <row r="43" spans="2:50" x14ac:dyDescent="0.2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/>
      <c r="P43" s="2"/>
      <c r="Q43" s="2"/>
      <c r="R43" s="2"/>
    </row>
    <row r="44" spans="2:50" x14ac:dyDescent="0.2">
      <c r="B44" s="25" t="s">
        <v>5</v>
      </c>
      <c r="C44" t="s">
        <v>172</v>
      </c>
      <c r="D44" s="2">
        <v>41.890500000000003</v>
      </c>
      <c r="E44" s="2">
        <v>1.6657</v>
      </c>
      <c r="F44" s="2">
        <v>12.258100000000001</v>
      </c>
      <c r="G44" s="2">
        <v>17.092400000000001</v>
      </c>
      <c r="H44" s="2">
        <v>0.72299999999999998</v>
      </c>
      <c r="I44" s="2">
        <v>10.816000000000001</v>
      </c>
      <c r="J44" s="2">
        <v>10.0016</v>
      </c>
      <c r="K44" s="2">
        <v>1.8169999999999999</v>
      </c>
      <c r="L44" s="2">
        <v>0.23499999999999999</v>
      </c>
      <c r="M44" s="2">
        <v>0.20369999999999999</v>
      </c>
      <c r="N44" s="2">
        <v>96.703000000000003</v>
      </c>
      <c r="O44" s="5">
        <v>53.005712386268947</v>
      </c>
      <c r="P44" s="2">
        <v>1.8551259353943772</v>
      </c>
      <c r="Q44" s="2">
        <v>0.26432308804524896</v>
      </c>
      <c r="R44" s="2">
        <v>0.18382845957365407</v>
      </c>
      <c r="T44" s="2">
        <f t="shared" ref="T44:AH44" si="16">AVERAGE(D44:D53)</f>
        <v>42.177149999999997</v>
      </c>
      <c r="U44" s="2">
        <f t="shared" si="16"/>
        <v>3.4561199999999999</v>
      </c>
      <c r="V44" s="2">
        <f t="shared" si="16"/>
        <v>11.414399999999999</v>
      </c>
      <c r="W44" s="2">
        <f t="shared" si="16"/>
        <v>14.875210000000001</v>
      </c>
      <c r="X44" s="2">
        <f t="shared" si="16"/>
        <v>0.47833000000000003</v>
      </c>
      <c r="Y44" s="2">
        <f t="shared" si="16"/>
        <v>12.378849999999998</v>
      </c>
      <c r="Z44" s="2">
        <f t="shared" si="16"/>
        <v>10.16583</v>
      </c>
      <c r="AA44" s="2">
        <f t="shared" si="16"/>
        <v>2.1394899999999999</v>
      </c>
      <c r="AB44" s="2">
        <f t="shared" si="16"/>
        <v>0.24548999999999999</v>
      </c>
      <c r="AC44" s="2">
        <f t="shared" si="16"/>
        <v>0.14878</v>
      </c>
      <c r="AD44" s="2">
        <f t="shared" si="16"/>
        <v>97.479650000000007</v>
      </c>
      <c r="AE44" s="2">
        <f t="shared" si="16"/>
        <v>59.709795901759811</v>
      </c>
      <c r="AF44" s="2">
        <f t="shared" si="16"/>
        <v>1.876382119838242</v>
      </c>
      <c r="AG44" s="2">
        <f t="shared" si="16"/>
        <v>7.8200087779812827E-2</v>
      </c>
      <c r="AH44" s="2">
        <f t="shared" si="16"/>
        <v>0.37746921245711784</v>
      </c>
      <c r="AJ44" s="2">
        <f t="shared" ref="AJ44:AX44" si="17">_xlfn.STDEV.P(D44:D53)</f>
        <v>0.9541278763876474</v>
      </c>
      <c r="AK44" s="2">
        <f t="shared" si="17"/>
        <v>0.70612580295582017</v>
      </c>
      <c r="AL44" s="2">
        <f t="shared" si="17"/>
        <v>0.6990162687663285</v>
      </c>
      <c r="AM44" s="2">
        <f t="shared" si="17"/>
        <v>0.86413190827558306</v>
      </c>
      <c r="AN44" s="2">
        <f t="shared" si="17"/>
        <v>9.898696934445457E-2</v>
      </c>
      <c r="AO44" s="2">
        <f t="shared" si="17"/>
        <v>0.67887319029403392</v>
      </c>
      <c r="AP44" s="2">
        <f t="shared" si="17"/>
        <v>0.45241398751585943</v>
      </c>
      <c r="AQ44" s="2">
        <f t="shared" si="17"/>
        <v>0.14327358060717263</v>
      </c>
      <c r="AR44" s="2">
        <f t="shared" si="17"/>
        <v>3.9501201247557204E-2</v>
      </c>
      <c r="AS44" s="2">
        <f t="shared" si="17"/>
        <v>4.6559420099481469E-2</v>
      </c>
      <c r="AT44" s="2">
        <f t="shared" si="17"/>
        <v>0.67206120294211036</v>
      </c>
      <c r="AU44" s="2">
        <f t="shared" si="17"/>
        <v>2.548134903464911</v>
      </c>
      <c r="AV44" s="2">
        <f t="shared" si="17"/>
        <v>8.7413898627404202E-2</v>
      </c>
      <c r="AW44" s="2">
        <f t="shared" si="17"/>
        <v>7.5008884513178956E-2</v>
      </c>
      <c r="AX44" s="2">
        <f t="shared" si="17"/>
        <v>7.7088389657043802E-2</v>
      </c>
    </row>
    <row r="45" spans="2:50" x14ac:dyDescent="0.2">
      <c r="C45" t="s">
        <v>173</v>
      </c>
      <c r="D45" s="2">
        <v>41.319800000000001</v>
      </c>
      <c r="E45" s="2">
        <v>3.3311999999999999</v>
      </c>
      <c r="F45" s="2">
        <v>11.678599999999999</v>
      </c>
      <c r="G45" s="2">
        <v>14.738099999999999</v>
      </c>
      <c r="H45" s="2">
        <v>0.46350000000000002</v>
      </c>
      <c r="I45" s="2">
        <v>12.373200000000001</v>
      </c>
      <c r="J45" s="2">
        <v>10.1577</v>
      </c>
      <c r="K45" s="2">
        <v>2.1</v>
      </c>
      <c r="L45" s="2">
        <v>0.22539999999999999</v>
      </c>
      <c r="M45" s="2">
        <v>0.1244</v>
      </c>
      <c r="N45" s="2">
        <v>96.512</v>
      </c>
      <c r="O45" s="5">
        <v>59.942693381689807</v>
      </c>
      <c r="P45" s="2">
        <v>1.9478435416183055</v>
      </c>
      <c r="Q45" s="2">
        <v>6.8409765254993982E-2</v>
      </c>
      <c r="R45" s="2">
        <v>0.36708882465529524</v>
      </c>
    </row>
    <row r="46" spans="2:50" x14ac:dyDescent="0.2">
      <c r="C46" t="s">
        <v>175</v>
      </c>
      <c r="D46" s="2">
        <v>40.695099999999996</v>
      </c>
      <c r="E46" s="2">
        <v>4.0224000000000002</v>
      </c>
      <c r="F46" s="2">
        <v>11.7104</v>
      </c>
      <c r="G46" s="2">
        <v>14.232699999999999</v>
      </c>
      <c r="H46" s="2">
        <v>0.39629999999999999</v>
      </c>
      <c r="I46" s="2">
        <v>12.142099999999999</v>
      </c>
      <c r="J46" s="2">
        <v>10.7536</v>
      </c>
      <c r="K46" s="2">
        <v>2.2353000000000001</v>
      </c>
      <c r="L46" s="2">
        <v>0.3221</v>
      </c>
      <c r="M46" s="2">
        <v>0.1986</v>
      </c>
      <c r="N46" s="2">
        <v>96.708500000000001</v>
      </c>
      <c r="O46" s="5">
        <v>60.327209291558425</v>
      </c>
      <c r="P46" s="2">
        <v>1.9788785037886756</v>
      </c>
      <c r="Q46" s="2">
        <v>6.3373699727161004E-2</v>
      </c>
      <c r="R46" s="2">
        <v>0.44775355864741245</v>
      </c>
    </row>
    <row r="47" spans="2:50" x14ac:dyDescent="0.2">
      <c r="C47" t="s">
        <v>128</v>
      </c>
      <c r="D47" s="2">
        <v>41.889299999999999</v>
      </c>
      <c r="E47" s="2">
        <v>3.8492999999999999</v>
      </c>
      <c r="F47" s="2">
        <v>11.9909</v>
      </c>
      <c r="G47" s="2">
        <v>14.4108</v>
      </c>
      <c r="H47" s="2">
        <v>0.44180000000000003</v>
      </c>
      <c r="I47" s="2">
        <v>12.3155</v>
      </c>
      <c r="J47" s="2">
        <v>10.664400000000001</v>
      </c>
      <c r="K47" s="2">
        <v>2.3403999999999998</v>
      </c>
      <c r="L47" s="2">
        <v>0.28960000000000002</v>
      </c>
      <c r="M47" s="2">
        <v>7.9600000000000004E-2</v>
      </c>
      <c r="N47" s="2">
        <v>98.271699999999996</v>
      </c>
      <c r="O47" s="5">
        <v>60.36894386527355</v>
      </c>
      <c r="P47" s="2">
        <v>1.9293567351654985</v>
      </c>
      <c r="Q47" s="2">
        <v>0.11890647125399978</v>
      </c>
      <c r="R47" s="2">
        <v>0.41969315775074784</v>
      </c>
    </row>
    <row r="48" spans="2:50" x14ac:dyDescent="0.2">
      <c r="C48" t="s">
        <v>197</v>
      </c>
      <c r="D48" s="2">
        <v>41.752699999999997</v>
      </c>
      <c r="E48" s="2">
        <v>3.6459000000000001</v>
      </c>
      <c r="F48" s="2">
        <v>11.4414</v>
      </c>
      <c r="G48" s="2">
        <v>14.501300000000001</v>
      </c>
      <c r="H48" s="2">
        <v>0.439</v>
      </c>
      <c r="I48" s="2">
        <v>12.470599999999999</v>
      </c>
      <c r="J48" s="2">
        <v>10.525499999999999</v>
      </c>
      <c r="K48" s="2">
        <v>2.1103000000000001</v>
      </c>
      <c r="L48" s="2">
        <v>0.28249999999999997</v>
      </c>
      <c r="M48" s="2">
        <v>0.1066</v>
      </c>
      <c r="N48" s="2">
        <v>97.275800000000004</v>
      </c>
      <c r="O48" s="5">
        <v>60.518493146687454</v>
      </c>
      <c r="P48" s="2">
        <v>1.9061652104164279</v>
      </c>
      <c r="Q48" s="2">
        <v>6.21182941932239E-2</v>
      </c>
      <c r="R48" s="2">
        <v>0.40034036706776888</v>
      </c>
    </row>
    <row r="49" spans="2:50" x14ac:dyDescent="0.2">
      <c r="C49" t="s">
        <v>18</v>
      </c>
      <c r="D49" s="2">
        <v>42.210900000000002</v>
      </c>
      <c r="E49" s="2">
        <v>4.0824999999999996</v>
      </c>
      <c r="F49" s="2">
        <v>11.9031</v>
      </c>
      <c r="G49" s="2">
        <v>14.7285</v>
      </c>
      <c r="H49" s="2">
        <v>0.33729999999999999</v>
      </c>
      <c r="I49" s="2">
        <v>12.4521</v>
      </c>
      <c r="J49" s="2">
        <v>9.9625000000000004</v>
      </c>
      <c r="K49" s="2">
        <v>2.129</v>
      </c>
      <c r="L49" s="2">
        <v>0.22009999999999999</v>
      </c>
      <c r="M49" s="2">
        <v>7.7499999999999999E-2</v>
      </c>
      <c r="N49" s="2">
        <v>98.103499999999997</v>
      </c>
      <c r="O49" s="5">
        <v>60.110848222886204</v>
      </c>
      <c r="P49" s="2">
        <v>1.9351053752266143</v>
      </c>
      <c r="Q49" s="2">
        <v>8.0758037302198993E-2</v>
      </c>
      <c r="R49" s="2">
        <v>0.44130958531044218</v>
      </c>
    </row>
    <row r="50" spans="2:50" x14ac:dyDescent="0.2">
      <c r="C50" t="s">
        <v>172</v>
      </c>
      <c r="D50" s="2">
        <v>42.264800000000001</v>
      </c>
      <c r="E50" s="2">
        <v>4.0079000000000002</v>
      </c>
      <c r="F50" s="2">
        <v>11.271800000000001</v>
      </c>
      <c r="G50" s="2">
        <v>15.224500000000001</v>
      </c>
      <c r="H50" s="2">
        <v>0.46860000000000002</v>
      </c>
      <c r="I50" s="2">
        <v>12.241</v>
      </c>
      <c r="J50" s="2">
        <v>9.8636999999999997</v>
      </c>
      <c r="K50" s="2">
        <v>2.2709999999999999</v>
      </c>
      <c r="L50" s="2">
        <v>0.2296</v>
      </c>
      <c r="M50" s="2">
        <v>0.1721</v>
      </c>
      <c r="N50" s="2">
        <v>98.014899999999997</v>
      </c>
      <c r="O50" s="5">
        <v>58.900800480268259</v>
      </c>
      <c r="P50" s="2">
        <v>1.8912406435094153</v>
      </c>
      <c r="Q50" s="2">
        <v>2.9062735944519691E-2</v>
      </c>
      <c r="R50" s="2">
        <v>0.43582244784849139</v>
      </c>
    </row>
    <row r="51" spans="2:50" x14ac:dyDescent="0.2">
      <c r="C51" t="s">
        <v>173</v>
      </c>
      <c r="D51" s="2">
        <v>42.046700000000001</v>
      </c>
      <c r="E51" s="2">
        <v>3.7658999999999998</v>
      </c>
      <c r="F51" s="2">
        <v>11.602499999999999</v>
      </c>
      <c r="G51" s="2">
        <v>14.661</v>
      </c>
      <c r="H51" s="2">
        <v>0.44090000000000001</v>
      </c>
      <c r="I51" s="2">
        <v>12.2712</v>
      </c>
      <c r="J51" s="2">
        <v>10.5649</v>
      </c>
      <c r="K51" s="2">
        <v>2.242</v>
      </c>
      <c r="L51" s="2">
        <v>0.25369999999999998</v>
      </c>
      <c r="M51" s="2">
        <v>0.1973</v>
      </c>
      <c r="N51" s="2">
        <v>98.046099999999996</v>
      </c>
      <c r="O51" s="5">
        <v>59.869851549901554</v>
      </c>
      <c r="P51" s="2">
        <v>1.8915171318483566</v>
      </c>
      <c r="Q51" s="2">
        <v>9.5288552810482763E-2</v>
      </c>
      <c r="R51" s="2">
        <v>0.41161268195285744</v>
      </c>
    </row>
    <row r="52" spans="2:50" x14ac:dyDescent="0.2">
      <c r="C52" t="s">
        <v>190</v>
      </c>
      <c r="D52" s="2">
        <v>44.165900000000001</v>
      </c>
      <c r="E52" s="2">
        <v>3.4117000000000002</v>
      </c>
      <c r="F52" s="2">
        <v>9.8612000000000002</v>
      </c>
      <c r="G52" s="2">
        <v>15.418699999999999</v>
      </c>
      <c r="H52" s="2">
        <v>0.54510000000000003</v>
      </c>
      <c r="I52" s="2">
        <v>13.0686</v>
      </c>
      <c r="J52" s="2">
        <v>9.1801999999999992</v>
      </c>
      <c r="K52" s="2">
        <v>2.1558000000000002</v>
      </c>
      <c r="L52" s="2">
        <v>0.18240000000000001</v>
      </c>
      <c r="M52" s="2">
        <v>0.18099999999999999</v>
      </c>
      <c r="N52" s="2">
        <v>98.170699999999997</v>
      </c>
      <c r="O52" s="5">
        <v>60.171411361963465</v>
      </c>
      <c r="P52" s="2">
        <v>1.7040192708593498</v>
      </c>
      <c r="Q52" s="2">
        <v>-4.7072926632928613E-2</v>
      </c>
      <c r="R52" s="2">
        <v>0.36590273889987845</v>
      </c>
    </row>
    <row r="53" spans="2:50" x14ac:dyDescent="0.2">
      <c r="C53" t="s">
        <v>174</v>
      </c>
      <c r="D53" s="2">
        <v>43.535800000000002</v>
      </c>
      <c r="E53" s="2">
        <v>2.7787000000000002</v>
      </c>
      <c r="F53" s="2">
        <v>10.426</v>
      </c>
      <c r="G53" s="2">
        <v>13.7441</v>
      </c>
      <c r="H53" s="2">
        <v>0.52780000000000005</v>
      </c>
      <c r="I53" s="2">
        <v>13.638199999999999</v>
      </c>
      <c r="J53" s="2">
        <v>9.9841999999999995</v>
      </c>
      <c r="K53" s="2">
        <v>1.9941</v>
      </c>
      <c r="L53" s="2">
        <v>0.2145</v>
      </c>
      <c r="M53" s="2">
        <v>0.14699999999999999</v>
      </c>
      <c r="N53" s="2">
        <v>96.990300000000005</v>
      </c>
      <c r="O53" s="5">
        <v>63.881995331100462</v>
      </c>
      <c r="P53" s="2">
        <v>1.7245688505553964</v>
      </c>
      <c r="Q53" s="2">
        <v>4.6833159899227761E-2</v>
      </c>
      <c r="R53" s="2">
        <v>0.30134030286463059</v>
      </c>
    </row>
    <row r="54" spans="2:50" x14ac:dyDescent="0.2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/>
      <c r="P54" s="2"/>
      <c r="Q54" s="2"/>
    </row>
    <row r="55" spans="2:50" x14ac:dyDescent="0.2">
      <c r="B55" s="25" t="s">
        <v>4</v>
      </c>
      <c r="C55" t="s">
        <v>69</v>
      </c>
      <c r="D55" s="2">
        <v>43.793399999999998</v>
      </c>
      <c r="E55" s="2">
        <v>2.0899000000000001</v>
      </c>
      <c r="F55" s="2">
        <v>12.317299999999999</v>
      </c>
      <c r="G55" s="2">
        <v>12.1465</v>
      </c>
      <c r="H55" s="2">
        <v>0.59219999999999995</v>
      </c>
      <c r="I55" s="2">
        <v>14.4122</v>
      </c>
      <c r="J55" s="2">
        <v>9.952</v>
      </c>
      <c r="K55" s="2">
        <v>1.9999</v>
      </c>
      <c r="L55" s="2">
        <v>0.20019999999999999</v>
      </c>
      <c r="M55" s="2">
        <v>0.14949999999999999</v>
      </c>
      <c r="N55" s="2">
        <v>97.653199999999998</v>
      </c>
      <c r="O55" s="10">
        <v>67.896404412471796</v>
      </c>
      <c r="P55" s="2">
        <v>1.8137106505044205</v>
      </c>
      <c r="Q55" s="2">
        <v>0.23716560720412749</v>
      </c>
      <c r="R55" s="2">
        <v>0.22210871057894779</v>
      </c>
      <c r="T55" s="2">
        <f t="shared" ref="T55:AH55" si="18">AVERAGE(D55:D65)</f>
        <v>43.932472727272724</v>
      </c>
      <c r="U55" s="2">
        <f t="shared" si="18"/>
        <v>2.0226272727272732</v>
      </c>
      <c r="V55" s="2">
        <f t="shared" si="18"/>
        <v>11.791836363636365</v>
      </c>
      <c r="W55" s="2">
        <f t="shared" si="18"/>
        <v>12.263463636363637</v>
      </c>
      <c r="X55" s="2">
        <f t="shared" si="18"/>
        <v>0.53669999999999995</v>
      </c>
      <c r="Y55" s="2">
        <f t="shared" si="18"/>
        <v>14.341354545454545</v>
      </c>
      <c r="Z55" s="2">
        <f t="shared" si="18"/>
        <v>10.315863636363636</v>
      </c>
      <c r="AA55" s="2">
        <f t="shared" si="18"/>
        <v>1.9041545454545457</v>
      </c>
      <c r="AB55" s="2">
        <f t="shared" si="18"/>
        <v>0.20543636363636361</v>
      </c>
      <c r="AC55" s="2">
        <f t="shared" si="18"/>
        <v>0.14355454545454546</v>
      </c>
      <c r="AD55" s="2">
        <f t="shared" si="18"/>
        <v>97.457454545454539</v>
      </c>
      <c r="AE55" s="2">
        <f t="shared" si="18"/>
        <v>67.539350759693377</v>
      </c>
      <c r="AF55" s="2">
        <f t="shared" si="18"/>
        <v>1.7537579690971443</v>
      </c>
      <c r="AG55" s="2">
        <f t="shared" si="18"/>
        <v>0.22163258939398259</v>
      </c>
      <c r="AH55" s="2">
        <f t="shared" si="18"/>
        <v>0.21632155069782988</v>
      </c>
      <c r="AJ55" s="2">
        <f t="shared" ref="AJ55:AX55" si="19">_xlfn.STDEV.P(D55:D65)</f>
        <v>0.88736381499658334</v>
      </c>
      <c r="AK55" s="2">
        <f t="shared" si="19"/>
        <v>0.28059072132299873</v>
      </c>
      <c r="AL55" s="2">
        <f t="shared" si="19"/>
        <v>1.114677258037849</v>
      </c>
      <c r="AM55" s="2">
        <f t="shared" si="19"/>
        <v>1.2421709956016793</v>
      </c>
      <c r="AN55" s="2">
        <f t="shared" si="19"/>
        <v>0.14468264330156305</v>
      </c>
      <c r="AO55" s="2">
        <f t="shared" si="19"/>
        <v>0.94214997683117063</v>
      </c>
      <c r="AP55" s="2">
        <f t="shared" si="19"/>
        <v>0.71714629453731071</v>
      </c>
      <c r="AQ55" s="2">
        <f t="shared" si="19"/>
        <v>0.28003639816552495</v>
      </c>
      <c r="AR55" s="2">
        <f t="shared" si="19"/>
        <v>4.0024044426212158E-2</v>
      </c>
      <c r="AS55" s="2">
        <f t="shared" si="19"/>
        <v>4.2316821577591951E-2</v>
      </c>
      <c r="AT55" s="2">
        <f t="shared" si="19"/>
        <v>0.36780205734665233</v>
      </c>
      <c r="AU55" s="2">
        <f t="shared" si="19"/>
        <v>3.6917185244394783</v>
      </c>
      <c r="AV55" s="2">
        <f t="shared" si="19"/>
        <v>0.14295402812020644</v>
      </c>
      <c r="AW55" s="2">
        <f t="shared" si="19"/>
        <v>7.3492674950343506E-2</v>
      </c>
      <c r="AX55" s="2">
        <f t="shared" si="19"/>
        <v>2.9676676888470036E-2</v>
      </c>
    </row>
    <row r="56" spans="2:50" x14ac:dyDescent="0.2">
      <c r="C56" t="s">
        <v>70</v>
      </c>
      <c r="D56" s="2">
        <v>43.5246</v>
      </c>
      <c r="E56" s="2">
        <v>1.7194</v>
      </c>
      <c r="F56" s="2">
        <v>12.748799999999999</v>
      </c>
      <c r="G56" s="2">
        <v>11.5274</v>
      </c>
      <c r="H56" s="2">
        <v>0.4667</v>
      </c>
      <c r="I56" s="2">
        <v>15.1248</v>
      </c>
      <c r="J56" s="2">
        <v>10.0633</v>
      </c>
      <c r="K56" s="2">
        <v>2.0116999999999998</v>
      </c>
      <c r="L56" s="2">
        <v>0.21890000000000001</v>
      </c>
      <c r="M56" s="2">
        <v>0.16300000000000001</v>
      </c>
      <c r="N56" s="2">
        <v>97.5685</v>
      </c>
      <c r="O56" s="10">
        <v>70.048112978978622</v>
      </c>
      <c r="P56" s="2">
        <v>1.8782404226416007</v>
      </c>
      <c r="Q56" s="2">
        <v>0.23531266967456199</v>
      </c>
      <c r="R56" s="2">
        <v>0.1819436583247766</v>
      </c>
    </row>
    <row r="57" spans="2:50" x14ac:dyDescent="0.2">
      <c r="C57" t="s">
        <v>71</v>
      </c>
      <c r="D57" s="2">
        <v>42.573999999999998</v>
      </c>
      <c r="E57" s="2">
        <v>2.1133999999999999</v>
      </c>
      <c r="F57" s="2">
        <v>12.923500000000001</v>
      </c>
      <c r="G57" s="2">
        <v>11.7</v>
      </c>
      <c r="H57" s="2">
        <v>0.42420000000000002</v>
      </c>
      <c r="I57" s="2">
        <v>14.562200000000001</v>
      </c>
      <c r="J57" s="2">
        <v>10.709300000000001</v>
      </c>
      <c r="K57" s="2">
        <v>2.1629999999999998</v>
      </c>
      <c r="L57" s="2">
        <v>0.27979999999999999</v>
      </c>
      <c r="M57" s="2">
        <v>9.4500000000000001E-2</v>
      </c>
      <c r="N57" s="2">
        <v>97.543800000000005</v>
      </c>
      <c r="O57" s="10">
        <v>68.929412120223091</v>
      </c>
      <c r="P57" s="2">
        <v>1.9346011171349087</v>
      </c>
      <c r="Q57" s="2">
        <v>0.2355872497753575</v>
      </c>
      <c r="R57" s="2">
        <v>0.22652447564715125</v>
      </c>
    </row>
    <row r="58" spans="2:50" x14ac:dyDescent="0.2">
      <c r="C58" t="s">
        <v>31</v>
      </c>
      <c r="D58" s="2">
        <v>43.973100000000002</v>
      </c>
      <c r="E58" s="2">
        <v>1.9978</v>
      </c>
      <c r="F58" s="2">
        <v>10.9504</v>
      </c>
      <c r="G58" s="2">
        <v>16.0062</v>
      </c>
      <c r="H58" s="2">
        <v>0.95169999999999999</v>
      </c>
      <c r="I58" s="2">
        <v>11.627000000000001</v>
      </c>
      <c r="J58" s="2">
        <v>9.9797999999999991</v>
      </c>
      <c r="K58" s="2">
        <v>1.6637</v>
      </c>
      <c r="L58" s="2">
        <v>0.17549999999999999</v>
      </c>
      <c r="M58" s="2">
        <v>0.215</v>
      </c>
      <c r="N58" s="2">
        <v>97.540099999999995</v>
      </c>
      <c r="O58" s="10">
        <v>56.422692148576999</v>
      </c>
      <c r="P58" s="2">
        <v>1.6418462200920203</v>
      </c>
      <c r="Q58" s="2">
        <v>0.22443162552159479</v>
      </c>
      <c r="R58" s="2">
        <v>0.21732739412175395</v>
      </c>
    </row>
    <row r="59" spans="2:50" x14ac:dyDescent="0.2">
      <c r="C59" t="s">
        <v>243</v>
      </c>
      <c r="D59" s="2">
        <v>45.717500000000001</v>
      </c>
      <c r="E59" s="2">
        <v>1.9397</v>
      </c>
      <c r="F59" s="2">
        <v>9.2654999999999994</v>
      </c>
      <c r="G59" s="2">
        <v>11.4278</v>
      </c>
      <c r="H59" s="2">
        <v>0.55379999999999996</v>
      </c>
      <c r="I59" s="2">
        <v>14.9072</v>
      </c>
      <c r="J59" s="2">
        <v>12.2567</v>
      </c>
      <c r="K59" s="2">
        <v>1.1495</v>
      </c>
      <c r="L59" s="2">
        <v>0.12939999999999999</v>
      </c>
      <c r="M59" s="2">
        <v>9.2100000000000001E-2</v>
      </c>
      <c r="N59" s="2">
        <v>97.439400000000006</v>
      </c>
      <c r="O59" s="10">
        <v>69.925996653088475</v>
      </c>
      <c r="P59" s="2">
        <v>1.4216971742159137</v>
      </c>
      <c r="Q59" s="2">
        <v>0.14976025922381475</v>
      </c>
      <c r="R59" s="2">
        <v>0.20998316323456065</v>
      </c>
    </row>
    <row r="60" spans="2:50" x14ac:dyDescent="0.2">
      <c r="C60" t="s">
        <v>181</v>
      </c>
      <c r="D60" s="2">
        <v>44.386000000000003</v>
      </c>
      <c r="E60" s="2">
        <v>2.0192000000000001</v>
      </c>
      <c r="F60" s="2">
        <v>12.028</v>
      </c>
      <c r="G60" s="2">
        <v>11.488200000000001</v>
      </c>
      <c r="H60" s="2">
        <v>0.42809999999999998</v>
      </c>
      <c r="I60" s="2">
        <v>14.5334</v>
      </c>
      <c r="J60" s="2">
        <v>10.5344</v>
      </c>
      <c r="K60" s="2">
        <v>1.9415</v>
      </c>
      <c r="L60" s="2">
        <v>0.2326</v>
      </c>
      <c r="M60" s="2">
        <v>0.1007</v>
      </c>
      <c r="N60" s="2">
        <v>97.691999999999993</v>
      </c>
      <c r="O60" s="10">
        <v>69.277184352703998</v>
      </c>
      <c r="P60" s="2">
        <v>1.7087752064279771</v>
      </c>
      <c r="Q60" s="2">
        <v>0.30071080294294905</v>
      </c>
      <c r="R60" s="2">
        <v>0.21532132899908979</v>
      </c>
    </row>
    <row r="61" spans="2:50" x14ac:dyDescent="0.2">
      <c r="C61" t="s">
        <v>151</v>
      </c>
      <c r="D61" s="2">
        <v>43.0242</v>
      </c>
      <c r="E61" s="2">
        <v>2.0554000000000001</v>
      </c>
      <c r="F61" s="2">
        <v>12.9648</v>
      </c>
      <c r="G61" s="2">
        <v>11.9224</v>
      </c>
      <c r="H61" s="2">
        <v>0.47489999999999999</v>
      </c>
      <c r="I61" s="2">
        <v>14.1972</v>
      </c>
      <c r="J61" s="2">
        <v>10.033200000000001</v>
      </c>
      <c r="K61" s="2">
        <v>2.0508000000000002</v>
      </c>
      <c r="L61" s="2">
        <v>0.20250000000000001</v>
      </c>
      <c r="M61" s="2">
        <v>0.20649999999999999</v>
      </c>
      <c r="N61" s="2">
        <v>97.131699999999995</v>
      </c>
      <c r="O61" s="10">
        <v>67.974644534652455</v>
      </c>
      <c r="P61" s="2">
        <v>1.8798579218718503</v>
      </c>
      <c r="Q61" s="2">
        <v>0.29392861697087946</v>
      </c>
      <c r="R61" s="2">
        <v>0.21997005955493068</v>
      </c>
    </row>
    <row r="62" spans="2:50" x14ac:dyDescent="0.2">
      <c r="C62" t="s">
        <v>165</v>
      </c>
      <c r="D62" s="2">
        <v>43.183399999999999</v>
      </c>
      <c r="E62" s="2">
        <v>1.8923000000000001</v>
      </c>
      <c r="F62" s="2">
        <v>12.045299999999999</v>
      </c>
      <c r="G62" s="2">
        <v>11.944800000000001</v>
      </c>
      <c r="H62" s="2">
        <v>0.46360000000000001</v>
      </c>
      <c r="I62" s="2">
        <v>14.5763</v>
      </c>
      <c r="J62" s="2">
        <v>10.4156</v>
      </c>
      <c r="K62" s="2">
        <v>2.0630000000000002</v>
      </c>
      <c r="L62" s="2">
        <v>0.2238</v>
      </c>
      <c r="M62" s="2">
        <v>9.1600000000000001E-2</v>
      </c>
      <c r="N62" s="2">
        <v>96.899699999999996</v>
      </c>
      <c r="O62" s="10">
        <v>68.505086044027479</v>
      </c>
      <c r="P62" s="2">
        <v>1.8252510867082341</v>
      </c>
      <c r="Q62" s="2">
        <v>0.2048724353005773</v>
      </c>
      <c r="R62" s="2">
        <v>0.20356868829594746</v>
      </c>
    </row>
    <row r="63" spans="2:50" x14ac:dyDescent="0.2">
      <c r="C63" t="s">
        <v>166</v>
      </c>
      <c r="D63" s="2">
        <v>44.954099999999997</v>
      </c>
      <c r="E63" s="2">
        <v>1.4689000000000001</v>
      </c>
      <c r="F63" s="2">
        <v>11.5299</v>
      </c>
      <c r="G63" s="2">
        <v>12.848000000000001</v>
      </c>
      <c r="H63" s="2">
        <v>0.61250000000000004</v>
      </c>
      <c r="I63" s="2">
        <v>14.025499999999999</v>
      </c>
      <c r="J63" s="2">
        <v>9.3651</v>
      </c>
      <c r="K63" s="2">
        <v>1.7383999999999999</v>
      </c>
      <c r="L63" s="2">
        <v>0.19789999999999999</v>
      </c>
      <c r="M63" s="2">
        <v>0.14860000000000001</v>
      </c>
      <c r="N63" s="2">
        <v>96.888800000000003</v>
      </c>
      <c r="O63" s="10">
        <v>66.053291820828008</v>
      </c>
      <c r="P63" s="2">
        <v>1.635420304726348</v>
      </c>
      <c r="Q63" s="2">
        <v>0.28868277681223131</v>
      </c>
      <c r="R63" s="2">
        <v>0.15646282669044517</v>
      </c>
    </row>
    <row r="64" spans="2:50" x14ac:dyDescent="0.2">
      <c r="C64" t="s">
        <v>167</v>
      </c>
      <c r="D64" s="2">
        <v>44.685000000000002</v>
      </c>
      <c r="E64" s="2">
        <v>2.5693000000000001</v>
      </c>
      <c r="F64" s="2">
        <v>10.3888</v>
      </c>
      <c r="G64" s="2">
        <v>11.824999999999999</v>
      </c>
      <c r="H64" s="2">
        <v>0.49</v>
      </c>
      <c r="I64" s="2">
        <v>15.434900000000001</v>
      </c>
      <c r="J64" s="2">
        <v>9.7110000000000003</v>
      </c>
      <c r="K64" s="2">
        <v>2.0164</v>
      </c>
      <c r="L64" s="2">
        <v>0.15490000000000001</v>
      </c>
      <c r="M64" s="2">
        <v>0.15049999999999999</v>
      </c>
      <c r="N64" s="2">
        <v>97.426000000000002</v>
      </c>
      <c r="O64" s="10">
        <v>69.939031477183406</v>
      </c>
      <c r="P64" s="2">
        <v>1.6979143755110524</v>
      </c>
      <c r="Q64" s="2">
        <v>2.9077504655325104E-2</v>
      </c>
      <c r="R64" s="2">
        <v>0.27261884513142776</v>
      </c>
    </row>
    <row r="65" spans="1:50" x14ac:dyDescent="0.2">
      <c r="C65" t="s">
        <v>273</v>
      </c>
      <c r="D65" s="2">
        <v>43.441899999999997</v>
      </c>
      <c r="E65" s="2">
        <v>2.3835999999999999</v>
      </c>
      <c r="F65" s="2">
        <v>12.5479</v>
      </c>
      <c r="G65" s="2">
        <v>12.0618</v>
      </c>
      <c r="H65" s="2">
        <v>0.44600000000000001</v>
      </c>
      <c r="I65" s="2">
        <v>14.354200000000001</v>
      </c>
      <c r="J65" s="2">
        <v>10.4541</v>
      </c>
      <c r="K65" s="2">
        <v>2.1478000000000002</v>
      </c>
      <c r="L65" s="2">
        <v>0.24429999999999999</v>
      </c>
      <c r="M65" s="2">
        <v>0.1671</v>
      </c>
      <c r="N65" s="2">
        <v>98.248800000000003</v>
      </c>
      <c r="O65" s="10">
        <v>67.961001813892835</v>
      </c>
      <c r="P65" s="2">
        <v>1.8540231802342602</v>
      </c>
      <c r="Q65" s="2">
        <v>0.23842893525238962</v>
      </c>
      <c r="R65" s="2">
        <v>0.25370790709709756</v>
      </c>
    </row>
    <row r="66" spans="1:50" s="13" customFormat="1" ht="17" thickBot="1" x14ac:dyDescent="0.25">
      <c r="B66" s="23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22"/>
      <c r="P66" s="16"/>
      <c r="Q66" s="16"/>
      <c r="R66" s="16"/>
    </row>
    <row r="67" spans="1:50" x14ac:dyDescent="0.2">
      <c r="A67" t="s">
        <v>3</v>
      </c>
      <c r="B67" s="25" t="s">
        <v>2</v>
      </c>
      <c r="C67" t="s">
        <v>16</v>
      </c>
      <c r="D67" s="2">
        <v>45.628599999999999</v>
      </c>
      <c r="E67" s="2">
        <v>1.4303999999999999</v>
      </c>
      <c r="F67" s="2">
        <v>10.120799999999999</v>
      </c>
      <c r="G67" s="2">
        <v>7.8560999999999996</v>
      </c>
      <c r="H67" s="2">
        <v>0.4919</v>
      </c>
      <c r="I67" s="2">
        <v>17.4009</v>
      </c>
      <c r="J67" s="2">
        <v>12.186999999999999</v>
      </c>
      <c r="K67" s="2">
        <v>1.7486999999999999</v>
      </c>
      <c r="L67" s="2">
        <v>0.19500000000000001</v>
      </c>
      <c r="M67" s="2">
        <v>7.3800000000000004E-2</v>
      </c>
      <c r="N67" s="2">
        <v>97.133200000000002</v>
      </c>
      <c r="O67" s="5">
        <v>79.789871195447432</v>
      </c>
      <c r="P67" s="2">
        <v>1.521532724581494</v>
      </c>
      <c r="Q67" s="2">
        <v>0.17222910424700677</v>
      </c>
      <c r="R67" s="2">
        <v>0.15279570500804457</v>
      </c>
      <c r="T67" s="2">
        <f t="shared" ref="T67:AH67" si="20">AVERAGE(D67:D74)</f>
        <v>44.698387499999995</v>
      </c>
      <c r="U67" s="2">
        <f t="shared" si="20"/>
        <v>1.9287125000000001</v>
      </c>
      <c r="V67" s="2">
        <f t="shared" si="20"/>
        <v>11.1846125</v>
      </c>
      <c r="W67" s="2">
        <f t="shared" si="20"/>
        <v>8.6077375000000007</v>
      </c>
      <c r="X67" s="2">
        <f t="shared" si="20"/>
        <v>0.42131250000000003</v>
      </c>
      <c r="Y67" s="2">
        <f t="shared" si="20"/>
        <v>16.4584875</v>
      </c>
      <c r="Z67" s="2">
        <f t="shared" si="20"/>
        <v>11.591674999999999</v>
      </c>
      <c r="AA67" s="2">
        <f t="shared" si="20"/>
        <v>1.9420499999999998</v>
      </c>
      <c r="AB67" s="2">
        <f t="shared" si="20"/>
        <v>0.21352500000000002</v>
      </c>
      <c r="AC67" s="2">
        <f t="shared" si="20"/>
        <v>7.9125000000000001E-2</v>
      </c>
      <c r="AD67" s="2">
        <f t="shared" si="20"/>
        <v>97.125574999999998</v>
      </c>
      <c r="AE67" s="2">
        <f t="shared" si="20"/>
        <v>77.303182257450231</v>
      </c>
      <c r="AF67" s="2">
        <f t="shared" si="20"/>
        <v>1.6437683337886373</v>
      </c>
      <c r="AG67" s="2">
        <f t="shared" si="20"/>
        <v>0.23054302763770013</v>
      </c>
      <c r="AH67" s="2">
        <f t="shared" si="20"/>
        <v>0.20629683050455089</v>
      </c>
      <c r="AJ67" s="2">
        <f t="shared" ref="AJ67:AX67" si="21">_xlfn.STDEV.P(D67:D74)</f>
        <v>0.87924749137756952</v>
      </c>
      <c r="AK67" s="2">
        <f t="shared" si="21"/>
        <v>0.48671882652487369</v>
      </c>
      <c r="AL67" s="2">
        <f t="shared" si="21"/>
        <v>0.75668056575661435</v>
      </c>
      <c r="AM67" s="2">
        <f t="shared" si="21"/>
        <v>0.46388764786718573</v>
      </c>
      <c r="AN67" s="2">
        <f t="shared" si="21"/>
        <v>6.1192144869664351E-2</v>
      </c>
      <c r="AO67" s="2">
        <f t="shared" si="21"/>
        <v>0.4666892982421495</v>
      </c>
      <c r="AP67" s="2">
        <f t="shared" si="21"/>
        <v>0.40633593168091819</v>
      </c>
      <c r="AQ67" s="2">
        <f t="shared" si="21"/>
        <v>0.13745875745109884</v>
      </c>
      <c r="AR67" s="2">
        <f t="shared" si="21"/>
        <v>2.3927795030047928E-2</v>
      </c>
      <c r="AS67" s="2">
        <f t="shared" si="21"/>
        <v>3.3458248235674268E-2</v>
      </c>
      <c r="AT67" s="2">
        <f t="shared" si="21"/>
        <v>0.51911308438046422</v>
      </c>
      <c r="AU67" s="2">
        <f t="shared" si="21"/>
        <v>1.384584555064412</v>
      </c>
      <c r="AV67" s="2">
        <f t="shared" si="21"/>
        <v>0.13464872850828533</v>
      </c>
      <c r="AW67" s="2">
        <f t="shared" si="21"/>
        <v>6.6240393164206907E-2</v>
      </c>
      <c r="AX67" s="2">
        <f t="shared" si="21"/>
        <v>5.1753792331371416E-2</v>
      </c>
    </row>
    <row r="68" spans="1:50" x14ac:dyDescent="0.2">
      <c r="C68" t="s">
        <v>128</v>
      </c>
      <c r="D68" s="2">
        <v>44.8185</v>
      </c>
      <c r="E68" s="2">
        <v>1.913</v>
      </c>
      <c r="F68" s="2">
        <v>11.097099999999999</v>
      </c>
      <c r="G68" s="2">
        <v>8.9345999999999997</v>
      </c>
      <c r="H68" s="2">
        <v>0.48549999999999999</v>
      </c>
      <c r="I68" s="2">
        <v>16.413399999999999</v>
      </c>
      <c r="J68" s="2">
        <v>11.1381</v>
      </c>
      <c r="K68" s="2">
        <v>1.9986999999999999</v>
      </c>
      <c r="L68" s="2">
        <v>0.21129999999999999</v>
      </c>
      <c r="M68" s="2">
        <v>1.7899999999999999E-2</v>
      </c>
      <c r="N68" s="2">
        <v>97.028000000000006</v>
      </c>
      <c r="O68" s="5">
        <v>76.605138095371828</v>
      </c>
      <c r="P68" s="2">
        <v>1.6454528960340857</v>
      </c>
      <c r="Q68" s="2">
        <v>0.2090997164486923</v>
      </c>
      <c r="R68" s="2">
        <v>0.20406135945344106</v>
      </c>
    </row>
    <row r="69" spans="1:50" x14ac:dyDescent="0.2">
      <c r="C69" t="s">
        <v>198</v>
      </c>
      <c r="D69" s="2">
        <v>43.3401</v>
      </c>
      <c r="E69" s="2">
        <v>2.6537999999999999</v>
      </c>
      <c r="F69" s="2">
        <v>12.4255</v>
      </c>
      <c r="G69" s="2">
        <v>8.4946999999999999</v>
      </c>
      <c r="H69" s="2">
        <v>0.34570000000000001</v>
      </c>
      <c r="I69" s="2">
        <v>16.4756</v>
      </c>
      <c r="J69" s="2">
        <v>11.445</v>
      </c>
      <c r="K69" s="2">
        <v>2.1758000000000002</v>
      </c>
      <c r="L69" s="2">
        <v>0.23380000000000001</v>
      </c>
      <c r="M69" s="2">
        <v>8.8700000000000001E-2</v>
      </c>
      <c r="N69" s="2">
        <v>97.678700000000006</v>
      </c>
      <c r="O69" s="5">
        <v>77.563695527812044</v>
      </c>
      <c r="P69" s="2">
        <v>1.8718506534202861</v>
      </c>
      <c r="Q69" s="2">
        <v>0.19903289645249345</v>
      </c>
      <c r="R69" s="2">
        <v>0.28230992136393551</v>
      </c>
    </row>
    <row r="70" spans="1:50" x14ac:dyDescent="0.2">
      <c r="C70" t="s">
        <v>199</v>
      </c>
      <c r="D70" s="2">
        <v>44.252899999999997</v>
      </c>
      <c r="E70" s="2">
        <v>2.1475</v>
      </c>
      <c r="F70" s="2">
        <v>11.4011</v>
      </c>
      <c r="G70" s="2">
        <v>8.7843999999999998</v>
      </c>
      <c r="H70" s="2">
        <v>0.48770000000000002</v>
      </c>
      <c r="I70" s="2">
        <v>16.0807</v>
      </c>
      <c r="J70" s="2">
        <v>11.0745</v>
      </c>
      <c r="K70" s="2">
        <v>1.9098999999999999</v>
      </c>
      <c r="L70" s="2">
        <v>0.19139999999999999</v>
      </c>
      <c r="M70" s="2">
        <v>0.12640000000000001</v>
      </c>
      <c r="N70" s="2">
        <v>96.456500000000005</v>
      </c>
      <c r="O70" s="5">
        <v>76.541917186493265</v>
      </c>
      <c r="P70" s="2">
        <v>1.6808094706304635</v>
      </c>
      <c r="Q70" s="2">
        <v>0.23816342843723493</v>
      </c>
      <c r="R70" s="2">
        <v>0.23071264898763663</v>
      </c>
    </row>
    <row r="71" spans="1:50" x14ac:dyDescent="0.2">
      <c r="C71" t="s">
        <v>520</v>
      </c>
      <c r="D71" s="2">
        <v>44.902999999999999</v>
      </c>
      <c r="E71" s="2">
        <v>1.8548</v>
      </c>
      <c r="F71" s="2">
        <v>10.5008</v>
      </c>
      <c r="G71" s="2">
        <v>7.9949000000000003</v>
      </c>
      <c r="H71" s="2">
        <v>0.34260000000000002</v>
      </c>
      <c r="I71" s="2">
        <v>16.536000000000001</v>
      </c>
      <c r="J71" s="2">
        <v>12.1968</v>
      </c>
      <c r="K71" s="2">
        <v>1.8212999999999999</v>
      </c>
      <c r="L71" s="2">
        <v>0.17829999999999999</v>
      </c>
      <c r="M71" s="2">
        <v>7.2499999999999995E-2</v>
      </c>
      <c r="N71" s="2">
        <v>96.4011</v>
      </c>
      <c r="O71" s="5">
        <v>78.662777929222884</v>
      </c>
      <c r="P71" s="2">
        <v>1.5357331514435364</v>
      </c>
      <c r="Q71" s="2">
        <v>0.24610674315023129</v>
      </c>
      <c r="R71" s="2">
        <v>0.20089055813945969</v>
      </c>
    </row>
    <row r="72" spans="1:50" x14ac:dyDescent="0.2">
      <c r="C72" t="s">
        <v>521</v>
      </c>
      <c r="D72" s="2">
        <v>45.744199999999999</v>
      </c>
      <c r="E72" s="2">
        <v>1.3915</v>
      </c>
      <c r="F72" s="2">
        <v>11.480399999999999</v>
      </c>
      <c r="G72" s="2">
        <v>9.3862000000000005</v>
      </c>
      <c r="H72" s="2">
        <v>0.37390000000000001</v>
      </c>
      <c r="I72" s="2">
        <v>15.6492</v>
      </c>
      <c r="J72" s="2">
        <v>11.7057</v>
      </c>
      <c r="K72" s="2">
        <v>1.948</v>
      </c>
      <c r="L72" s="2">
        <v>0.25829999999999997</v>
      </c>
      <c r="M72" s="2">
        <v>7.46E-2</v>
      </c>
      <c r="N72" s="2">
        <v>98.011799999999994</v>
      </c>
      <c r="O72" s="5">
        <v>74.822356903741394</v>
      </c>
      <c r="P72" s="2">
        <v>1.5233233302714897</v>
      </c>
      <c r="Q72" s="2">
        <v>0.39258873655774496</v>
      </c>
      <c r="R72" s="2">
        <v>0.14822378874841269</v>
      </c>
    </row>
    <row r="73" spans="1:50" x14ac:dyDescent="0.2">
      <c r="C73" t="s">
        <v>522</v>
      </c>
      <c r="D73" s="2">
        <v>45.450499999999998</v>
      </c>
      <c r="E73" s="2">
        <v>1.4018999999999999</v>
      </c>
      <c r="F73" s="2">
        <v>10.4206</v>
      </c>
      <c r="G73" s="2">
        <v>8.7558000000000007</v>
      </c>
      <c r="H73" s="2">
        <v>0.45540000000000003</v>
      </c>
      <c r="I73" s="2">
        <v>16.6769</v>
      </c>
      <c r="J73" s="2">
        <v>11.6844</v>
      </c>
      <c r="K73" s="2">
        <v>1.8272999999999999</v>
      </c>
      <c r="L73" s="2">
        <v>0.21940000000000001</v>
      </c>
      <c r="M73" s="2">
        <v>5.3699999999999998E-2</v>
      </c>
      <c r="N73" s="2">
        <v>96.945899999999995</v>
      </c>
      <c r="O73" s="5">
        <v>77.246615972059487</v>
      </c>
      <c r="P73" s="2">
        <v>1.532416299877883</v>
      </c>
      <c r="Q73" s="2">
        <v>0.21541088982570056</v>
      </c>
      <c r="R73" s="2">
        <v>0.15008557310132209</v>
      </c>
    </row>
    <row r="74" spans="1:50" x14ac:dyDescent="0.2">
      <c r="C74" t="s">
        <v>174</v>
      </c>
      <c r="D74" s="2">
        <v>43.449300000000001</v>
      </c>
      <c r="E74" s="2">
        <v>2.6368</v>
      </c>
      <c r="F74" s="2">
        <v>12.0306</v>
      </c>
      <c r="G74" s="2">
        <v>8.6552000000000007</v>
      </c>
      <c r="H74" s="2">
        <v>0.38779999999999998</v>
      </c>
      <c r="I74" s="2">
        <v>16.435199999999998</v>
      </c>
      <c r="J74" s="2">
        <v>11.3019</v>
      </c>
      <c r="K74" s="2">
        <v>2.1067</v>
      </c>
      <c r="L74" s="2">
        <v>0.22070000000000001</v>
      </c>
      <c r="M74" s="2">
        <v>0.12540000000000001</v>
      </c>
      <c r="N74" s="2">
        <v>97.349400000000003</v>
      </c>
      <c r="O74" s="5">
        <v>77.193085249453645</v>
      </c>
      <c r="P74" s="2">
        <v>1.8390281440498581</v>
      </c>
      <c r="Q74" s="2">
        <v>0.17171270598249677</v>
      </c>
      <c r="R74" s="2">
        <v>0.28129508923415492</v>
      </c>
    </row>
    <row r="75" spans="1:50" s="13" customFormat="1" ht="17" thickBot="1" x14ac:dyDescent="0.25">
      <c r="B75" s="23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21"/>
      <c r="P75" s="16"/>
      <c r="Q75" s="16"/>
    </row>
    <row r="76" spans="1:50" x14ac:dyDescent="0.2">
      <c r="A76" t="s">
        <v>1</v>
      </c>
      <c r="B76" s="25" t="s">
        <v>519</v>
      </c>
      <c r="C76" t="s">
        <v>53</v>
      </c>
      <c r="D76" s="2">
        <v>41.885100000000001</v>
      </c>
      <c r="E76" s="2">
        <v>4.0929000000000002</v>
      </c>
      <c r="F76" s="2">
        <v>11.392799999999999</v>
      </c>
      <c r="G76" s="2">
        <v>12.178699999999999</v>
      </c>
      <c r="H76" s="2">
        <v>0.45519999999999999</v>
      </c>
      <c r="I76" s="2">
        <v>13.7959</v>
      </c>
      <c r="J76" s="2">
        <v>9.9847000000000001</v>
      </c>
      <c r="K76" s="2">
        <v>2.5562</v>
      </c>
      <c r="L76" s="2">
        <v>0.26819999999999999</v>
      </c>
      <c r="M76" s="2">
        <v>0.12230000000000001</v>
      </c>
      <c r="N76" s="2">
        <v>96.731899999999996</v>
      </c>
      <c r="O76" s="5">
        <v>66.877814102959974</v>
      </c>
      <c r="P76" s="2">
        <v>1.9181350296454625</v>
      </c>
      <c r="Q76" s="2">
        <v>3.1754751945272774E-2</v>
      </c>
      <c r="R76" s="2">
        <v>0.44712285580396804</v>
      </c>
      <c r="T76" s="2">
        <f t="shared" ref="T76:AH76" si="22">AVERAGE(D76:D84)</f>
        <v>43.023555555555554</v>
      </c>
      <c r="U76" s="2">
        <f t="shared" si="22"/>
        <v>3.7288999999999999</v>
      </c>
      <c r="V76" s="2">
        <f t="shared" si="22"/>
        <v>11.144044444444443</v>
      </c>
      <c r="W76" s="2">
        <f t="shared" si="22"/>
        <v>11.650888888888888</v>
      </c>
      <c r="X76" s="2">
        <f t="shared" si="22"/>
        <v>0.43430000000000002</v>
      </c>
      <c r="Y76" s="2">
        <f t="shared" si="22"/>
        <v>14.282599999999999</v>
      </c>
      <c r="Z76" s="2">
        <f t="shared" si="22"/>
        <v>10.365855555555557</v>
      </c>
      <c r="AA76" s="2">
        <f t="shared" si="22"/>
        <v>2.5818555555555558</v>
      </c>
      <c r="AB76" s="2">
        <f t="shared" si="22"/>
        <v>0.29938888888888893</v>
      </c>
      <c r="AC76" s="2">
        <f t="shared" si="22"/>
        <v>0.15556666666666669</v>
      </c>
      <c r="AD76" s="2">
        <f t="shared" si="22"/>
        <v>97.666944444444439</v>
      </c>
      <c r="AE76" s="2">
        <f t="shared" si="22"/>
        <v>68.594678998347078</v>
      </c>
      <c r="AF76" s="2">
        <f t="shared" si="22"/>
        <v>1.8113376888966188</v>
      </c>
      <c r="AG76" s="2">
        <f t="shared" si="22"/>
        <v>7.865455751969902E-2</v>
      </c>
      <c r="AH76" s="2">
        <f t="shared" si="22"/>
        <v>0.40373360185453033</v>
      </c>
      <c r="AJ76" s="2">
        <f t="shared" ref="AJ76:AX76" si="23">_xlfn.STDEV.P(D76:D84)</f>
        <v>0.9668559448153029</v>
      </c>
      <c r="AK76" s="2">
        <f t="shared" si="23"/>
        <v>0.28368222832364154</v>
      </c>
      <c r="AL76" s="2">
        <f t="shared" si="23"/>
        <v>0.3998095633093085</v>
      </c>
      <c r="AM76" s="2">
        <f t="shared" si="23"/>
        <v>0.45057874498482386</v>
      </c>
      <c r="AN76" s="2">
        <f t="shared" si="23"/>
        <v>2.6535552671002643E-2</v>
      </c>
      <c r="AO76" s="2">
        <f t="shared" si="23"/>
        <v>0.39225513805855161</v>
      </c>
      <c r="AP76" s="2">
        <f t="shared" si="23"/>
        <v>0.25733341585107111</v>
      </c>
      <c r="AQ76" s="2">
        <f t="shared" si="23"/>
        <v>8.8114711990312969E-2</v>
      </c>
      <c r="AR76" s="2">
        <f t="shared" si="23"/>
        <v>2.7755337602560319E-2</v>
      </c>
      <c r="AS76" s="2">
        <f t="shared" si="23"/>
        <v>2.7097027307232163E-2</v>
      </c>
      <c r="AT76" s="2">
        <f t="shared" si="23"/>
        <v>0.63545542218179707</v>
      </c>
      <c r="AU76" s="2">
        <f t="shared" si="23"/>
        <v>1.3876667180526745</v>
      </c>
      <c r="AV76" s="2">
        <f t="shared" si="23"/>
        <v>9.9404257182876071E-2</v>
      </c>
      <c r="AW76" s="2">
        <f t="shared" si="23"/>
        <v>4.9945071347448571E-2</v>
      </c>
      <c r="AX76" s="2">
        <f t="shared" si="23"/>
        <v>3.2588992365929499E-2</v>
      </c>
    </row>
    <row r="77" spans="1:50" x14ac:dyDescent="0.2">
      <c r="C77" t="s">
        <v>24</v>
      </c>
      <c r="D77" s="2">
        <v>42.918599999999998</v>
      </c>
      <c r="E77" s="2">
        <v>3.8384999999999998</v>
      </c>
      <c r="F77" s="2">
        <v>11.2302</v>
      </c>
      <c r="G77" s="2">
        <v>11.665900000000001</v>
      </c>
      <c r="H77" s="2">
        <v>0.41189999999999999</v>
      </c>
      <c r="I77" s="2">
        <v>14.453099999999999</v>
      </c>
      <c r="J77" s="2">
        <v>10.617800000000001</v>
      </c>
      <c r="K77" s="2">
        <v>2.7111000000000001</v>
      </c>
      <c r="L77" s="2">
        <v>0.3261</v>
      </c>
      <c r="M77" s="2">
        <v>0.18479999999999999</v>
      </c>
      <c r="N77" s="2">
        <v>98.358099999999993</v>
      </c>
      <c r="O77" s="5">
        <v>68.83077880354692</v>
      </c>
      <c r="P77" s="2">
        <v>1.8480903676500864</v>
      </c>
      <c r="Q77" s="2">
        <v>4.9289394775776429E-2</v>
      </c>
      <c r="R77" s="2">
        <v>0.41394673835197632</v>
      </c>
    </row>
    <row r="78" spans="1:50" x14ac:dyDescent="0.2">
      <c r="C78" t="s">
        <v>25</v>
      </c>
      <c r="D78" s="2">
        <v>44.277500000000003</v>
      </c>
      <c r="E78" s="2">
        <v>3.5874999999999999</v>
      </c>
      <c r="F78" s="2">
        <v>11.276899999999999</v>
      </c>
      <c r="G78" s="2">
        <v>11.548999999999999</v>
      </c>
      <c r="H78" s="2">
        <v>0.41660000000000003</v>
      </c>
      <c r="I78" s="2">
        <v>14.2644</v>
      </c>
      <c r="J78" s="2">
        <v>10.4595</v>
      </c>
      <c r="K78" s="2">
        <v>2.6916000000000002</v>
      </c>
      <c r="L78" s="2">
        <v>0.27229999999999999</v>
      </c>
      <c r="M78" s="2">
        <v>0.15110000000000001</v>
      </c>
      <c r="N78" s="2">
        <v>98.946399999999997</v>
      </c>
      <c r="O78" s="5">
        <v>68.764859774412656</v>
      </c>
      <c r="P78" s="2">
        <v>1.7122387373225019</v>
      </c>
      <c r="Q78" s="2">
        <v>0.17533990282626322</v>
      </c>
      <c r="R78" s="2">
        <v>0.3832863750862438</v>
      </c>
    </row>
    <row r="79" spans="1:50" x14ac:dyDescent="0.2">
      <c r="C79" t="s">
        <v>113</v>
      </c>
      <c r="D79" s="2">
        <v>43.069899999999997</v>
      </c>
      <c r="E79" s="2">
        <v>3.7345000000000002</v>
      </c>
      <c r="F79" s="2">
        <v>11.267899999999999</v>
      </c>
      <c r="G79" s="2">
        <v>11.3058</v>
      </c>
      <c r="H79" s="2">
        <v>0.37840000000000001</v>
      </c>
      <c r="I79" s="2">
        <v>14.334199999999999</v>
      </c>
      <c r="J79" s="2">
        <v>10.607699999999999</v>
      </c>
      <c r="K79" s="2">
        <v>2.5851000000000002</v>
      </c>
      <c r="L79" s="2">
        <v>0.30520000000000003</v>
      </c>
      <c r="M79" s="2">
        <v>0.16650000000000001</v>
      </c>
      <c r="N79" s="2">
        <v>97.755099999999999</v>
      </c>
      <c r="O79" s="5">
        <v>69.324061259398292</v>
      </c>
      <c r="P79" s="2">
        <v>1.7997898695925958</v>
      </c>
      <c r="Q79" s="2">
        <v>0.11216616690172221</v>
      </c>
      <c r="R79" s="2">
        <v>0.40446740465312925</v>
      </c>
    </row>
    <row r="80" spans="1:50" x14ac:dyDescent="0.2">
      <c r="C80" t="s">
        <v>77</v>
      </c>
      <c r="D80" s="2">
        <v>43.052399999999999</v>
      </c>
      <c r="E80" s="2">
        <v>3.4333999999999998</v>
      </c>
      <c r="F80" s="2">
        <v>11.278499999999999</v>
      </c>
      <c r="G80" s="2">
        <v>11.401199999999999</v>
      </c>
      <c r="H80" s="2">
        <v>0.45390000000000003</v>
      </c>
      <c r="I80" s="2">
        <v>14.219799999999999</v>
      </c>
      <c r="J80" s="2">
        <v>10.5944</v>
      </c>
      <c r="K80" s="2">
        <v>2.4508000000000001</v>
      </c>
      <c r="L80" s="2">
        <v>0.3417</v>
      </c>
      <c r="M80" s="2">
        <v>0.15820000000000001</v>
      </c>
      <c r="N80" s="2">
        <v>97.384399999999999</v>
      </c>
      <c r="O80" s="5">
        <v>68.973865664412244</v>
      </c>
      <c r="P80" s="2">
        <v>1.7845284856417125</v>
      </c>
      <c r="Q80" s="2">
        <v>0.13471657031064921</v>
      </c>
      <c r="R80" s="2">
        <v>0.37292340090212167</v>
      </c>
    </row>
    <row r="81" spans="1:51" x14ac:dyDescent="0.2">
      <c r="C81" t="s">
        <v>93</v>
      </c>
      <c r="D81" s="2">
        <v>41.701099999999997</v>
      </c>
      <c r="E81" s="2">
        <v>4.2290999999999999</v>
      </c>
      <c r="F81" s="2">
        <v>11.5084</v>
      </c>
      <c r="G81" s="2">
        <v>12.418100000000001</v>
      </c>
      <c r="H81" s="2">
        <v>0.4713</v>
      </c>
      <c r="I81" s="2">
        <v>13.7126</v>
      </c>
      <c r="J81" s="2">
        <v>10.1265</v>
      </c>
      <c r="K81" s="2">
        <v>2.6598999999999999</v>
      </c>
      <c r="L81" s="2">
        <v>0.28199999999999997</v>
      </c>
      <c r="M81" s="2">
        <v>0.1822</v>
      </c>
      <c r="N81" s="2">
        <v>97.291200000000003</v>
      </c>
      <c r="O81" s="5">
        <v>66.31003149665942</v>
      </c>
      <c r="P81" s="2">
        <v>1.9546033664482243</v>
      </c>
      <c r="Q81" s="2">
        <v>1.1899618845866433E-2</v>
      </c>
      <c r="R81" s="2">
        <v>0.46125784203535386</v>
      </c>
    </row>
    <row r="82" spans="1:51" x14ac:dyDescent="0.2">
      <c r="C82" t="s">
        <v>273</v>
      </c>
      <c r="D82" s="2">
        <v>42.345300000000002</v>
      </c>
      <c r="E82" s="2">
        <v>3.8317000000000001</v>
      </c>
      <c r="F82" s="2">
        <v>11.41</v>
      </c>
      <c r="G82" s="2">
        <v>12.0494</v>
      </c>
      <c r="H82" s="2">
        <v>0.433</v>
      </c>
      <c r="I82" s="2">
        <v>14.082100000000001</v>
      </c>
      <c r="J82" s="2">
        <v>10.136799999999999</v>
      </c>
      <c r="K82" s="2">
        <v>2.5028999999999999</v>
      </c>
      <c r="L82" s="2">
        <v>0.29199999999999998</v>
      </c>
      <c r="M82" s="2">
        <v>0.1086</v>
      </c>
      <c r="N82" s="2">
        <v>97.191699999999997</v>
      </c>
      <c r="O82" s="5">
        <v>67.565408614622726</v>
      </c>
      <c r="P82" s="2">
        <v>1.891136967311744</v>
      </c>
      <c r="Q82" s="2">
        <v>4.9048249496989937E-2</v>
      </c>
      <c r="R82" s="2">
        <v>0.41587727768364424</v>
      </c>
    </row>
    <row r="83" spans="1:51" x14ac:dyDescent="0.2">
      <c r="C83" t="s">
        <v>240</v>
      </c>
      <c r="D83" s="2">
        <v>44.843699999999998</v>
      </c>
      <c r="E83" s="2">
        <v>3.3647</v>
      </c>
      <c r="F83" s="2">
        <v>10.153700000000001</v>
      </c>
      <c r="G83" s="2">
        <v>10.9245</v>
      </c>
      <c r="H83" s="2">
        <v>0.442</v>
      </c>
      <c r="I83" s="2">
        <v>15.089600000000001</v>
      </c>
      <c r="J83" s="2">
        <v>10.1021</v>
      </c>
      <c r="K83" s="2">
        <v>2.6002999999999998</v>
      </c>
      <c r="L83" s="2">
        <v>0.26960000000000001</v>
      </c>
      <c r="M83" s="2">
        <v>0.1903</v>
      </c>
      <c r="N83" s="2">
        <v>97.980500000000006</v>
      </c>
      <c r="O83" s="5">
        <v>71.115061030408455</v>
      </c>
      <c r="P83" s="2">
        <v>1.6181711827230894</v>
      </c>
      <c r="Q83" s="2">
        <v>8.5047501872858922E-2</v>
      </c>
      <c r="R83" s="2">
        <v>0.36025380784150912</v>
      </c>
    </row>
    <row r="84" spans="1:51" x14ac:dyDescent="0.2">
      <c r="C84" t="s">
        <v>241</v>
      </c>
      <c r="D84" s="2">
        <v>43.118400000000001</v>
      </c>
      <c r="E84" s="2">
        <v>3.4478</v>
      </c>
      <c r="F84" s="2">
        <v>10.778</v>
      </c>
      <c r="G84" s="2">
        <v>11.365399999999999</v>
      </c>
      <c r="H84" s="2">
        <v>0.44640000000000002</v>
      </c>
      <c r="I84" s="2">
        <v>14.591699999999999</v>
      </c>
      <c r="J84" s="2">
        <v>10.6632</v>
      </c>
      <c r="K84" s="2">
        <v>2.4788000000000001</v>
      </c>
      <c r="L84" s="2">
        <v>0.33739999999999998</v>
      </c>
      <c r="M84" s="2">
        <v>0.1361</v>
      </c>
      <c r="N84" s="2">
        <v>97.363200000000006</v>
      </c>
      <c r="O84" s="5">
        <v>69.590230238702944</v>
      </c>
      <c r="P84" s="2">
        <v>1.7753451937341511</v>
      </c>
      <c r="Q84" s="2">
        <v>5.8628860701892105E-2</v>
      </c>
      <c r="R84" s="2">
        <v>0.37446671433282691</v>
      </c>
    </row>
    <row r="85" spans="1:51" x14ac:dyDescent="0.2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/>
      <c r="P85" s="2"/>
      <c r="Q85" s="2"/>
      <c r="R85" s="2"/>
    </row>
    <row r="86" spans="1:51" x14ac:dyDescent="0.2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/>
      <c r="P86" s="2"/>
      <c r="Q86" s="2"/>
      <c r="R86" s="2"/>
    </row>
    <row r="87" spans="1:51" s="38" customFormat="1" ht="17" thickBot="1" x14ac:dyDescent="0.25">
      <c r="A87" s="38" t="s">
        <v>654</v>
      </c>
      <c r="B87" s="39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4"/>
      <c r="P87" s="44"/>
    </row>
    <row r="88" spans="1:51" x14ac:dyDescent="0.2">
      <c r="A88" t="s">
        <v>1</v>
      </c>
      <c r="B88" s="25" t="s">
        <v>563</v>
      </c>
      <c r="C88" t="s">
        <v>118</v>
      </c>
      <c r="D88">
        <v>44.8489</v>
      </c>
      <c r="E88">
        <v>2.1703000000000001</v>
      </c>
      <c r="F88">
        <v>10.4078</v>
      </c>
      <c r="G88">
        <v>10.478899999999999</v>
      </c>
      <c r="H88">
        <v>0.26790000000000003</v>
      </c>
      <c r="I88">
        <v>13.549099999999999</v>
      </c>
      <c r="J88">
        <v>13.942600000000001</v>
      </c>
      <c r="K88">
        <v>1.8157000000000001</v>
      </c>
      <c r="L88">
        <v>0.1497</v>
      </c>
      <c r="M88">
        <v>4.4900000000000002E-2</v>
      </c>
      <c r="N88">
        <v>97.675899999999999</v>
      </c>
      <c r="O88" s="5">
        <v>69.739791401935307</v>
      </c>
      <c r="P88" s="2">
        <v>1.3698983210157509</v>
      </c>
      <c r="Q88" s="2">
        <v>0.44365239053250605</v>
      </c>
      <c r="R88" s="2">
        <v>0.241383001416035</v>
      </c>
      <c r="T88" s="2">
        <f t="shared" ref="T88:AH88" si="24">AVERAGE(D88:D94)</f>
        <v>42.852542857142851</v>
      </c>
      <c r="U88" s="2">
        <f t="shared" si="24"/>
        <v>2.6375571428571432</v>
      </c>
      <c r="V88" s="2">
        <f t="shared" si="24"/>
        <v>13.187799999999999</v>
      </c>
      <c r="W88" s="2">
        <f t="shared" si="24"/>
        <v>11.125485714285716</v>
      </c>
      <c r="X88" s="2">
        <f t="shared" si="24"/>
        <v>0.24301428571428571</v>
      </c>
      <c r="Y88" s="2">
        <f t="shared" si="24"/>
        <v>13.162999999999998</v>
      </c>
      <c r="Z88" s="2">
        <f t="shared" si="24"/>
        <v>11.411457142857143</v>
      </c>
      <c r="AA88" s="2">
        <f t="shared" si="24"/>
        <v>2.2051142857142856</v>
      </c>
      <c r="AB88" s="2">
        <f t="shared" si="24"/>
        <v>0.23482857142857144</v>
      </c>
      <c r="AC88" s="2">
        <f t="shared" si="24"/>
        <v>3.6428571428571428E-2</v>
      </c>
      <c r="AD88" s="2">
        <f t="shared" si="24"/>
        <v>97.097157142857142</v>
      </c>
      <c r="AE88" s="2">
        <f t="shared" si="24"/>
        <v>67.777888312315667</v>
      </c>
      <c r="AF88" s="2">
        <f t="shared" si="24"/>
        <v>1.7756351761672275</v>
      </c>
      <c r="AG88" s="2">
        <f t="shared" si="24"/>
        <v>0.48171217430227742</v>
      </c>
      <c r="AH88" s="2">
        <f t="shared" si="24"/>
        <v>0.28809603155901053</v>
      </c>
      <c r="AJ88" s="2">
        <f t="shared" ref="AJ88:AX88" si="25">_xlfn.STDEV.P(D88:D94)</f>
        <v>1.2397116690783303</v>
      </c>
      <c r="AK88" s="2">
        <f t="shared" si="25"/>
        <v>0.22577176754503236</v>
      </c>
      <c r="AL88" s="2">
        <f t="shared" si="25"/>
        <v>1.3334228436621272</v>
      </c>
      <c r="AM88" s="2">
        <f t="shared" si="25"/>
        <v>0.41513854633490921</v>
      </c>
      <c r="AN88" s="2">
        <f t="shared" si="25"/>
        <v>2.3417906980491211E-2</v>
      </c>
      <c r="AO88" s="2">
        <f t="shared" si="25"/>
        <v>0.78982149158618653</v>
      </c>
      <c r="AP88" s="2">
        <f t="shared" si="25"/>
        <v>1.0692597504243539</v>
      </c>
      <c r="AQ88" s="2">
        <f t="shared" si="25"/>
        <v>0.19367940688948121</v>
      </c>
      <c r="AR88" s="2">
        <f t="shared" si="25"/>
        <v>4.7236750652906785E-2</v>
      </c>
      <c r="AS88" s="2">
        <f t="shared" si="25"/>
        <v>1.7223050525030557E-2</v>
      </c>
      <c r="AT88" s="2">
        <f t="shared" si="25"/>
        <v>0.54861335293666413</v>
      </c>
      <c r="AU88" s="2">
        <f t="shared" si="25"/>
        <v>1.9961398966812973</v>
      </c>
      <c r="AV88" s="2">
        <f t="shared" si="25"/>
        <v>0.19300472428795237</v>
      </c>
      <c r="AW88" s="2">
        <f t="shared" si="25"/>
        <v>8.7655675160891136E-2</v>
      </c>
      <c r="AX88" s="2">
        <f t="shared" si="25"/>
        <v>2.3463822029186232E-2</v>
      </c>
      <c r="AY88" s="2"/>
    </row>
    <row r="89" spans="1:51" x14ac:dyDescent="0.2">
      <c r="C89" t="s">
        <v>172</v>
      </c>
      <c r="D89">
        <v>44.473599999999998</v>
      </c>
      <c r="E89">
        <v>2.5809000000000002</v>
      </c>
      <c r="F89">
        <v>12.2285</v>
      </c>
      <c r="G89">
        <v>10.8339</v>
      </c>
      <c r="H89">
        <v>0.23380000000000001</v>
      </c>
      <c r="I89">
        <v>14.616</v>
      </c>
      <c r="J89">
        <v>10.359299999999999</v>
      </c>
      <c r="K89">
        <v>2.1362999999999999</v>
      </c>
      <c r="L89">
        <v>0.1925</v>
      </c>
      <c r="M89">
        <v>6.5500000000000003E-2</v>
      </c>
      <c r="N89">
        <v>97.720299999999995</v>
      </c>
      <c r="O89" s="5">
        <v>70.628682929066997</v>
      </c>
      <c r="P89" s="2">
        <v>1.7071899729222251</v>
      </c>
      <c r="Q89" s="2">
        <v>0.33228272649971258</v>
      </c>
      <c r="R89" s="2">
        <v>0.27474641394388311</v>
      </c>
    </row>
    <row r="90" spans="1:51" x14ac:dyDescent="0.2">
      <c r="C90" t="s">
        <v>173</v>
      </c>
      <c r="D90">
        <v>42.273200000000003</v>
      </c>
      <c r="E90">
        <v>2.8475999999999999</v>
      </c>
      <c r="F90">
        <v>14.0669</v>
      </c>
      <c r="G90">
        <v>10.7866</v>
      </c>
      <c r="H90">
        <v>0.19089999999999999</v>
      </c>
      <c r="I90">
        <v>13.517200000000001</v>
      </c>
      <c r="J90">
        <v>11.178800000000001</v>
      </c>
      <c r="K90">
        <v>2.4015</v>
      </c>
      <c r="L90">
        <v>0.24970000000000001</v>
      </c>
      <c r="M90">
        <v>5.0299999999999997E-2</v>
      </c>
      <c r="N90">
        <v>97.5625</v>
      </c>
      <c r="O90" s="5">
        <v>69.075243699502906</v>
      </c>
      <c r="P90" s="2">
        <v>1.9161157615728994</v>
      </c>
      <c r="Q90" s="2">
        <v>0.47013780523744364</v>
      </c>
      <c r="R90" s="2">
        <v>0.30832825243694018</v>
      </c>
    </row>
    <row r="91" spans="1:51" x14ac:dyDescent="0.2">
      <c r="C91" t="s">
        <v>175</v>
      </c>
      <c r="D91">
        <v>42.128799999999998</v>
      </c>
      <c r="E91">
        <v>2.5485000000000002</v>
      </c>
      <c r="F91">
        <v>14.365</v>
      </c>
      <c r="G91">
        <v>11.4754</v>
      </c>
      <c r="H91">
        <v>0.2462</v>
      </c>
      <c r="I91">
        <v>12.3315</v>
      </c>
      <c r="J91">
        <v>11.1448</v>
      </c>
      <c r="K91">
        <v>2.3191999999999999</v>
      </c>
      <c r="L91">
        <v>0.30480000000000002</v>
      </c>
      <c r="M91">
        <v>9.7999999999999997E-3</v>
      </c>
      <c r="N91">
        <v>96.873900000000006</v>
      </c>
      <c r="O91" s="5">
        <v>65.699522583948621</v>
      </c>
      <c r="P91" s="2">
        <v>1.8578385083289541</v>
      </c>
      <c r="Q91" s="2">
        <v>0.61075819822957333</v>
      </c>
      <c r="R91" s="2">
        <v>0.27954086168456688</v>
      </c>
    </row>
    <row r="92" spans="1:51" x14ac:dyDescent="0.2">
      <c r="C92" t="s">
        <v>178</v>
      </c>
      <c r="D92">
        <v>41.212899999999998</v>
      </c>
      <c r="E92">
        <v>2.7667000000000002</v>
      </c>
      <c r="F92">
        <v>14.315200000000001</v>
      </c>
      <c r="G92">
        <v>11.717000000000001</v>
      </c>
      <c r="H92">
        <v>0.25090000000000001</v>
      </c>
      <c r="I92">
        <v>12.5228</v>
      </c>
      <c r="J92">
        <v>11.1859</v>
      </c>
      <c r="K92">
        <v>2.2202999999999999</v>
      </c>
      <c r="L92">
        <v>0.26450000000000001</v>
      </c>
      <c r="M92">
        <v>3.3500000000000002E-2</v>
      </c>
      <c r="N92">
        <v>96.489599999999996</v>
      </c>
      <c r="O92" s="5">
        <v>65.576800459479102</v>
      </c>
      <c r="P92" s="2">
        <v>1.9697829145839467</v>
      </c>
      <c r="Q92" s="2">
        <v>0.49909471417073759</v>
      </c>
      <c r="R92" s="2">
        <v>0.30456525779393023</v>
      </c>
    </row>
    <row r="93" spans="1:51" x14ac:dyDescent="0.2">
      <c r="C93" t="s">
        <v>310</v>
      </c>
      <c r="D93">
        <v>42.945</v>
      </c>
      <c r="E93">
        <v>2.6539000000000001</v>
      </c>
      <c r="F93">
        <v>13.1389</v>
      </c>
      <c r="G93">
        <v>11.466200000000001</v>
      </c>
      <c r="H93">
        <v>0.25919999999999999</v>
      </c>
      <c r="I93">
        <v>12.245699999999999</v>
      </c>
      <c r="J93">
        <v>11.1549</v>
      </c>
      <c r="K93">
        <v>2.1204000000000001</v>
      </c>
      <c r="L93">
        <v>0.22550000000000001</v>
      </c>
      <c r="M93">
        <v>2.3199999999999998E-2</v>
      </c>
      <c r="N93">
        <v>96.232699999999994</v>
      </c>
      <c r="O93" s="5">
        <v>65.560118286771981</v>
      </c>
      <c r="P93" s="2">
        <v>1.691132282426441</v>
      </c>
      <c r="Q93" s="2">
        <v>0.58396616666528756</v>
      </c>
      <c r="R93" s="2">
        <v>0.29332014316701543</v>
      </c>
    </row>
    <row r="94" spans="1:51" x14ac:dyDescent="0.2">
      <c r="C94" t="s">
        <v>179</v>
      </c>
      <c r="D94">
        <v>42.0854</v>
      </c>
      <c r="E94">
        <v>2.895</v>
      </c>
      <c r="F94">
        <v>13.792299999999999</v>
      </c>
      <c r="G94">
        <v>11.1204</v>
      </c>
      <c r="H94">
        <v>0.25219999999999998</v>
      </c>
      <c r="I94">
        <v>13.358700000000001</v>
      </c>
      <c r="J94">
        <v>10.9139</v>
      </c>
      <c r="K94">
        <v>2.4224000000000001</v>
      </c>
      <c r="L94">
        <v>0.2571</v>
      </c>
      <c r="M94">
        <v>2.7799999999999998E-2</v>
      </c>
      <c r="N94">
        <v>97.125200000000007</v>
      </c>
      <c r="O94" s="5">
        <v>68.165058825504801</v>
      </c>
      <c r="P94" s="2">
        <v>1.9174884723203753</v>
      </c>
      <c r="Q94" s="2">
        <v>0.43209321878068119</v>
      </c>
      <c r="R94" s="2">
        <v>0.31478829047070317</v>
      </c>
    </row>
    <row r="95" spans="1:51" x14ac:dyDescent="0.2">
      <c r="G95" s="42"/>
      <c r="O95" s="5"/>
      <c r="P95" s="2"/>
      <c r="Q95" s="2"/>
      <c r="R95" s="2"/>
    </row>
    <row r="96" spans="1:51" x14ac:dyDescent="0.2">
      <c r="G96" s="42"/>
      <c r="O96" s="5"/>
      <c r="P96" s="2"/>
      <c r="Q96" s="2"/>
      <c r="R96" s="2"/>
    </row>
    <row r="97" spans="1:51" x14ac:dyDescent="0.2">
      <c r="G97" s="42"/>
      <c r="O97" s="5"/>
      <c r="P97" s="2"/>
      <c r="Q97" s="2"/>
      <c r="R97" s="2"/>
    </row>
    <row r="98" spans="1:51" x14ac:dyDescent="0.2">
      <c r="A98" t="s">
        <v>1</v>
      </c>
      <c r="B98" s="45" t="s">
        <v>564</v>
      </c>
      <c r="C98" t="s">
        <v>272</v>
      </c>
      <c r="D98">
        <v>42.523000000000003</v>
      </c>
      <c r="E98">
        <v>1.7551000000000001</v>
      </c>
      <c r="F98">
        <v>12.186400000000001</v>
      </c>
      <c r="G98">
        <v>9.6272000000000002</v>
      </c>
      <c r="H98">
        <v>0.18090000000000001</v>
      </c>
      <c r="I98">
        <v>15.7067</v>
      </c>
      <c r="J98">
        <v>11.8223</v>
      </c>
      <c r="K98">
        <v>2.1932</v>
      </c>
      <c r="L98">
        <v>0.28339999999999999</v>
      </c>
      <c r="M98">
        <v>1.7600000000000001E-2</v>
      </c>
      <c r="N98">
        <v>96.295699999999997</v>
      </c>
      <c r="O98" s="5">
        <v>74.411662129025245</v>
      </c>
      <c r="P98" s="2">
        <v>1.8459021453558115</v>
      </c>
      <c r="Q98" s="2">
        <v>0.23292463563096666</v>
      </c>
      <c r="R98" s="2">
        <v>0.19110008795222047</v>
      </c>
      <c r="T98" s="2">
        <f t="shared" ref="T98:AH98" si="26">AVERAGE(D98:D114)</f>
        <v>41.715288235294118</v>
      </c>
      <c r="U98" s="2">
        <f t="shared" si="26"/>
        <v>1.7128294117647063</v>
      </c>
      <c r="V98" s="2">
        <f t="shared" si="26"/>
        <v>13.142517647058824</v>
      </c>
      <c r="W98" s="2">
        <f t="shared" si="26"/>
        <v>9.7141941176470574</v>
      </c>
      <c r="X98" s="2">
        <f t="shared" si="26"/>
        <v>0.2015411764705882</v>
      </c>
      <c r="Y98" s="2">
        <f t="shared" si="26"/>
        <v>15.38554705882353</v>
      </c>
      <c r="Z98" s="2">
        <f t="shared" si="26"/>
        <v>11.803229411764706</v>
      </c>
      <c r="AA98" s="2">
        <f t="shared" si="26"/>
        <v>2.2460529411764703</v>
      </c>
      <c r="AB98" s="2">
        <f t="shared" si="26"/>
        <v>0.30137058823529417</v>
      </c>
      <c r="AC98" s="2">
        <f t="shared" si="26"/>
        <v>2.5764705882352947E-2</v>
      </c>
      <c r="AD98" s="2">
        <f t="shared" si="26"/>
        <v>96.248729411764685</v>
      </c>
      <c r="AE98" s="2">
        <f t="shared" si="26"/>
        <v>73.841964666101489</v>
      </c>
      <c r="AF98" s="2">
        <f t="shared" si="26"/>
        <v>1.9560676013366054</v>
      </c>
      <c r="AG98" s="2">
        <f t="shared" si="26"/>
        <v>0.2884205550857169</v>
      </c>
      <c r="AH98" s="2">
        <f t="shared" si="26"/>
        <v>0.18671903610329268</v>
      </c>
      <c r="AJ98" s="2">
        <f t="shared" ref="AJ98:AX98" si="27">_xlfn.STDEV.P(D98:D114)</f>
        <v>0.48652900872628368</v>
      </c>
      <c r="AK98" s="2">
        <f t="shared" si="27"/>
        <v>4.6040286255381924E-2</v>
      </c>
      <c r="AL98" s="2">
        <f t="shared" si="27"/>
        <v>0.37374039312507701</v>
      </c>
      <c r="AM98" s="2">
        <f t="shared" si="27"/>
        <v>0.14918626521936865</v>
      </c>
      <c r="AN98" s="2">
        <f t="shared" si="27"/>
        <v>2.0488678619108573E-2</v>
      </c>
      <c r="AO98" s="2">
        <f t="shared" si="27"/>
        <v>0.15238972528914943</v>
      </c>
      <c r="AP98" s="2">
        <f t="shared" si="27"/>
        <v>8.5839157146689091E-2</v>
      </c>
      <c r="AQ98" s="2">
        <f t="shared" si="27"/>
        <v>4.9178990225346927E-2</v>
      </c>
      <c r="AR98" s="2">
        <f t="shared" si="27"/>
        <v>2.4136371497508573E-2</v>
      </c>
      <c r="AS98" s="2">
        <f t="shared" si="27"/>
        <v>1.7346331742287596E-2</v>
      </c>
      <c r="AT98" s="2">
        <f t="shared" si="27"/>
        <v>0.36420156146046562</v>
      </c>
      <c r="AU98" s="2">
        <f t="shared" si="27"/>
        <v>0.43274504043198536</v>
      </c>
      <c r="AV98" s="2">
        <f t="shared" si="27"/>
        <v>5.7616998993113858E-2</v>
      </c>
      <c r="AW98" s="2">
        <f t="shared" si="27"/>
        <v>2.4621925927867182E-2</v>
      </c>
      <c r="AX98" s="2">
        <f t="shared" si="27"/>
        <v>5.3555610521438379E-3</v>
      </c>
      <c r="AY98" s="2"/>
    </row>
    <row r="99" spans="1:51" x14ac:dyDescent="0.2">
      <c r="C99" t="s">
        <v>236</v>
      </c>
      <c r="D99">
        <v>41.178100000000001</v>
      </c>
      <c r="E99">
        <v>1.8046</v>
      </c>
      <c r="F99">
        <v>13.326000000000001</v>
      </c>
      <c r="G99">
        <v>9.9254999999999995</v>
      </c>
      <c r="H99">
        <v>0.22159999999999999</v>
      </c>
      <c r="I99">
        <v>15.2067</v>
      </c>
      <c r="J99">
        <v>11.655799999999999</v>
      </c>
      <c r="K99">
        <v>2.3079000000000001</v>
      </c>
      <c r="L99">
        <v>0.3105</v>
      </c>
      <c r="M99">
        <v>1.15E-2</v>
      </c>
      <c r="N99">
        <v>95.9482</v>
      </c>
      <c r="O99" s="5">
        <v>73.196398428269134</v>
      </c>
      <c r="P99" s="2">
        <v>2.0121566113442126</v>
      </c>
      <c r="Q99" s="2">
        <v>0.27189709098717252</v>
      </c>
      <c r="R99" s="2">
        <v>0.1974256613702613</v>
      </c>
    </row>
    <row r="100" spans="1:51" x14ac:dyDescent="0.2">
      <c r="C100" t="s">
        <v>237</v>
      </c>
      <c r="D100">
        <v>41.131599999999999</v>
      </c>
      <c r="E100">
        <v>1.7039</v>
      </c>
      <c r="F100">
        <v>13.363099999999999</v>
      </c>
      <c r="G100">
        <v>9.7169000000000008</v>
      </c>
      <c r="H100">
        <v>0.21060000000000001</v>
      </c>
      <c r="I100">
        <v>15.1877</v>
      </c>
      <c r="J100">
        <v>11.9316</v>
      </c>
      <c r="K100">
        <v>2.2444999999999999</v>
      </c>
      <c r="L100">
        <v>0.31730000000000003</v>
      </c>
      <c r="M100">
        <v>5.3499999999999999E-2</v>
      </c>
      <c r="N100">
        <v>95.860600000000005</v>
      </c>
      <c r="O100" s="5">
        <v>73.586771057722984</v>
      </c>
      <c r="P100" s="2">
        <v>1.9994111164203421</v>
      </c>
      <c r="Q100" s="2">
        <v>0.2984716109819967</v>
      </c>
      <c r="R100" s="2">
        <v>0.1870169163974818</v>
      </c>
    </row>
    <row r="101" spans="1:51" x14ac:dyDescent="0.2">
      <c r="C101" t="s">
        <v>238</v>
      </c>
      <c r="D101">
        <v>41.495399999999997</v>
      </c>
      <c r="E101">
        <v>1.6614</v>
      </c>
      <c r="F101">
        <v>13.4346</v>
      </c>
      <c r="G101">
        <v>9.7187000000000001</v>
      </c>
      <c r="H101">
        <v>0.20130000000000001</v>
      </c>
      <c r="I101">
        <v>15.399699999999999</v>
      </c>
      <c r="J101">
        <v>11.7052</v>
      </c>
      <c r="K101">
        <v>2.3043999999999998</v>
      </c>
      <c r="L101">
        <v>0.29759999999999998</v>
      </c>
      <c r="M101">
        <v>3.4700000000000002E-2</v>
      </c>
      <c r="N101">
        <v>96.253100000000003</v>
      </c>
      <c r="O101" s="5">
        <v>73.851745379296233</v>
      </c>
      <c r="P101" s="2">
        <v>1.9952432020468134</v>
      </c>
      <c r="Q101" s="2">
        <v>0.29627114311286107</v>
      </c>
      <c r="R101" s="2">
        <v>0.18087901853321989</v>
      </c>
    </row>
    <row r="102" spans="1:51" x14ac:dyDescent="0.2">
      <c r="C102" t="s">
        <v>247</v>
      </c>
      <c r="D102">
        <v>41.589799999999997</v>
      </c>
      <c r="E102">
        <v>1.6727000000000001</v>
      </c>
      <c r="F102">
        <v>13.412800000000001</v>
      </c>
      <c r="G102">
        <v>9.8371999999999993</v>
      </c>
      <c r="H102">
        <v>0.17580000000000001</v>
      </c>
      <c r="I102">
        <v>15.1485</v>
      </c>
      <c r="J102">
        <v>11.949</v>
      </c>
      <c r="K102">
        <v>2.2976999999999999</v>
      </c>
      <c r="L102">
        <v>0.31859999999999999</v>
      </c>
      <c r="M102">
        <v>1.9599999999999999E-2</v>
      </c>
      <c r="N102">
        <v>96.421700000000001</v>
      </c>
      <c r="O102" s="5">
        <v>73.296367277189589</v>
      </c>
      <c r="P102" s="2">
        <v>1.9668245276633201</v>
      </c>
      <c r="Q102" s="2">
        <v>0.32658148389080255</v>
      </c>
      <c r="R102" s="2">
        <v>0.18255582767193168</v>
      </c>
    </row>
    <row r="103" spans="1:51" x14ac:dyDescent="0.2">
      <c r="C103" t="s">
        <v>273</v>
      </c>
      <c r="D103">
        <v>41.661000000000001</v>
      </c>
      <c r="E103">
        <v>1.7728999999999999</v>
      </c>
      <c r="F103">
        <v>13.1135</v>
      </c>
      <c r="G103">
        <v>9.8778000000000006</v>
      </c>
      <c r="H103">
        <v>0.20580000000000001</v>
      </c>
      <c r="I103">
        <v>15.304399999999999</v>
      </c>
      <c r="J103">
        <v>11.8498</v>
      </c>
      <c r="K103">
        <v>2.2263999999999999</v>
      </c>
      <c r="L103">
        <v>0.2848</v>
      </c>
      <c r="M103">
        <v>3.3000000000000002E-2</v>
      </c>
      <c r="N103">
        <v>96.329300000000003</v>
      </c>
      <c r="O103" s="5">
        <v>73.415984870209812</v>
      </c>
      <c r="P103" s="2">
        <v>1.9622609564272437</v>
      </c>
      <c r="Q103" s="2">
        <v>0.27782994327546495</v>
      </c>
      <c r="R103" s="2">
        <v>0.19330692298070101</v>
      </c>
    </row>
    <row r="104" spans="1:51" x14ac:dyDescent="0.2">
      <c r="C104" t="s">
        <v>239</v>
      </c>
      <c r="D104">
        <v>41.384300000000003</v>
      </c>
      <c r="E104">
        <v>1.6772</v>
      </c>
      <c r="F104">
        <v>13.5097</v>
      </c>
      <c r="G104">
        <v>9.7293000000000003</v>
      </c>
      <c r="H104">
        <v>0.23830000000000001</v>
      </c>
      <c r="I104">
        <v>15.257300000000001</v>
      </c>
      <c r="J104">
        <v>11.801600000000001</v>
      </c>
      <c r="K104">
        <v>2.2942</v>
      </c>
      <c r="L104">
        <v>0.36030000000000001</v>
      </c>
      <c r="M104">
        <v>5.8599999999999999E-2</v>
      </c>
      <c r="N104">
        <v>96.3108</v>
      </c>
      <c r="O104" s="5">
        <v>73.650801363004177</v>
      </c>
      <c r="P104" s="2">
        <v>1.9991121195170551</v>
      </c>
      <c r="Q104" s="2">
        <v>0.30990938080138353</v>
      </c>
      <c r="R104" s="2">
        <v>0.1829714257524177</v>
      </c>
    </row>
    <row r="105" spans="1:51" x14ac:dyDescent="0.2">
      <c r="C105" t="s">
        <v>240</v>
      </c>
      <c r="D105">
        <v>41.525500000000001</v>
      </c>
      <c r="E105">
        <v>1.6561999999999999</v>
      </c>
      <c r="F105">
        <v>13.1927</v>
      </c>
      <c r="G105">
        <v>9.5607000000000006</v>
      </c>
      <c r="H105">
        <v>0.19370000000000001</v>
      </c>
      <c r="I105">
        <v>15.533300000000001</v>
      </c>
      <c r="J105">
        <v>11.903</v>
      </c>
      <c r="K105">
        <v>2.1812</v>
      </c>
      <c r="L105">
        <v>0.29170000000000001</v>
      </c>
      <c r="M105">
        <v>4.53E-2</v>
      </c>
      <c r="N105">
        <v>96.083200000000005</v>
      </c>
      <c r="O105" s="5">
        <v>74.33218564863752</v>
      </c>
      <c r="P105" s="2">
        <v>1.9775898235473592</v>
      </c>
      <c r="Q105" s="2">
        <v>0.2776437098573088</v>
      </c>
      <c r="R105" s="2">
        <v>0.18071190360454431</v>
      </c>
    </row>
    <row r="106" spans="1:51" x14ac:dyDescent="0.2">
      <c r="C106" t="s">
        <v>241</v>
      </c>
      <c r="D106">
        <v>42.814900000000002</v>
      </c>
      <c r="E106">
        <v>1.7327999999999999</v>
      </c>
      <c r="F106">
        <v>12.3681</v>
      </c>
      <c r="G106">
        <v>9.4153000000000002</v>
      </c>
      <c r="H106">
        <v>0.18060000000000001</v>
      </c>
      <c r="I106">
        <v>15.483499999999999</v>
      </c>
      <c r="J106">
        <v>11.7806</v>
      </c>
      <c r="K106">
        <v>2.1232000000000002</v>
      </c>
      <c r="L106">
        <v>0.29930000000000001</v>
      </c>
      <c r="M106">
        <v>4.3400000000000001E-2</v>
      </c>
      <c r="N106">
        <v>96.241699999999994</v>
      </c>
      <c r="O106" s="5">
        <v>74.562627341019038</v>
      </c>
      <c r="P106" s="2">
        <v>1.8022149505522487</v>
      </c>
      <c r="Q106" s="2">
        <v>0.30809835367200078</v>
      </c>
      <c r="R106" s="2">
        <v>0.18871591837993759</v>
      </c>
    </row>
    <row r="107" spans="1:51" x14ac:dyDescent="0.2">
      <c r="C107" t="s">
        <v>254</v>
      </c>
      <c r="D107">
        <v>41.524900000000002</v>
      </c>
      <c r="E107">
        <v>1.6900999999999999</v>
      </c>
      <c r="F107">
        <v>13.1027</v>
      </c>
      <c r="G107">
        <v>9.6633999999999993</v>
      </c>
      <c r="H107">
        <v>0.15620000000000001</v>
      </c>
      <c r="I107">
        <v>15.317399999999999</v>
      </c>
      <c r="J107">
        <v>11.708</v>
      </c>
      <c r="K107">
        <v>2.2576999999999998</v>
      </c>
      <c r="L107">
        <v>0.2823</v>
      </c>
      <c r="M107">
        <v>1.24E-2</v>
      </c>
      <c r="N107">
        <v>95.715000000000003</v>
      </c>
      <c r="O107" s="5">
        <v>73.858459621431294</v>
      </c>
      <c r="P107" s="2">
        <v>1.9541446249129937</v>
      </c>
      <c r="Q107" s="2">
        <v>0.29445601123277143</v>
      </c>
      <c r="R107" s="2">
        <v>0.18513139777056323</v>
      </c>
    </row>
    <row r="108" spans="1:51" x14ac:dyDescent="0.2">
      <c r="C108" t="s">
        <v>255</v>
      </c>
      <c r="D108">
        <v>41.866300000000003</v>
      </c>
      <c r="E108">
        <v>1.7005999999999999</v>
      </c>
      <c r="F108">
        <v>13.2636</v>
      </c>
      <c r="G108">
        <v>9.7584999999999997</v>
      </c>
      <c r="H108">
        <v>0.20200000000000001</v>
      </c>
      <c r="I108">
        <v>15.401899999999999</v>
      </c>
      <c r="J108">
        <v>11.8055</v>
      </c>
      <c r="K108">
        <v>2.2376999999999998</v>
      </c>
      <c r="L108">
        <v>0.33150000000000002</v>
      </c>
      <c r="M108">
        <v>1.01E-2</v>
      </c>
      <c r="N108">
        <v>96.577500000000001</v>
      </c>
      <c r="O108" s="5">
        <v>73.7755116836817</v>
      </c>
      <c r="P108" s="2">
        <v>1.9574441132613547</v>
      </c>
      <c r="Q108" s="2">
        <v>0.29897559143997521</v>
      </c>
      <c r="R108" s="2">
        <v>0.18466168284263371</v>
      </c>
    </row>
    <row r="109" spans="1:51" x14ac:dyDescent="0.2">
      <c r="C109" t="s">
        <v>187</v>
      </c>
      <c r="D109">
        <v>41.1708</v>
      </c>
      <c r="E109">
        <v>1.7819</v>
      </c>
      <c r="F109">
        <v>13.3695</v>
      </c>
      <c r="G109">
        <v>9.8009000000000004</v>
      </c>
      <c r="H109">
        <v>0.19120000000000001</v>
      </c>
      <c r="I109">
        <v>15.2791</v>
      </c>
      <c r="J109">
        <v>11.8027</v>
      </c>
      <c r="K109">
        <v>2.2744</v>
      </c>
      <c r="L109">
        <v>0.32119999999999999</v>
      </c>
      <c r="M109">
        <v>1.34E-2</v>
      </c>
      <c r="N109">
        <v>96.004999999999995</v>
      </c>
      <c r="O109" s="5">
        <v>73.536057122496302</v>
      </c>
      <c r="P109" s="2">
        <v>2.0135438938947843</v>
      </c>
      <c r="Q109" s="2">
        <v>0.27784094387142</v>
      </c>
      <c r="R109" s="2">
        <v>0.19493164330099472</v>
      </c>
    </row>
    <row r="110" spans="1:51" x14ac:dyDescent="0.2">
      <c r="C110" t="s">
        <v>183</v>
      </c>
      <c r="D110">
        <v>41.535499999999999</v>
      </c>
      <c r="E110">
        <v>1.6831</v>
      </c>
      <c r="F110">
        <v>13.2524</v>
      </c>
      <c r="G110">
        <v>9.5923999999999996</v>
      </c>
      <c r="H110">
        <v>0.19120000000000001</v>
      </c>
      <c r="I110">
        <v>15.3841</v>
      </c>
      <c r="J110">
        <v>11.791499999999999</v>
      </c>
      <c r="K110">
        <v>2.2822</v>
      </c>
      <c r="L110">
        <v>0.29270000000000002</v>
      </c>
      <c r="M110">
        <v>1.7500000000000002E-2</v>
      </c>
      <c r="N110">
        <v>96.022499999999994</v>
      </c>
      <c r="O110" s="5">
        <v>74.084103287523092</v>
      </c>
      <c r="P110" s="2">
        <v>1.9695860743017741</v>
      </c>
      <c r="Q110" s="2">
        <v>0.2983175176900974</v>
      </c>
      <c r="R110" s="2">
        <v>0.18384681892983343</v>
      </c>
    </row>
    <row r="111" spans="1:51" x14ac:dyDescent="0.2">
      <c r="C111" t="s">
        <v>188</v>
      </c>
      <c r="D111">
        <v>41.933199999999999</v>
      </c>
      <c r="E111">
        <v>1.6718999999999999</v>
      </c>
      <c r="F111">
        <v>12.831200000000001</v>
      </c>
      <c r="G111">
        <v>9.6775000000000002</v>
      </c>
      <c r="H111">
        <v>0.21029999999999999</v>
      </c>
      <c r="I111">
        <v>15.6143</v>
      </c>
      <c r="J111">
        <v>11.6853</v>
      </c>
      <c r="K111">
        <v>2.2919999999999998</v>
      </c>
      <c r="L111">
        <v>0.2732</v>
      </c>
      <c r="M111">
        <v>1.14E-2</v>
      </c>
      <c r="N111">
        <v>96.200299999999999</v>
      </c>
      <c r="O111" s="5">
        <v>74.199520157402361</v>
      </c>
      <c r="P111" s="2">
        <v>1.9337495567383938</v>
      </c>
      <c r="Q111" s="2">
        <v>0.25417316171752091</v>
      </c>
      <c r="R111" s="2">
        <v>0.18196637686769485</v>
      </c>
    </row>
    <row r="112" spans="1:51" x14ac:dyDescent="0.2">
      <c r="C112" t="s">
        <v>170</v>
      </c>
      <c r="D112">
        <v>41.255000000000003</v>
      </c>
      <c r="E112">
        <v>1.7622</v>
      </c>
      <c r="F112">
        <v>13.2887</v>
      </c>
      <c r="G112">
        <v>10.0212</v>
      </c>
      <c r="H112">
        <v>0.219</v>
      </c>
      <c r="I112">
        <v>15.31</v>
      </c>
      <c r="J112">
        <v>11.9262</v>
      </c>
      <c r="K112">
        <v>2.2233999999999998</v>
      </c>
      <c r="L112">
        <v>0.26279999999999998</v>
      </c>
      <c r="M112">
        <v>3.9E-2</v>
      </c>
      <c r="N112">
        <v>96.307500000000005</v>
      </c>
      <c r="O112" s="5">
        <v>73.140926751490568</v>
      </c>
      <c r="P112" s="2">
        <v>2.0165591953592186</v>
      </c>
      <c r="Q112" s="2">
        <v>0.25518421694785731</v>
      </c>
      <c r="R112" s="2">
        <v>0.19228620308176936</v>
      </c>
    </row>
    <row r="113" spans="1:51" x14ac:dyDescent="0.2">
      <c r="C113" t="s">
        <v>177</v>
      </c>
      <c r="D113">
        <v>42.176600000000001</v>
      </c>
      <c r="E113">
        <v>1.7273000000000001</v>
      </c>
      <c r="F113">
        <v>12.8323</v>
      </c>
      <c r="G113">
        <v>9.4939999999999998</v>
      </c>
      <c r="H113">
        <v>0.22869999999999999</v>
      </c>
      <c r="I113">
        <v>15.4625</v>
      </c>
      <c r="J113">
        <v>11.803900000000001</v>
      </c>
      <c r="K113">
        <v>2.2099000000000002</v>
      </c>
      <c r="L113">
        <v>0.2752</v>
      </c>
      <c r="M113">
        <v>-7.4999999999999997E-3</v>
      </c>
      <c r="N113">
        <v>96.210400000000007</v>
      </c>
      <c r="O113" s="5">
        <v>74.378570018132322</v>
      </c>
      <c r="P113" s="2">
        <v>1.8932517971929048</v>
      </c>
      <c r="Q113" s="2">
        <v>0.29675429773996065</v>
      </c>
      <c r="R113" s="2">
        <v>0.18815888854278567</v>
      </c>
    </row>
    <row r="114" spans="1:51" x14ac:dyDescent="0.2">
      <c r="C114" t="s">
        <v>175</v>
      </c>
      <c r="D114">
        <v>42.393999999999998</v>
      </c>
      <c r="E114">
        <v>1.6641999999999999</v>
      </c>
      <c r="F114">
        <v>13.5755</v>
      </c>
      <c r="G114">
        <v>9.7248000000000001</v>
      </c>
      <c r="H114">
        <v>0.219</v>
      </c>
      <c r="I114">
        <v>15.5572</v>
      </c>
      <c r="J114">
        <v>11.732900000000001</v>
      </c>
      <c r="K114">
        <v>2.2328999999999999</v>
      </c>
      <c r="L114">
        <v>0.32090000000000002</v>
      </c>
      <c r="M114">
        <v>2.4500000000000001E-2</v>
      </c>
      <c r="N114">
        <v>97.445899999999995</v>
      </c>
      <c r="O114" s="5">
        <v>74.03570718719395</v>
      </c>
      <c r="P114" s="2">
        <v>1.9541545141864676</v>
      </c>
      <c r="Q114" s="2">
        <v>0.32782034360762635</v>
      </c>
      <c r="R114" s="2">
        <v>0.17855691977698504</v>
      </c>
    </row>
    <row r="115" spans="1:51" x14ac:dyDescent="0.2">
      <c r="G115" s="42"/>
      <c r="O115" s="5"/>
      <c r="P115" s="2"/>
      <c r="Q115" s="2"/>
      <c r="R115" s="2"/>
    </row>
    <row r="116" spans="1:51" x14ac:dyDescent="0.2">
      <c r="G116" s="42"/>
      <c r="O116" s="5"/>
      <c r="P116" s="2"/>
      <c r="Q116" s="2"/>
      <c r="R116" s="2"/>
    </row>
    <row r="117" spans="1:51" x14ac:dyDescent="0.2">
      <c r="A117" t="s">
        <v>1</v>
      </c>
      <c r="B117" s="45" t="s">
        <v>565</v>
      </c>
      <c r="C117" t="s">
        <v>109</v>
      </c>
      <c r="D117">
        <v>42.260399999999997</v>
      </c>
      <c r="E117">
        <v>2.1086</v>
      </c>
      <c r="F117">
        <v>11.7539</v>
      </c>
      <c r="G117">
        <v>13.642200000000001</v>
      </c>
      <c r="H117">
        <v>0.24529999999999999</v>
      </c>
      <c r="I117">
        <v>13.650499999999999</v>
      </c>
      <c r="J117">
        <v>10.716699999999999</v>
      </c>
      <c r="K117">
        <v>2.0739000000000001</v>
      </c>
      <c r="L117">
        <v>0.24740000000000001</v>
      </c>
      <c r="M117">
        <v>2.98E-2</v>
      </c>
      <c r="N117">
        <v>96.728700000000003</v>
      </c>
      <c r="O117" s="5">
        <v>64.074272975095525</v>
      </c>
      <c r="P117" s="2">
        <v>1.8730474274161253</v>
      </c>
      <c r="Q117" s="2">
        <v>0.1355609955934618</v>
      </c>
      <c r="R117" s="2">
        <v>0.22999777620222334</v>
      </c>
      <c r="T117" s="2">
        <f t="shared" ref="T117:AH117" si="28">AVERAGE(D117:D150)</f>
        <v>40.242820588235283</v>
      </c>
      <c r="U117" s="2">
        <f t="shared" si="28"/>
        <v>2.1451205882352951</v>
      </c>
      <c r="V117" s="2">
        <f t="shared" si="28"/>
        <v>13.571932352941174</v>
      </c>
      <c r="W117" s="2">
        <f t="shared" si="28"/>
        <v>14.445250000000001</v>
      </c>
      <c r="X117" s="2">
        <f t="shared" si="28"/>
        <v>0.24968823529411766</v>
      </c>
      <c r="Y117" s="2">
        <f t="shared" si="28"/>
        <v>12.026802941176468</v>
      </c>
      <c r="Z117" s="2">
        <f t="shared" si="28"/>
        <v>11.140976470588235</v>
      </c>
      <c r="AA117" s="2">
        <f t="shared" si="28"/>
        <v>2.2366999999999999</v>
      </c>
      <c r="AB117" s="2">
        <f t="shared" si="28"/>
        <v>0.28303823529411759</v>
      </c>
      <c r="AC117" s="2">
        <f t="shared" si="28"/>
        <v>3.1935294117647062E-2</v>
      </c>
      <c r="AD117" s="2">
        <f t="shared" si="28"/>
        <v>96.374247058823556</v>
      </c>
      <c r="AE117" s="2">
        <f t="shared" si="28"/>
        <v>59.614782929511982</v>
      </c>
      <c r="AF117" s="2">
        <f t="shared" si="28"/>
        <v>2.0607937188801175</v>
      </c>
      <c r="AG117" s="2">
        <f t="shared" si="28"/>
        <v>0.30165878316777228</v>
      </c>
      <c r="AH117" s="2">
        <f t="shared" si="28"/>
        <v>0.23838630060127025</v>
      </c>
      <c r="AJ117" s="2">
        <f t="shared" ref="AJ117:AX117" si="29">_xlfn.STDEV.P(D117:D150)</f>
        <v>1.0019844265489926</v>
      </c>
      <c r="AK117" s="2">
        <f t="shared" si="29"/>
        <v>0.20323295786943577</v>
      </c>
      <c r="AL117" s="2">
        <f t="shared" si="29"/>
        <v>0.79549466693985937</v>
      </c>
      <c r="AM117" s="2">
        <f t="shared" si="29"/>
        <v>1.3673525794825734</v>
      </c>
      <c r="AN117" s="2">
        <f t="shared" si="29"/>
        <v>4.2731196516238058E-2</v>
      </c>
      <c r="AO117" s="2">
        <f t="shared" si="29"/>
        <v>1.2940363988164973</v>
      </c>
      <c r="AP117" s="2">
        <f t="shared" si="29"/>
        <v>0.2017604929246318</v>
      </c>
      <c r="AQ117" s="2">
        <f t="shared" si="29"/>
        <v>8.6246101361162994E-2</v>
      </c>
      <c r="AR117" s="2">
        <f t="shared" si="29"/>
        <v>3.6439781224773718E-2</v>
      </c>
      <c r="AS117" s="2">
        <f t="shared" si="29"/>
        <v>1.5399424785914049E-2</v>
      </c>
      <c r="AT117" s="2">
        <f t="shared" si="29"/>
        <v>0.41356504875312344</v>
      </c>
      <c r="AU117" s="2">
        <f t="shared" si="29"/>
        <v>4.8833050846400488</v>
      </c>
      <c r="AV117" s="2">
        <f t="shared" si="29"/>
        <v>9.1524808877458855E-2</v>
      </c>
      <c r="AW117" s="2">
        <f t="shared" si="29"/>
        <v>7.5092041318859715E-2</v>
      </c>
      <c r="AX117" s="2">
        <f t="shared" si="29"/>
        <v>2.430536825208561E-2</v>
      </c>
      <c r="AY117" s="2"/>
    </row>
    <row r="118" spans="1:51" x14ac:dyDescent="0.2">
      <c r="C118" t="s">
        <v>108</v>
      </c>
      <c r="D118">
        <v>38.509099999999997</v>
      </c>
      <c r="E118">
        <v>2.0398999999999998</v>
      </c>
      <c r="F118">
        <v>14.542</v>
      </c>
      <c r="G118">
        <v>16.956099999999999</v>
      </c>
      <c r="H118">
        <v>0.27339999999999998</v>
      </c>
      <c r="I118">
        <v>9.9093</v>
      </c>
      <c r="J118">
        <v>11.4665</v>
      </c>
      <c r="K118">
        <v>2.3454000000000002</v>
      </c>
      <c r="L118">
        <v>0.29480000000000001</v>
      </c>
      <c r="M118">
        <v>2.3699999999999999E-2</v>
      </c>
      <c r="N118">
        <v>96.360299999999995</v>
      </c>
      <c r="O118" s="5">
        <v>51.020535607929851</v>
      </c>
      <c r="P118" s="2">
        <v>2.2037004801779982</v>
      </c>
      <c r="Q118" s="2">
        <v>0.37626540677858866</v>
      </c>
      <c r="R118" s="2">
        <v>0.23100152553693634</v>
      </c>
    </row>
    <row r="119" spans="1:51" x14ac:dyDescent="0.2">
      <c r="C119" t="s">
        <v>35</v>
      </c>
      <c r="D119">
        <v>41.241199999999999</v>
      </c>
      <c r="E119">
        <v>2.0583999999999998</v>
      </c>
      <c r="F119">
        <v>13.0146</v>
      </c>
      <c r="G119">
        <v>14.7407</v>
      </c>
      <c r="H119">
        <v>0.2127</v>
      </c>
      <c r="I119">
        <v>12.320399999999999</v>
      </c>
      <c r="J119">
        <v>11.071999999999999</v>
      </c>
      <c r="K119">
        <v>2.2063999999999999</v>
      </c>
      <c r="L119">
        <v>0.2296</v>
      </c>
      <c r="M119">
        <v>4.8599999999999997E-2</v>
      </c>
      <c r="N119">
        <v>97.144499999999994</v>
      </c>
      <c r="O119" s="5">
        <v>59.8357277244465</v>
      </c>
      <c r="P119" s="2">
        <v>1.9762947072688082</v>
      </c>
      <c r="Q119" s="2">
        <v>0.26431194034092131</v>
      </c>
      <c r="R119" s="2">
        <v>0.22619380969757424</v>
      </c>
    </row>
    <row r="120" spans="1:51" x14ac:dyDescent="0.2">
      <c r="C120" t="s">
        <v>26</v>
      </c>
      <c r="D120">
        <v>40.819299999999998</v>
      </c>
      <c r="E120">
        <v>2.165</v>
      </c>
      <c r="F120">
        <v>13.1571</v>
      </c>
      <c r="G120">
        <v>15.014099999999999</v>
      </c>
      <c r="H120">
        <v>0.28050000000000003</v>
      </c>
      <c r="I120">
        <v>11.585800000000001</v>
      </c>
      <c r="J120">
        <v>10.8352</v>
      </c>
      <c r="K120">
        <v>2.2406000000000001</v>
      </c>
      <c r="L120">
        <v>0.27310000000000001</v>
      </c>
      <c r="M120">
        <v>2.2499999999999999E-2</v>
      </c>
      <c r="N120">
        <v>96.393100000000004</v>
      </c>
      <c r="O120" s="5">
        <v>57.902482476256012</v>
      </c>
      <c r="P120" s="2">
        <v>1.9713537120369633</v>
      </c>
      <c r="Q120" s="2">
        <v>0.31907510603480427</v>
      </c>
      <c r="R120" s="2">
        <v>0.24056401924727394</v>
      </c>
    </row>
    <row r="121" spans="1:51" x14ac:dyDescent="0.2">
      <c r="C121" t="s">
        <v>50</v>
      </c>
      <c r="D121">
        <v>39.887999999999998</v>
      </c>
      <c r="E121">
        <v>1.9327000000000001</v>
      </c>
      <c r="F121">
        <v>13.8453</v>
      </c>
      <c r="G121">
        <v>16.684000000000001</v>
      </c>
      <c r="H121">
        <v>0.33650000000000002</v>
      </c>
      <c r="I121">
        <v>10.4123</v>
      </c>
      <c r="J121">
        <v>11.0983</v>
      </c>
      <c r="K121">
        <v>2.0579000000000001</v>
      </c>
      <c r="L121">
        <v>0.27400000000000002</v>
      </c>
      <c r="M121">
        <v>3.2300000000000002E-2</v>
      </c>
      <c r="N121">
        <v>96.561199999999999</v>
      </c>
      <c r="O121" s="5">
        <v>52.660451436091883</v>
      </c>
      <c r="P121" s="2">
        <v>2.0684518974200747</v>
      </c>
      <c r="Q121" s="2">
        <v>0.35832883910512692</v>
      </c>
      <c r="R121" s="2">
        <v>0.21622642194406397</v>
      </c>
    </row>
    <row r="122" spans="1:51" x14ac:dyDescent="0.2">
      <c r="C122" t="s">
        <v>53</v>
      </c>
      <c r="D122">
        <v>39.5989</v>
      </c>
      <c r="E122">
        <v>2.1850000000000001</v>
      </c>
      <c r="F122">
        <v>14.113200000000001</v>
      </c>
      <c r="G122">
        <v>14.9688</v>
      </c>
      <c r="H122">
        <v>0.21709999999999999</v>
      </c>
      <c r="I122">
        <v>11.3376</v>
      </c>
      <c r="J122">
        <v>11.0488</v>
      </c>
      <c r="K122">
        <v>2.1997</v>
      </c>
      <c r="L122">
        <v>0.33239999999999997</v>
      </c>
      <c r="M122">
        <v>4.6899999999999997E-2</v>
      </c>
      <c r="N122">
        <v>96.048199999999994</v>
      </c>
      <c r="O122" s="5">
        <v>57.447616277679323</v>
      </c>
      <c r="P122" s="2">
        <v>2.115496623586484</v>
      </c>
      <c r="Q122" s="2">
        <v>0.35653807979131624</v>
      </c>
      <c r="R122" s="2">
        <v>0.24428491828794063</v>
      </c>
    </row>
    <row r="123" spans="1:51" x14ac:dyDescent="0.2">
      <c r="C123" t="s">
        <v>51</v>
      </c>
      <c r="D123">
        <v>39.6892</v>
      </c>
      <c r="E123">
        <v>2.3182</v>
      </c>
      <c r="F123">
        <v>14.1097</v>
      </c>
      <c r="G123">
        <v>14.9084</v>
      </c>
      <c r="H123">
        <v>0.23980000000000001</v>
      </c>
      <c r="I123">
        <v>11.3056</v>
      </c>
      <c r="J123">
        <v>11.302899999999999</v>
      </c>
      <c r="K123">
        <v>2.3216000000000001</v>
      </c>
      <c r="L123">
        <v>0.29380000000000001</v>
      </c>
      <c r="M123">
        <v>4.65E-2</v>
      </c>
      <c r="N123">
        <v>96.535700000000006</v>
      </c>
      <c r="O123" s="5">
        <v>57.47735779856211</v>
      </c>
      <c r="P123" s="2">
        <v>2.1093096559206259</v>
      </c>
      <c r="Q123" s="2">
        <v>0.35908161236395308</v>
      </c>
      <c r="R123" s="2">
        <v>0.25885900038727738</v>
      </c>
    </row>
    <row r="124" spans="1:51" x14ac:dyDescent="0.2">
      <c r="C124" t="s">
        <v>110</v>
      </c>
      <c r="D124">
        <v>42.0623</v>
      </c>
      <c r="E124">
        <v>1.9277</v>
      </c>
      <c r="F124">
        <v>12.162599999999999</v>
      </c>
      <c r="G124">
        <v>13.442299999999999</v>
      </c>
      <c r="H124">
        <v>0.2384</v>
      </c>
      <c r="I124">
        <v>13.387499999999999</v>
      </c>
      <c r="J124">
        <v>10.9514</v>
      </c>
      <c r="K124">
        <v>2.0937999999999999</v>
      </c>
      <c r="L124">
        <v>0.22209999999999999</v>
      </c>
      <c r="M124">
        <v>4.4499999999999998E-2</v>
      </c>
      <c r="N124">
        <v>96.532600000000002</v>
      </c>
      <c r="O124" s="5">
        <v>63.966167448995215</v>
      </c>
      <c r="P124" s="2">
        <v>1.8732381120134827</v>
      </c>
      <c r="Q124" s="2">
        <v>0.21493636131558613</v>
      </c>
      <c r="R124" s="2">
        <v>0.21124962783396248</v>
      </c>
    </row>
    <row r="125" spans="1:51" x14ac:dyDescent="0.2">
      <c r="C125" t="s">
        <v>69</v>
      </c>
      <c r="D125">
        <v>40.328800000000001</v>
      </c>
      <c r="E125">
        <v>1.8879999999999999</v>
      </c>
      <c r="F125">
        <v>14.0817</v>
      </c>
      <c r="G125">
        <v>14.4596</v>
      </c>
      <c r="H125">
        <v>0.28339999999999999</v>
      </c>
      <c r="I125">
        <v>11.9589</v>
      </c>
      <c r="J125">
        <v>11.031499999999999</v>
      </c>
      <c r="K125">
        <v>2.3571</v>
      </c>
      <c r="L125">
        <v>0.33350000000000002</v>
      </c>
      <c r="M125">
        <v>2.81E-2</v>
      </c>
      <c r="N125">
        <v>96.750699999999995</v>
      </c>
      <c r="O125" s="5">
        <v>59.582480862544017</v>
      </c>
      <c r="P125" s="2">
        <v>2.0764897452327862</v>
      </c>
      <c r="Q125" s="2">
        <v>0.36144067063522334</v>
      </c>
      <c r="R125" s="2">
        <v>0.20863364931999293</v>
      </c>
    </row>
    <row r="126" spans="1:51" x14ac:dyDescent="0.2">
      <c r="C126" t="s">
        <v>72</v>
      </c>
      <c r="D126">
        <v>40.8444</v>
      </c>
      <c r="E126">
        <v>1.9685999999999999</v>
      </c>
      <c r="F126">
        <v>13.623100000000001</v>
      </c>
      <c r="G126">
        <v>12.933299999999999</v>
      </c>
      <c r="H126">
        <v>0.24099999999999999</v>
      </c>
      <c r="I126">
        <v>13.2654</v>
      </c>
      <c r="J126">
        <v>11.117100000000001</v>
      </c>
      <c r="K126">
        <v>2.2768000000000002</v>
      </c>
      <c r="L126">
        <v>0.28939999999999999</v>
      </c>
      <c r="M126">
        <v>1.49E-2</v>
      </c>
      <c r="N126">
        <v>96.574100000000001</v>
      </c>
      <c r="O126" s="5">
        <v>64.641888397846628</v>
      </c>
      <c r="P126" s="2">
        <v>2.045890318507249</v>
      </c>
      <c r="Q126" s="2">
        <v>0.2949006186274179</v>
      </c>
      <c r="R126" s="2">
        <v>0.21590381196178499</v>
      </c>
    </row>
    <row r="127" spans="1:51" x14ac:dyDescent="0.2">
      <c r="C127" t="s">
        <v>30</v>
      </c>
      <c r="D127">
        <v>41.722700000000003</v>
      </c>
      <c r="E127">
        <v>2.0520999999999998</v>
      </c>
      <c r="F127">
        <v>13.3714</v>
      </c>
      <c r="G127">
        <v>11.8043</v>
      </c>
      <c r="H127">
        <v>0.1973</v>
      </c>
      <c r="I127">
        <v>14.0937</v>
      </c>
      <c r="J127">
        <v>11.026400000000001</v>
      </c>
      <c r="K127">
        <v>2.1678000000000002</v>
      </c>
      <c r="L127">
        <v>0.29749999999999999</v>
      </c>
      <c r="M127">
        <v>1.1000000000000001E-3</v>
      </c>
      <c r="N127">
        <v>96.734300000000005</v>
      </c>
      <c r="O127" s="5">
        <v>68.032049418944567</v>
      </c>
      <c r="P127" s="2">
        <v>1.9784879438567788</v>
      </c>
      <c r="Q127" s="2">
        <v>0.29615067690913799</v>
      </c>
      <c r="R127" s="2">
        <v>0.22281796065611342</v>
      </c>
    </row>
    <row r="128" spans="1:51" x14ac:dyDescent="0.2">
      <c r="C128" t="s">
        <v>20</v>
      </c>
      <c r="D128">
        <v>39.647300000000001</v>
      </c>
      <c r="E128">
        <v>2.2488999999999999</v>
      </c>
      <c r="F128">
        <v>14.3073</v>
      </c>
      <c r="G128">
        <v>15.266299999999999</v>
      </c>
      <c r="H128">
        <v>0.23899999999999999</v>
      </c>
      <c r="I128">
        <v>10.9824</v>
      </c>
      <c r="J128">
        <v>11.4679</v>
      </c>
      <c r="K128">
        <v>2.1983999999999999</v>
      </c>
      <c r="L128">
        <v>0.33069999999999999</v>
      </c>
      <c r="M128">
        <v>2.0500000000000001E-2</v>
      </c>
      <c r="N128">
        <v>96.708500000000001</v>
      </c>
      <c r="O128" s="5">
        <v>56.183858959811893</v>
      </c>
      <c r="P128" s="2">
        <v>2.112552315270233</v>
      </c>
      <c r="Q128" s="2">
        <v>0.39167357134149183</v>
      </c>
      <c r="R128" s="2">
        <v>0.25124770769748017</v>
      </c>
    </row>
    <row r="129" spans="3:18" x14ac:dyDescent="0.2">
      <c r="C129" t="s">
        <v>21</v>
      </c>
      <c r="D129">
        <v>40.431800000000003</v>
      </c>
      <c r="E129">
        <v>2.1648000000000001</v>
      </c>
      <c r="F129">
        <v>13.797599999999999</v>
      </c>
      <c r="G129">
        <v>13.5984</v>
      </c>
      <c r="H129">
        <v>0.23619999999999999</v>
      </c>
      <c r="I129">
        <v>12.6587</v>
      </c>
      <c r="J129">
        <v>11.2934</v>
      </c>
      <c r="K129">
        <v>2.2995999999999999</v>
      </c>
      <c r="L129">
        <v>0.29120000000000001</v>
      </c>
      <c r="M129">
        <v>1.15E-2</v>
      </c>
      <c r="N129">
        <v>96.783100000000005</v>
      </c>
      <c r="O129" s="5">
        <v>62.395598292103926</v>
      </c>
      <c r="P129" s="2">
        <v>2.0787118042452013</v>
      </c>
      <c r="Q129" s="2">
        <v>0.30305394772515726</v>
      </c>
      <c r="R129" s="2">
        <v>0.23852253795696599</v>
      </c>
    </row>
    <row r="130" spans="3:18" x14ac:dyDescent="0.2">
      <c r="C130" t="s">
        <v>29</v>
      </c>
      <c r="D130">
        <v>40.218200000000003</v>
      </c>
      <c r="E130">
        <v>1.8158000000000001</v>
      </c>
      <c r="F130">
        <v>14.0282</v>
      </c>
      <c r="G130">
        <v>14.2904</v>
      </c>
      <c r="H130">
        <v>0.2213</v>
      </c>
      <c r="I130">
        <v>11.950100000000001</v>
      </c>
      <c r="J130">
        <v>11.287100000000001</v>
      </c>
      <c r="K130">
        <v>2.2121</v>
      </c>
      <c r="L130">
        <v>0.31409999999999999</v>
      </c>
      <c r="M130">
        <v>4.02E-2</v>
      </c>
      <c r="N130">
        <v>96.377499999999998</v>
      </c>
      <c r="O130" s="5">
        <v>59.847926385220319</v>
      </c>
      <c r="P130" s="2">
        <v>2.0635441252299582</v>
      </c>
      <c r="Q130" s="2">
        <v>0.37712516388919104</v>
      </c>
      <c r="R130" s="2">
        <v>0.20164671248090421</v>
      </c>
    </row>
    <row r="131" spans="3:18" x14ac:dyDescent="0.2">
      <c r="C131" t="s">
        <v>22</v>
      </c>
      <c r="D131">
        <v>39.588000000000001</v>
      </c>
      <c r="E131">
        <v>2.0150000000000001</v>
      </c>
      <c r="F131">
        <v>12.595599999999999</v>
      </c>
      <c r="G131">
        <v>14.859400000000001</v>
      </c>
      <c r="H131">
        <v>0.2545</v>
      </c>
      <c r="I131">
        <v>11.9466</v>
      </c>
      <c r="J131">
        <v>11.2811</v>
      </c>
      <c r="K131">
        <v>2.3050000000000002</v>
      </c>
      <c r="L131">
        <v>0.27800000000000002</v>
      </c>
      <c r="M131">
        <v>5.3199999999999997E-2</v>
      </c>
      <c r="N131">
        <v>95.176299999999998</v>
      </c>
      <c r="O131" s="5">
        <v>58.899083090807011</v>
      </c>
      <c r="P131" s="2">
        <v>2.0436113334512997</v>
      </c>
      <c r="Q131" s="2">
        <v>0.19017021958578439</v>
      </c>
      <c r="R131" s="2">
        <v>0.22809356709351611</v>
      </c>
    </row>
    <row r="132" spans="3:18" x14ac:dyDescent="0.2">
      <c r="C132" t="s">
        <v>31</v>
      </c>
      <c r="D132">
        <v>39.557400000000001</v>
      </c>
      <c r="E132">
        <v>2.2208999999999999</v>
      </c>
      <c r="F132">
        <v>14.467499999999999</v>
      </c>
      <c r="G132">
        <v>14.9178</v>
      </c>
      <c r="H132">
        <v>0.29370000000000002</v>
      </c>
      <c r="I132">
        <v>11.2494</v>
      </c>
      <c r="J132">
        <v>11.264699999999999</v>
      </c>
      <c r="K132">
        <v>2.2252999999999998</v>
      </c>
      <c r="L132">
        <v>0.29310000000000003</v>
      </c>
      <c r="M132">
        <v>4.8599999999999997E-2</v>
      </c>
      <c r="N132">
        <v>96.538499999999999</v>
      </c>
      <c r="O132" s="5">
        <v>57.340096647778793</v>
      </c>
      <c r="P132" s="2">
        <v>2.1413444259879046</v>
      </c>
      <c r="Q132" s="2">
        <v>0.38426443129932997</v>
      </c>
      <c r="R132" s="2">
        <v>0.24746726111319103</v>
      </c>
    </row>
    <row r="133" spans="3:18" x14ac:dyDescent="0.2">
      <c r="C133" t="s">
        <v>27</v>
      </c>
      <c r="D133">
        <v>40.5946</v>
      </c>
      <c r="E133">
        <v>2.3193999999999999</v>
      </c>
      <c r="F133">
        <v>13.074</v>
      </c>
      <c r="G133">
        <v>12.9191</v>
      </c>
      <c r="H133">
        <v>0.20130000000000001</v>
      </c>
      <c r="I133">
        <v>13.013199999999999</v>
      </c>
      <c r="J133">
        <v>11.343400000000001</v>
      </c>
      <c r="K133">
        <v>2.3435000000000001</v>
      </c>
      <c r="L133">
        <v>0.27050000000000002</v>
      </c>
      <c r="M133">
        <v>3.1199999999999999E-2</v>
      </c>
      <c r="N133">
        <v>96.110200000000006</v>
      </c>
      <c r="O133" s="5">
        <v>64.227187522817204</v>
      </c>
      <c r="P133" s="2">
        <v>2.0114892737662995</v>
      </c>
      <c r="Q133" s="2">
        <v>0.26183515518322986</v>
      </c>
      <c r="R133" s="2">
        <v>0.25742145324933458</v>
      </c>
    </row>
    <row r="134" spans="3:18" x14ac:dyDescent="0.2">
      <c r="C134" t="s">
        <v>33</v>
      </c>
      <c r="D134">
        <v>41.298900000000003</v>
      </c>
      <c r="E134">
        <v>2.1684999999999999</v>
      </c>
      <c r="F134">
        <v>13.2415</v>
      </c>
      <c r="G134">
        <v>12.324199999999999</v>
      </c>
      <c r="H134">
        <v>0.191</v>
      </c>
      <c r="I134">
        <v>13.775700000000001</v>
      </c>
      <c r="J134">
        <v>11.151199999999999</v>
      </c>
      <c r="K134">
        <v>2.1960000000000002</v>
      </c>
      <c r="L134">
        <v>0.32550000000000001</v>
      </c>
      <c r="M134">
        <v>1.2999999999999999E-2</v>
      </c>
      <c r="N134">
        <v>96.685500000000005</v>
      </c>
      <c r="O134" s="5">
        <v>66.581617358496786</v>
      </c>
      <c r="P134" s="2">
        <v>2.0041120603264062</v>
      </c>
      <c r="Q134" s="2">
        <v>0.26186015775612859</v>
      </c>
      <c r="R134" s="2">
        <v>0.23686067861768076</v>
      </c>
    </row>
    <row r="135" spans="3:18" x14ac:dyDescent="0.2">
      <c r="C135" t="s">
        <v>113</v>
      </c>
      <c r="D135">
        <v>40.8005</v>
      </c>
      <c r="E135">
        <v>2.3837999999999999</v>
      </c>
      <c r="F135">
        <v>13.1119</v>
      </c>
      <c r="G135">
        <v>13.3499</v>
      </c>
      <c r="H135">
        <v>0.21199999999999999</v>
      </c>
      <c r="I135">
        <v>12.928699999999999</v>
      </c>
      <c r="J135">
        <v>10.9841</v>
      </c>
      <c r="K135">
        <v>2.2035</v>
      </c>
      <c r="L135">
        <v>0.22489999999999999</v>
      </c>
      <c r="M135">
        <v>-4.0000000000000002E-4</v>
      </c>
      <c r="N135">
        <v>96.199200000000005</v>
      </c>
      <c r="O135" s="5">
        <v>63.318889799501278</v>
      </c>
      <c r="P135" s="2">
        <v>2.0179352871810465</v>
      </c>
      <c r="Q135" s="2">
        <v>0.24803193182831107</v>
      </c>
      <c r="R135" s="2">
        <v>0.26295047311732761</v>
      </c>
    </row>
    <row r="136" spans="3:18" x14ac:dyDescent="0.2">
      <c r="C136" t="s">
        <v>114</v>
      </c>
      <c r="D136">
        <v>40.756</v>
      </c>
      <c r="E136">
        <v>2.0196000000000001</v>
      </c>
      <c r="F136">
        <v>12.3461</v>
      </c>
      <c r="G136">
        <v>13.712999999999999</v>
      </c>
      <c r="H136">
        <v>0.217</v>
      </c>
      <c r="I136">
        <v>13.1335</v>
      </c>
      <c r="J136">
        <v>11.1335</v>
      </c>
      <c r="K136">
        <v>2.3527</v>
      </c>
      <c r="L136">
        <v>0.23630000000000001</v>
      </c>
      <c r="M136">
        <v>6.59E-2</v>
      </c>
      <c r="N136">
        <v>95.973600000000005</v>
      </c>
      <c r="O136" s="5">
        <v>63.060262898477013</v>
      </c>
      <c r="P136" s="2">
        <v>1.9832047669733059</v>
      </c>
      <c r="Q136" s="2">
        <v>0.16514921525889381</v>
      </c>
      <c r="R136" s="2">
        <v>0.22431460936256992</v>
      </c>
    </row>
    <row r="137" spans="3:18" x14ac:dyDescent="0.2">
      <c r="C137" t="s">
        <v>120</v>
      </c>
      <c r="D137">
        <v>40.529499999999999</v>
      </c>
      <c r="E137">
        <v>2.1105</v>
      </c>
      <c r="F137">
        <v>13.6409</v>
      </c>
      <c r="G137">
        <v>13.606</v>
      </c>
      <c r="H137">
        <v>0.27789999999999998</v>
      </c>
      <c r="I137">
        <v>12.819800000000001</v>
      </c>
      <c r="J137">
        <v>11.2689</v>
      </c>
      <c r="K137">
        <v>2.2136999999999998</v>
      </c>
      <c r="L137">
        <v>0.28179999999999999</v>
      </c>
      <c r="M137">
        <v>7.7999999999999996E-3</v>
      </c>
      <c r="N137">
        <v>96.756699999999995</v>
      </c>
      <c r="O137" s="5">
        <v>62.678782960475473</v>
      </c>
      <c r="P137" s="2">
        <v>2.0746815981278193</v>
      </c>
      <c r="Q137" s="2">
        <v>0.27595689935319578</v>
      </c>
      <c r="R137" s="2">
        <v>0.23213697592385168</v>
      </c>
    </row>
    <row r="138" spans="3:18" x14ac:dyDescent="0.2">
      <c r="C138" t="s">
        <v>121</v>
      </c>
      <c r="D138">
        <v>41.457000000000001</v>
      </c>
      <c r="E138">
        <v>1.9547000000000001</v>
      </c>
      <c r="F138">
        <v>12.390700000000001</v>
      </c>
      <c r="G138">
        <v>13.387700000000001</v>
      </c>
      <c r="H138">
        <v>0.2107</v>
      </c>
      <c r="I138">
        <v>13.2553</v>
      </c>
      <c r="J138">
        <v>10.748799999999999</v>
      </c>
      <c r="K138">
        <v>2.1526000000000001</v>
      </c>
      <c r="L138">
        <v>0.2261</v>
      </c>
      <c r="M138">
        <v>2.93E-2</v>
      </c>
      <c r="N138">
        <v>95.812799999999996</v>
      </c>
      <c r="O138" s="5">
        <v>63.831128490302788</v>
      </c>
      <c r="P138" s="2">
        <v>1.9217470666348184</v>
      </c>
      <c r="Q138" s="2">
        <v>0.21956079644485849</v>
      </c>
      <c r="R138" s="2">
        <v>0.21561527732152627</v>
      </c>
    </row>
    <row r="139" spans="3:18" x14ac:dyDescent="0.2">
      <c r="C139" t="s">
        <v>122</v>
      </c>
      <c r="D139">
        <v>40.258499999999998</v>
      </c>
      <c r="E139">
        <v>2.3252000000000002</v>
      </c>
      <c r="F139">
        <v>13.281000000000001</v>
      </c>
      <c r="G139">
        <v>14.502599999999999</v>
      </c>
      <c r="H139">
        <v>0.27229999999999999</v>
      </c>
      <c r="I139">
        <v>11.917899999999999</v>
      </c>
      <c r="J139">
        <v>11.3086</v>
      </c>
      <c r="K139">
        <v>2.2067000000000001</v>
      </c>
      <c r="L139">
        <v>0.25559999999999999</v>
      </c>
      <c r="M139">
        <v>4.36E-2</v>
      </c>
      <c r="N139">
        <v>96.371899999999997</v>
      </c>
      <c r="O139" s="5">
        <v>59.428174589944618</v>
      </c>
      <c r="P139" s="2">
        <v>2.038336973238092</v>
      </c>
      <c r="Q139" s="2">
        <v>0.27982076900661079</v>
      </c>
      <c r="R139" s="2">
        <v>0.25905302566485233</v>
      </c>
    </row>
    <row r="140" spans="3:18" x14ac:dyDescent="0.2">
      <c r="C140" t="s">
        <v>243</v>
      </c>
      <c r="D140">
        <v>40.317900000000002</v>
      </c>
      <c r="E140">
        <v>1.7988</v>
      </c>
      <c r="F140">
        <v>13.9513</v>
      </c>
      <c r="G140">
        <v>12.667999999999999</v>
      </c>
      <c r="H140">
        <v>0.17150000000000001</v>
      </c>
      <c r="I140">
        <v>13.579800000000001</v>
      </c>
      <c r="J140">
        <v>11.010999999999999</v>
      </c>
      <c r="K140">
        <v>2.4497</v>
      </c>
      <c r="L140">
        <v>0.24979999999999999</v>
      </c>
      <c r="M140">
        <v>1.6299999999999999E-2</v>
      </c>
      <c r="N140">
        <v>96.213899999999995</v>
      </c>
      <c r="O140" s="5">
        <v>65.644355751154606</v>
      </c>
      <c r="P140" s="2">
        <v>2.1173987226568842</v>
      </c>
      <c r="Q140" s="2">
        <v>0.28192340920965675</v>
      </c>
      <c r="R140" s="2">
        <v>0.1974571698745739</v>
      </c>
    </row>
    <row r="141" spans="3:18" x14ac:dyDescent="0.2">
      <c r="C141" t="s">
        <v>181</v>
      </c>
      <c r="D141">
        <v>40.7498</v>
      </c>
      <c r="E141">
        <v>1.8742000000000001</v>
      </c>
      <c r="F141">
        <v>13.683999999999999</v>
      </c>
      <c r="G141">
        <v>12.867800000000001</v>
      </c>
      <c r="H141">
        <v>0.23150000000000001</v>
      </c>
      <c r="I141">
        <v>13.7319</v>
      </c>
      <c r="J141">
        <v>10.583299999999999</v>
      </c>
      <c r="K141">
        <v>2.2115999999999998</v>
      </c>
      <c r="L141">
        <v>0.31130000000000002</v>
      </c>
      <c r="M141">
        <v>5.0799999999999998E-2</v>
      </c>
      <c r="N141">
        <v>96.296199999999999</v>
      </c>
      <c r="O141" s="5">
        <v>65.542555450733104</v>
      </c>
      <c r="P141" s="2">
        <v>2.0953519102177269</v>
      </c>
      <c r="Q141" s="2">
        <v>0.2417840413159924</v>
      </c>
      <c r="R141" s="2">
        <v>0.20431628849981739</v>
      </c>
    </row>
    <row r="142" spans="3:18" x14ac:dyDescent="0.2">
      <c r="C142" t="s">
        <v>244</v>
      </c>
      <c r="D142">
        <v>38.987000000000002</v>
      </c>
      <c r="E142">
        <v>2.3206000000000002</v>
      </c>
      <c r="F142">
        <v>14.551500000000001</v>
      </c>
      <c r="G142">
        <v>16.529900000000001</v>
      </c>
      <c r="H142">
        <v>0.33</v>
      </c>
      <c r="I142">
        <v>10.4405</v>
      </c>
      <c r="J142">
        <v>11.2216</v>
      </c>
      <c r="K142">
        <v>2.2216</v>
      </c>
      <c r="L142">
        <v>0.28439999999999999</v>
      </c>
      <c r="M142">
        <v>4.1200000000000001E-2</v>
      </c>
      <c r="N142">
        <v>96.928399999999996</v>
      </c>
      <c r="O142" s="5">
        <v>52.959104129232379</v>
      </c>
      <c r="P142" s="2">
        <v>2.2111022150914801</v>
      </c>
      <c r="Q142" s="2">
        <v>0.3356471098443552</v>
      </c>
      <c r="R142" s="2">
        <v>0.2592357367566282</v>
      </c>
    </row>
    <row r="143" spans="3:18" x14ac:dyDescent="0.2">
      <c r="C143" t="s">
        <v>74</v>
      </c>
      <c r="D143">
        <v>40.0899</v>
      </c>
      <c r="E143">
        <v>2.4666999999999999</v>
      </c>
      <c r="F143">
        <v>13.4518</v>
      </c>
      <c r="G143">
        <v>16.084299999999999</v>
      </c>
      <c r="H143">
        <v>0.34899999999999998</v>
      </c>
      <c r="I143">
        <v>10.5669</v>
      </c>
      <c r="J143">
        <v>11.074400000000001</v>
      </c>
      <c r="K143">
        <v>2.3111000000000002</v>
      </c>
      <c r="L143">
        <v>0.21560000000000001</v>
      </c>
      <c r="M143">
        <v>2.5000000000000001E-2</v>
      </c>
      <c r="N143">
        <v>96.634600000000006</v>
      </c>
      <c r="O143" s="5">
        <v>53.938420990287597</v>
      </c>
      <c r="P143" s="2">
        <v>2.0301888444165614</v>
      </c>
      <c r="Q143" s="2">
        <v>0.33087860983127149</v>
      </c>
      <c r="R143" s="2">
        <v>0.27635063933468751</v>
      </c>
    </row>
    <row r="144" spans="3:18" x14ac:dyDescent="0.2">
      <c r="C144" t="s">
        <v>77</v>
      </c>
      <c r="D144">
        <v>40.683399999999999</v>
      </c>
      <c r="E144">
        <v>2.3087</v>
      </c>
      <c r="F144">
        <v>13.054</v>
      </c>
      <c r="G144">
        <v>12.924799999999999</v>
      </c>
      <c r="H144">
        <v>0.2601</v>
      </c>
      <c r="I144">
        <v>13.0662</v>
      </c>
      <c r="J144">
        <v>11.408200000000001</v>
      </c>
      <c r="K144">
        <v>2.2315999999999998</v>
      </c>
      <c r="L144">
        <v>0.33160000000000001</v>
      </c>
      <c r="M144">
        <v>2.6499999999999999E-2</v>
      </c>
      <c r="N144">
        <v>96.295199999999994</v>
      </c>
      <c r="O144" s="5">
        <v>64.310395456213328</v>
      </c>
      <c r="P144" s="2">
        <v>2.0113528130009106</v>
      </c>
      <c r="Q144" s="2">
        <v>0.253591186046493</v>
      </c>
      <c r="R144" s="2">
        <v>0.25568044281589269</v>
      </c>
    </row>
    <row r="145" spans="2:18" x14ac:dyDescent="0.2">
      <c r="C145" t="s">
        <v>245</v>
      </c>
      <c r="D145">
        <v>40.271299999999997</v>
      </c>
      <c r="E145">
        <v>1.9027000000000001</v>
      </c>
      <c r="F145">
        <v>13.586499999999999</v>
      </c>
      <c r="G145">
        <v>15.9336</v>
      </c>
      <c r="H145">
        <v>0.2964</v>
      </c>
      <c r="I145">
        <v>11.0594</v>
      </c>
      <c r="J145">
        <v>11.204800000000001</v>
      </c>
      <c r="K145">
        <v>2.3067000000000002</v>
      </c>
      <c r="L145">
        <v>0.2823</v>
      </c>
      <c r="M145">
        <v>3.8699999999999998E-2</v>
      </c>
      <c r="N145">
        <v>96.882400000000004</v>
      </c>
      <c r="O145" s="5">
        <v>55.300798091139036</v>
      </c>
      <c r="P145" s="2">
        <v>2.0359290950738727</v>
      </c>
      <c r="Q145" s="2">
        <v>0.33575649382400341</v>
      </c>
      <c r="R145" s="2">
        <v>0.21200006126910145</v>
      </c>
    </row>
    <row r="146" spans="2:18" x14ac:dyDescent="0.2">
      <c r="C146" t="s">
        <v>151</v>
      </c>
      <c r="D146">
        <v>40.425400000000003</v>
      </c>
      <c r="E146">
        <v>2.2338</v>
      </c>
      <c r="F146">
        <v>12.9092</v>
      </c>
      <c r="G146">
        <v>14.9916</v>
      </c>
      <c r="H146">
        <v>0.27589999999999998</v>
      </c>
      <c r="I146">
        <v>11.8292</v>
      </c>
      <c r="J146">
        <v>11.1556</v>
      </c>
      <c r="K146">
        <v>2.1472000000000002</v>
      </c>
      <c r="L146">
        <v>0.25769999999999998</v>
      </c>
      <c r="M146">
        <v>4.1200000000000001E-2</v>
      </c>
      <c r="N146">
        <v>96.266900000000007</v>
      </c>
      <c r="O146" s="5">
        <v>58.444848258740912</v>
      </c>
      <c r="P146" s="2">
        <v>2.0095057533193659</v>
      </c>
      <c r="Q146" s="2">
        <v>0.24530465949033031</v>
      </c>
      <c r="R146" s="2">
        <v>0.24904116296941051</v>
      </c>
    </row>
    <row r="147" spans="2:18" x14ac:dyDescent="0.2">
      <c r="C147" t="s">
        <v>165</v>
      </c>
      <c r="D147">
        <v>39.130699999999997</v>
      </c>
      <c r="E147">
        <v>2.1206</v>
      </c>
      <c r="F147">
        <v>14.497</v>
      </c>
      <c r="G147">
        <v>15.304500000000001</v>
      </c>
      <c r="H147">
        <v>0.23280000000000001</v>
      </c>
      <c r="I147">
        <v>11.178000000000001</v>
      </c>
      <c r="J147">
        <v>11.192500000000001</v>
      </c>
      <c r="K147">
        <v>2.1349</v>
      </c>
      <c r="L147">
        <v>0.3448</v>
      </c>
      <c r="M147">
        <v>3.49E-2</v>
      </c>
      <c r="N147">
        <v>96.170699999999997</v>
      </c>
      <c r="O147" s="5">
        <v>56.556568753065683</v>
      </c>
      <c r="P147" s="2">
        <v>2.1845320159604551</v>
      </c>
      <c r="Q147" s="2">
        <v>0.35496416452903823</v>
      </c>
      <c r="R147" s="2">
        <v>0.23710697444363169</v>
      </c>
    </row>
    <row r="148" spans="2:18" x14ac:dyDescent="0.2">
      <c r="B148" s="25"/>
      <c r="C148" t="s">
        <v>109</v>
      </c>
      <c r="D148">
        <v>38.340000000000003</v>
      </c>
      <c r="E148">
        <v>2.5535999999999999</v>
      </c>
      <c r="F148">
        <v>15.039400000000001</v>
      </c>
      <c r="G148">
        <v>16.691199999999998</v>
      </c>
      <c r="H148">
        <v>0.27410000000000001</v>
      </c>
      <c r="I148">
        <v>9.1701999999999995</v>
      </c>
      <c r="J148">
        <v>11.2537</v>
      </c>
      <c r="K148">
        <v>2.1953</v>
      </c>
      <c r="L148">
        <v>0.33400000000000002</v>
      </c>
      <c r="M148">
        <v>4.5999999999999999E-2</v>
      </c>
      <c r="N148">
        <v>95.897300000000001</v>
      </c>
      <c r="O148" s="5">
        <v>49.476481563308589</v>
      </c>
      <c r="P148" s="2">
        <v>2.1942616340777832</v>
      </c>
      <c r="Q148" s="2">
        <v>0.49008276845944376</v>
      </c>
      <c r="R148" s="2">
        <v>0.29092211838478138</v>
      </c>
    </row>
    <row r="149" spans="2:18" x14ac:dyDescent="0.2">
      <c r="C149" t="s">
        <v>108</v>
      </c>
      <c r="D149">
        <v>37.612499999999997</v>
      </c>
      <c r="E149">
        <v>2.5901000000000001</v>
      </c>
      <c r="F149">
        <v>15.261200000000001</v>
      </c>
      <c r="G149">
        <v>16.657</v>
      </c>
      <c r="H149">
        <v>0.28960000000000002</v>
      </c>
      <c r="I149">
        <v>9.3736999999999995</v>
      </c>
      <c r="J149">
        <v>11.243499999999999</v>
      </c>
      <c r="K149">
        <v>2.3218000000000001</v>
      </c>
      <c r="L149">
        <v>0.31169999999999998</v>
      </c>
      <c r="M149">
        <v>2.6499999999999999E-2</v>
      </c>
      <c r="N149">
        <v>95.687600000000003</v>
      </c>
      <c r="O149" s="5">
        <v>50.076459502293858</v>
      </c>
      <c r="P149" s="2">
        <v>2.294408364067646</v>
      </c>
      <c r="Q149" s="2">
        <v>0.43431519728133283</v>
      </c>
      <c r="R149" s="2">
        <v>0.29559939139531916</v>
      </c>
    </row>
    <row r="150" spans="2:18" x14ac:dyDescent="0.2">
      <c r="C150" t="s">
        <v>30</v>
      </c>
      <c r="D150">
        <v>39.545999999999999</v>
      </c>
      <c r="E150">
        <v>2.3730000000000002</v>
      </c>
      <c r="F150">
        <v>13.402900000000001</v>
      </c>
      <c r="G150">
        <v>14.1972</v>
      </c>
      <c r="H150">
        <v>0.1862</v>
      </c>
      <c r="I150">
        <v>12.0572</v>
      </c>
      <c r="J150">
        <v>11.245100000000001</v>
      </c>
      <c r="K150">
        <v>2.2662</v>
      </c>
      <c r="L150">
        <v>0.28470000000000001</v>
      </c>
      <c r="M150">
        <v>3.5400000000000001E-2</v>
      </c>
      <c r="N150">
        <v>95.593999999999994</v>
      </c>
      <c r="O150" s="5">
        <v>60.218994237109648</v>
      </c>
      <c r="P150" s="2">
        <v>2.0999234201715566</v>
      </c>
      <c r="Q150" s="2">
        <v>0.25705842170461946</v>
      </c>
      <c r="R150" s="2">
        <v>0.26636143402500306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8F87E-505D-8B42-849B-ECBEA8215DB6}">
  <dimension ref="A2:O4"/>
  <sheetViews>
    <sheetView zoomScale="93" workbookViewId="0">
      <selection activeCell="D2" sqref="D2:M2"/>
    </sheetView>
  </sheetViews>
  <sheetFormatPr baseColWidth="10" defaultRowHeight="16" x14ac:dyDescent="0.2"/>
  <cols>
    <col min="2" max="2" width="10.83203125" style="11"/>
  </cols>
  <sheetData>
    <row r="2" spans="1:15" ht="19" thickBot="1" x14ac:dyDescent="0.3">
      <c r="A2" s="13" t="s">
        <v>399</v>
      </c>
      <c r="B2" s="23" t="s">
        <v>400</v>
      </c>
      <c r="C2" s="14" t="s">
        <v>401</v>
      </c>
      <c r="D2" s="13" t="s">
        <v>538</v>
      </c>
      <c r="E2" s="13" t="s">
        <v>539</v>
      </c>
      <c r="F2" s="13" t="s">
        <v>540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541</v>
      </c>
      <c r="L2" s="14" t="s">
        <v>542</v>
      </c>
      <c r="M2" s="14" t="s">
        <v>543</v>
      </c>
      <c r="N2" s="13" t="s">
        <v>14</v>
      </c>
      <c r="O2" s="19" t="s">
        <v>546</v>
      </c>
    </row>
    <row r="3" spans="1:15" x14ac:dyDescent="0.2">
      <c r="O3" s="1"/>
    </row>
    <row r="4" spans="1:15" x14ac:dyDescent="0.2">
      <c r="A4" t="s">
        <v>547</v>
      </c>
      <c r="B4" s="25" t="s">
        <v>5</v>
      </c>
      <c r="C4" t="s">
        <v>177</v>
      </c>
      <c r="D4" s="2">
        <v>37.911299999999997</v>
      </c>
      <c r="E4" s="2">
        <v>4.6800000000000001E-2</v>
      </c>
      <c r="F4" s="2">
        <v>4.4699999999999997E-2</v>
      </c>
      <c r="G4" s="2">
        <v>26.4297</v>
      </c>
      <c r="H4" s="2">
        <v>0.72250000000000003</v>
      </c>
      <c r="I4" s="2">
        <v>34.923999999999999</v>
      </c>
      <c r="J4" s="2">
        <v>0.12189999999999999</v>
      </c>
      <c r="K4" s="2">
        <v>1.3100000000000001E-2</v>
      </c>
      <c r="L4" s="2">
        <v>3.0300000000000001E-2</v>
      </c>
      <c r="M4" s="2">
        <v>0.16689999999999999</v>
      </c>
      <c r="N4" s="2">
        <v>100.41119999999999</v>
      </c>
      <c r="O4" s="5">
        <v>70.19638103399663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FE130-C826-0B48-A6F1-37DFF177F2EA}">
  <dimension ref="A2:BI447"/>
  <sheetViews>
    <sheetView topLeftCell="A2" zoomScale="82" workbookViewId="0">
      <pane xSplit="3" ySplit="2" topLeftCell="I420" activePane="bottomRight" state="frozen"/>
      <selection activeCell="A2" sqref="A2"/>
      <selection pane="topRight" activeCell="D2" sqref="D2"/>
      <selection pane="bottomLeft" activeCell="A4" sqref="A4"/>
      <selection pane="bottomRight" activeCell="A431" sqref="A431:XFD446"/>
    </sheetView>
  </sheetViews>
  <sheetFormatPr baseColWidth="10" defaultColWidth="11.1640625" defaultRowHeight="16" x14ac:dyDescent="0.2"/>
  <cols>
    <col min="2" max="2" width="14.5" style="11" customWidth="1"/>
    <col min="15" max="15" width="11.1640625" style="7"/>
    <col min="17" max="21" width="11.1640625" style="1"/>
  </cols>
  <sheetData>
    <row r="2" spans="1:60" x14ac:dyDescent="0.2">
      <c r="G2" t="s">
        <v>559</v>
      </c>
      <c r="O2" s="7" t="s">
        <v>561</v>
      </c>
      <c r="P2" s="7"/>
      <c r="Q2" s="55" t="s">
        <v>523</v>
      </c>
      <c r="R2" s="55"/>
      <c r="S2" s="55"/>
      <c r="T2" s="55"/>
      <c r="U2" s="55"/>
      <c r="X2" t="s">
        <v>533</v>
      </c>
      <c r="AK2" s="55" t="s">
        <v>523</v>
      </c>
      <c r="AL2" s="55"/>
      <c r="AM2" s="55"/>
      <c r="AN2" s="55"/>
      <c r="AO2" s="55"/>
      <c r="AQ2" t="s">
        <v>534</v>
      </c>
      <c r="BD2" s="55" t="s">
        <v>523</v>
      </c>
      <c r="BE2" s="55"/>
      <c r="BF2" s="55"/>
      <c r="BG2" s="55"/>
      <c r="BH2" s="55"/>
    </row>
    <row r="3" spans="1:60" s="13" customFormat="1" ht="21" thickBot="1" x14ac:dyDescent="0.3">
      <c r="A3" s="13" t="s">
        <v>490</v>
      </c>
      <c r="B3" s="23" t="s">
        <v>400</v>
      </c>
      <c r="C3" s="14" t="s">
        <v>9</v>
      </c>
      <c r="D3" s="13" t="s">
        <v>538</v>
      </c>
      <c r="E3" s="13" t="s">
        <v>539</v>
      </c>
      <c r="F3" s="13" t="s">
        <v>548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549</v>
      </c>
      <c r="L3" s="13" t="s">
        <v>550</v>
      </c>
      <c r="M3" s="13" t="s">
        <v>551</v>
      </c>
      <c r="N3" s="13" t="s">
        <v>14</v>
      </c>
      <c r="O3" s="15" t="s">
        <v>555</v>
      </c>
      <c r="P3" s="15" t="s">
        <v>552</v>
      </c>
      <c r="Q3" s="19" t="s">
        <v>524</v>
      </c>
      <c r="R3" s="19" t="s">
        <v>553</v>
      </c>
      <c r="S3" s="19" t="s">
        <v>554</v>
      </c>
      <c r="T3" s="19" t="s">
        <v>525</v>
      </c>
      <c r="U3" s="19" t="s">
        <v>526</v>
      </c>
      <c r="X3" s="13" t="s">
        <v>538</v>
      </c>
      <c r="Y3" s="13" t="s">
        <v>539</v>
      </c>
      <c r="Z3" s="13" t="s">
        <v>540</v>
      </c>
      <c r="AA3" s="13" t="s">
        <v>10</v>
      </c>
      <c r="AB3" s="13" t="s">
        <v>11</v>
      </c>
      <c r="AC3" s="13" t="s">
        <v>12</v>
      </c>
      <c r="AD3" s="13" t="s">
        <v>13</v>
      </c>
      <c r="AE3" s="13" t="s">
        <v>541</v>
      </c>
      <c r="AF3" s="14" t="s">
        <v>542</v>
      </c>
      <c r="AG3" s="14" t="s">
        <v>543</v>
      </c>
      <c r="AH3" s="14" t="s">
        <v>14</v>
      </c>
      <c r="AI3" s="15" t="s">
        <v>555</v>
      </c>
      <c r="AJ3" s="15" t="s">
        <v>552</v>
      </c>
      <c r="AK3" s="19" t="s">
        <v>524</v>
      </c>
      <c r="AL3" s="19" t="s">
        <v>553</v>
      </c>
      <c r="AM3" s="19" t="s">
        <v>554</v>
      </c>
      <c r="AN3" s="19" t="s">
        <v>525</v>
      </c>
      <c r="AO3" s="19" t="s">
        <v>526</v>
      </c>
      <c r="AP3" s="19"/>
      <c r="AQ3" s="13" t="s">
        <v>538</v>
      </c>
      <c r="AR3" s="13" t="s">
        <v>539</v>
      </c>
      <c r="AS3" s="13" t="s">
        <v>540</v>
      </c>
      <c r="AT3" s="13" t="s">
        <v>10</v>
      </c>
      <c r="AU3" s="13" t="s">
        <v>11</v>
      </c>
      <c r="AV3" s="13" t="s">
        <v>12</v>
      </c>
      <c r="AW3" s="13" t="s">
        <v>13</v>
      </c>
      <c r="AX3" s="13" t="s">
        <v>541</v>
      </c>
      <c r="AY3" s="14" t="s">
        <v>542</v>
      </c>
      <c r="AZ3" s="14" t="s">
        <v>543</v>
      </c>
      <c r="BA3" s="14" t="s">
        <v>14</v>
      </c>
      <c r="BB3" s="15" t="s">
        <v>555</v>
      </c>
      <c r="BC3" s="15" t="s">
        <v>552</v>
      </c>
      <c r="BD3" s="19" t="s">
        <v>524</v>
      </c>
      <c r="BE3" s="19" t="s">
        <v>553</v>
      </c>
      <c r="BF3" s="19" t="s">
        <v>554</v>
      </c>
      <c r="BG3" s="19" t="s">
        <v>525</v>
      </c>
      <c r="BH3" s="19" t="s">
        <v>526</v>
      </c>
    </row>
    <row r="4" spans="1:60" x14ac:dyDescent="0.2">
      <c r="A4" t="s">
        <v>556</v>
      </c>
      <c r="B4" s="11" t="s">
        <v>19</v>
      </c>
      <c r="C4" t="s">
        <v>24</v>
      </c>
      <c r="D4" s="2">
        <v>0.1268</v>
      </c>
      <c r="E4" s="2">
        <v>2.4853000000000001</v>
      </c>
      <c r="F4" s="2">
        <v>5.8556999999999997</v>
      </c>
      <c r="G4" s="2">
        <v>77.377300000000005</v>
      </c>
      <c r="H4" s="2">
        <v>0.52810000000000001</v>
      </c>
      <c r="I4" s="2">
        <v>5.9991000000000003</v>
      </c>
      <c r="J4" s="2">
        <v>0.2079</v>
      </c>
      <c r="K4" s="2">
        <v>3.8399999999999997E-2</v>
      </c>
      <c r="L4" s="2">
        <v>1.3599999999999999E-2</v>
      </c>
      <c r="M4" s="2">
        <v>2.24E-2</v>
      </c>
      <c r="N4" s="2">
        <v>92.654499999999999</v>
      </c>
      <c r="O4" s="29">
        <v>30.88085437153542</v>
      </c>
      <c r="P4" s="8">
        <v>0.86623420780171911</v>
      </c>
      <c r="Q4" s="3">
        <v>0.32193567225739106</v>
      </c>
      <c r="R4" s="3">
        <v>0.72057328291626144</v>
      </c>
      <c r="S4" s="3">
        <v>1.6090333670287862</v>
      </c>
      <c r="T4" s="3">
        <v>0.24847047262227248</v>
      </c>
      <c r="U4" s="3">
        <v>6.7311758079167755E-2</v>
      </c>
      <c r="X4" s="2">
        <f t="shared" ref="X4:AO4" si="0">AVERAGE(D4:D13)</f>
        <v>0.22317999999999999</v>
      </c>
      <c r="Y4" s="2">
        <f t="shared" si="0"/>
        <v>2.5518200000000002</v>
      </c>
      <c r="Z4" s="2">
        <f t="shared" si="0"/>
        <v>6.2239000000000004</v>
      </c>
      <c r="AA4" s="2">
        <f t="shared" si="0"/>
        <v>76.816110000000009</v>
      </c>
      <c r="AB4" s="2">
        <f t="shared" si="0"/>
        <v>0.44545000000000001</v>
      </c>
      <c r="AC4" s="2">
        <f t="shared" si="0"/>
        <v>6.0437399999999997</v>
      </c>
      <c r="AD4" s="2">
        <f t="shared" si="0"/>
        <v>0.24131999999999998</v>
      </c>
      <c r="AE4" s="2">
        <f t="shared" si="0"/>
        <v>3.0529999999999995E-2</v>
      </c>
      <c r="AF4" s="2">
        <f t="shared" si="0"/>
        <v>1.4369999999999999E-2</v>
      </c>
      <c r="AG4" s="2">
        <f t="shared" si="0"/>
        <v>2.5890000000000003E-2</v>
      </c>
      <c r="AH4" s="2">
        <f t="shared" si="0"/>
        <v>92.62633000000001</v>
      </c>
      <c r="AI4" s="2">
        <f t="shared" si="0"/>
        <v>30.831433132054496</v>
      </c>
      <c r="AJ4" s="2">
        <f t="shared" si="0"/>
        <v>0.85722415684515219</v>
      </c>
      <c r="AK4" s="2">
        <f t="shared" si="0"/>
        <v>0.32377999552205472</v>
      </c>
      <c r="AL4" s="2">
        <f t="shared" si="0"/>
        <v>0.72641709957196388</v>
      </c>
      <c r="AM4" s="2">
        <f t="shared" si="0"/>
        <v>1.5828408909548555</v>
      </c>
      <c r="AN4" s="2">
        <f t="shared" si="0"/>
        <v>0.26356780434431759</v>
      </c>
      <c r="AO4" s="2">
        <f t="shared" si="0"/>
        <v>6.8994935945648789E-2</v>
      </c>
      <c r="AP4" s="2"/>
      <c r="AQ4" s="2">
        <f t="shared" ref="AQ4:BH4" si="1">_xlfn.STDEV.P(D4:D13)</f>
        <v>0.14917400443777057</v>
      </c>
      <c r="AR4" s="2">
        <f t="shared" si="1"/>
        <v>8.9816978350421087E-2</v>
      </c>
      <c r="AS4" s="2">
        <f t="shared" si="1"/>
        <v>0.40381396211621995</v>
      </c>
      <c r="AT4" s="2">
        <f t="shared" si="1"/>
        <v>0.56981063951105759</v>
      </c>
      <c r="AU4" s="2">
        <f t="shared" si="1"/>
        <v>3.9664751354319613E-2</v>
      </c>
      <c r="AV4" s="2">
        <f t="shared" si="1"/>
        <v>0.16236728241859563</v>
      </c>
      <c r="AW4" s="2">
        <f t="shared" si="1"/>
        <v>6.6527299659613529E-2</v>
      </c>
      <c r="AX4" s="2">
        <f t="shared" si="1"/>
        <v>6.322580248601041E-2</v>
      </c>
      <c r="AY4" s="2">
        <f t="shared" si="1"/>
        <v>1.0652797754580721E-2</v>
      </c>
      <c r="AZ4" s="2">
        <f t="shared" si="1"/>
        <v>2.7534830669535635E-2</v>
      </c>
      <c r="BA4" s="2">
        <f t="shared" si="1"/>
        <v>0.61062883333495166</v>
      </c>
      <c r="BB4" s="2">
        <f t="shared" si="1"/>
        <v>0.64493159884116036</v>
      </c>
      <c r="BC4" s="2">
        <f t="shared" si="1"/>
        <v>8.6805644039629273E-3</v>
      </c>
      <c r="BD4" s="2">
        <f t="shared" si="1"/>
        <v>6.5251087329463745E-3</v>
      </c>
      <c r="BE4" s="2">
        <f t="shared" si="1"/>
        <v>8.9054542181375689E-3</v>
      </c>
      <c r="BF4" s="2">
        <f t="shared" si="1"/>
        <v>2.2015016602715792E-2</v>
      </c>
      <c r="BG4" s="2">
        <f t="shared" si="1"/>
        <v>1.5131358894329488E-2</v>
      </c>
      <c r="BH4" s="2">
        <f t="shared" si="1"/>
        <v>2.0689036423146363E-3</v>
      </c>
    </row>
    <row r="5" spans="1:60" x14ac:dyDescent="0.2">
      <c r="B5" s="32"/>
      <c r="C5" t="s">
        <v>25</v>
      </c>
      <c r="D5" s="2">
        <v>0.14069999999999999</v>
      </c>
      <c r="E5" s="2">
        <v>2.5346000000000002</v>
      </c>
      <c r="F5" s="2">
        <v>5.7986000000000004</v>
      </c>
      <c r="G5" s="2">
        <v>77.589699999999993</v>
      </c>
      <c r="H5" s="2">
        <v>0.45479999999999998</v>
      </c>
      <c r="I5" s="2">
        <v>5.8901000000000003</v>
      </c>
      <c r="J5" s="2">
        <v>0.21260000000000001</v>
      </c>
      <c r="K5" s="2">
        <v>-9.5999999999999992E-3</v>
      </c>
      <c r="L5" s="2">
        <v>1.95E-2</v>
      </c>
      <c r="M5" s="2">
        <v>8.3000000000000001E-3</v>
      </c>
      <c r="N5" s="2">
        <v>92.648899999999998</v>
      </c>
      <c r="O5" s="29">
        <v>30.108340665738996</v>
      </c>
      <c r="P5" s="8">
        <v>0.866879378191728</v>
      </c>
      <c r="Q5" s="3">
        <v>0.31667796614135924</v>
      </c>
      <c r="R5" s="3">
        <v>0.73511684931226906</v>
      </c>
      <c r="S5" s="3">
        <v>1.6052572180389628</v>
      </c>
      <c r="T5" s="3">
        <v>0.24650815834760939</v>
      </c>
      <c r="U5" s="3">
        <v>6.877549473119525E-2</v>
      </c>
    </row>
    <row r="6" spans="1:60" x14ac:dyDescent="0.2">
      <c r="B6" s="32"/>
      <c r="C6" t="s">
        <v>27</v>
      </c>
      <c r="D6" s="2">
        <v>0.30890000000000001</v>
      </c>
      <c r="E6" s="2">
        <v>2.4180999999999999</v>
      </c>
      <c r="F6" s="2">
        <v>5.7636000000000003</v>
      </c>
      <c r="G6" s="2">
        <v>76.706500000000005</v>
      </c>
      <c r="H6" s="2">
        <v>0.4516</v>
      </c>
      <c r="I6" s="2">
        <v>5.7896000000000001</v>
      </c>
      <c r="J6" s="2">
        <v>0.19350000000000001</v>
      </c>
      <c r="K6" s="2">
        <v>-1.6E-2</v>
      </c>
      <c r="L6" s="2">
        <v>8.8999999999999999E-3</v>
      </c>
      <c r="M6" s="2">
        <v>-1.35E-2</v>
      </c>
      <c r="N6" s="2">
        <v>91.640699999999995</v>
      </c>
      <c r="O6" s="29">
        <v>29.785506713019611</v>
      </c>
      <c r="P6" s="8">
        <v>0.86574045668689703</v>
      </c>
      <c r="Q6" s="3">
        <v>0.31474345977646079</v>
      </c>
      <c r="R6" s="3">
        <v>0.74195657493835077</v>
      </c>
      <c r="S6" s="3">
        <v>1.597561191001998</v>
      </c>
      <c r="T6" s="3">
        <v>0.24775073668093195</v>
      </c>
      <c r="U6" s="3">
        <v>6.6345508275955534E-2</v>
      </c>
    </row>
    <row r="7" spans="1:60" x14ac:dyDescent="0.2">
      <c r="B7" s="32"/>
      <c r="C7" t="s">
        <v>68</v>
      </c>
      <c r="D7" s="2">
        <v>9.7000000000000003E-2</v>
      </c>
      <c r="E7" s="2">
        <v>2.4277000000000002</v>
      </c>
      <c r="F7" s="2">
        <v>5.7340999999999998</v>
      </c>
      <c r="G7" s="2">
        <v>77.324700000000007</v>
      </c>
      <c r="H7" s="2">
        <v>0.435</v>
      </c>
      <c r="I7" s="2">
        <v>5.8964999999999996</v>
      </c>
      <c r="J7" s="2">
        <v>0.16159999999999999</v>
      </c>
      <c r="K7" s="2">
        <v>-4.1599999999999998E-2</v>
      </c>
      <c r="L7" s="2">
        <v>5.3E-3</v>
      </c>
      <c r="M7" s="2">
        <v>2.4E-2</v>
      </c>
      <c r="N7" s="2">
        <v>92.105800000000002</v>
      </c>
      <c r="O7" s="29">
        <v>30.192097132077116</v>
      </c>
      <c r="P7" s="8">
        <v>0.86774497199583278</v>
      </c>
      <c r="Q7" s="3">
        <v>0.31913426916093474</v>
      </c>
      <c r="R7" s="3">
        <v>0.73787832511121199</v>
      </c>
      <c r="S7" s="3">
        <v>1.6100422871400886</v>
      </c>
      <c r="T7" s="3">
        <v>0.24539028706078014</v>
      </c>
      <c r="U7" s="3">
        <v>6.6313701662736674E-2</v>
      </c>
    </row>
    <row r="8" spans="1:60" x14ac:dyDescent="0.2">
      <c r="B8" s="32"/>
      <c r="C8" t="s">
        <v>109</v>
      </c>
      <c r="D8" s="2">
        <v>0.16700000000000001</v>
      </c>
      <c r="E8" s="2">
        <v>2.5771000000000002</v>
      </c>
      <c r="F8" s="2">
        <v>6.4161999999999999</v>
      </c>
      <c r="G8" s="2">
        <v>77.240700000000004</v>
      </c>
      <c r="H8" s="2">
        <v>0.36770000000000003</v>
      </c>
      <c r="I8" s="2">
        <v>6.1155999999999997</v>
      </c>
      <c r="J8" s="2">
        <v>0.22020000000000001</v>
      </c>
      <c r="K8" s="2">
        <v>5.5E-2</v>
      </c>
      <c r="L8" s="2">
        <v>3.1199999999999999E-2</v>
      </c>
      <c r="M8" s="2">
        <v>6.0000000000000001E-3</v>
      </c>
      <c r="N8" s="2">
        <v>93.196700000000007</v>
      </c>
      <c r="O8" s="29">
        <v>31.110946616775458</v>
      </c>
      <c r="P8" s="8">
        <v>0.85449078347953367</v>
      </c>
      <c r="Q8" s="3">
        <v>0.3252702355811572</v>
      </c>
      <c r="R8" s="3">
        <v>0.72024676391048459</v>
      </c>
      <c r="S8" s="3">
        <v>1.5845757039342327</v>
      </c>
      <c r="T8" s="3">
        <v>0.26983365257368985</v>
      </c>
      <c r="U8" s="3">
        <v>6.9177623267944882E-2</v>
      </c>
    </row>
    <row r="9" spans="1:60" x14ac:dyDescent="0.2">
      <c r="B9" s="32"/>
      <c r="C9" t="s">
        <v>108</v>
      </c>
      <c r="D9" s="2">
        <v>0.63919999999999999</v>
      </c>
      <c r="E9" s="2">
        <v>2.5508000000000002</v>
      </c>
      <c r="F9" s="2">
        <v>6.8434999999999997</v>
      </c>
      <c r="G9" s="2">
        <v>75.984300000000005</v>
      </c>
      <c r="H9" s="2">
        <v>0.43669999999999998</v>
      </c>
      <c r="I9" s="2">
        <v>6.0646000000000004</v>
      </c>
      <c r="J9" s="2">
        <v>0.39169999999999999</v>
      </c>
      <c r="K9" s="2">
        <v>0.19289999999999999</v>
      </c>
      <c r="L9" s="2">
        <v>2.23E-2</v>
      </c>
      <c r="M9" s="2">
        <v>6.6500000000000004E-2</v>
      </c>
      <c r="N9" s="2">
        <v>93.192400000000006</v>
      </c>
      <c r="O9" s="29">
        <v>30.928725773081457</v>
      </c>
      <c r="P9" s="8">
        <v>0.84314050429506004</v>
      </c>
      <c r="Q9" s="3">
        <v>0.32111123048037599</v>
      </c>
      <c r="R9" s="3">
        <v>0.7171185137267142</v>
      </c>
      <c r="S9" s="3">
        <v>1.5400460620084742</v>
      </c>
      <c r="T9" s="3">
        <v>0.28651315814913025</v>
      </c>
      <c r="U9" s="3">
        <v>6.8164594453037297E-2</v>
      </c>
    </row>
    <row r="10" spans="1:60" x14ac:dyDescent="0.2">
      <c r="B10" s="32"/>
      <c r="C10" t="s">
        <v>50</v>
      </c>
      <c r="D10" s="2">
        <v>0.1827</v>
      </c>
      <c r="E10" s="2">
        <v>2.6091000000000002</v>
      </c>
      <c r="F10" s="2">
        <v>6.8228999999999997</v>
      </c>
      <c r="G10" s="2">
        <v>76.808099999999996</v>
      </c>
      <c r="H10" s="2">
        <v>0.41549999999999998</v>
      </c>
      <c r="I10" s="2">
        <v>6.2651000000000003</v>
      </c>
      <c r="J10" s="2">
        <v>0.26240000000000002</v>
      </c>
      <c r="K10" s="2">
        <v>-9.7000000000000003E-3</v>
      </c>
      <c r="L10" s="2">
        <v>9.7999999999999997E-3</v>
      </c>
      <c r="M10" s="2">
        <v>3.1199999999999999E-2</v>
      </c>
      <c r="N10" s="2">
        <v>93.406800000000004</v>
      </c>
      <c r="O10" s="29">
        <v>31.427721897334017</v>
      </c>
      <c r="P10" s="8">
        <v>0.8450489023686707</v>
      </c>
      <c r="Q10" s="3">
        <v>0.33190129203127711</v>
      </c>
      <c r="R10" s="3">
        <v>0.72417681988377058</v>
      </c>
      <c r="S10" s="3">
        <v>1.558655347100645</v>
      </c>
      <c r="T10" s="3">
        <v>0.2858004503469781</v>
      </c>
      <c r="U10" s="3">
        <v>6.9759084791045645E-2</v>
      </c>
    </row>
    <row r="11" spans="1:60" x14ac:dyDescent="0.2">
      <c r="B11" s="32"/>
      <c r="C11" t="s">
        <v>72</v>
      </c>
      <c r="D11" s="2">
        <v>0.16719999999999999</v>
      </c>
      <c r="E11" s="2">
        <v>2.7099000000000002</v>
      </c>
      <c r="F11" s="2">
        <v>6.4893000000000001</v>
      </c>
      <c r="G11" s="2">
        <v>76.037099999999995</v>
      </c>
      <c r="H11" s="2">
        <v>0.44429999999999997</v>
      </c>
      <c r="I11" s="2">
        <v>6.2641</v>
      </c>
      <c r="J11" s="2">
        <v>0.28439999999999999</v>
      </c>
      <c r="K11" s="2">
        <v>4.2799999999999998E-2</v>
      </c>
      <c r="L11" s="2">
        <v>-3.5000000000000001E-3</v>
      </c>
      <c r="M11" s="2">
        <v>4.0000000000000001E-3</v>
      </c>
      <c r="N11" s="2">
        <v>92.443200000000004</v>
      </c>
      <c r="O11" s="29">
        <v>31.952966204434158</v>
      </c>
      <c r="P11" s="2">
        <v>0.85105720322038558</v>
      </c>
      <c r="Q11" s="3">
        <v>0.33530157138826849</v>
      </c>
      <c r="R11" s="3">
        <v>0.71405819459720732</v>
      </c>
      <c r="S11" s="3">
        <v>1.5693758776543607</v>
      </c>
      <c r="T11" s="3">
        <v>0.27465513661338736</v>
      </c>
      <c r="U11" s="3">
        <v>7.3208125229921664E-2</v>
      </c>
    </row>
    <row r="12" spans="1:60" x14ac:dyDescent="0.2">
      <c r="B12" s="32"/>
      <c r="C12" t="s">
        <v>20</v>
      </c>
      <c r="D12" s="2">
        <v>0.22559999999999999</v>
      </c>
      <c r="E12" s="2">
        <v>2.6682000000000001</v>
      </c>
      <c r="F12" s="2">
        <v>6.3284000000000002</v>
      </c>
      <c r="G12" s="2">
        <v>77.014399999999995</v>
      </c>
      <c r="H12" s="2">
        <v>0.43590000000000001</v>
      </c>
      <c r="I12" s="2">
        <v>6.2287999999999997</v>
      </c>
      <c r="J12" s="2">
        <v>0.17499999999999999</v>
      </c>
      <c r="K12" s="2">
        <v>5.9499999999999997E-2</v>
      </c>
      <c r="L12" s="2">
        <v>3.0099999999999998E-2</v>
      </c>
      <c r="M12" s="2">
        <v>8.2000000000000003E-2</v>
      </c>
      <c r="N12" s="2">
        <v>93.248000000000005</v>
      </c>
      <c r="O12" s="29">
        <v>31.408237964228032</v>
      </c>
      <c r="P12" s="2">
        <v>0.85541397097415017</v>
      </c>
      <c r="Q12" s="3">
        <v>0.33095979962071148</v>
      </c>
      <c r="R12" s="3">
        <v>0.7227758476882955</v>
      </c>
      <c r="S12" s="3">
        <v>1.5729964999319286</v>
      </c>
      <c r="T12" s="3">
        <v>0.26587514970992998</v>
      </c>
      <c r="U12" s="3">
        <v>7.1551435650137774E-2</v>
      </c>
    </row>
    <row r="13" spans="1:60" x14ac:dyDescent="0.2">
      <c r="B13" s="32"/>
      <c r="C13" t="s">
        <v>32</v>
      </c>
      <c r="D13" s="2">
        <v>0.1767</v>
      </c>
      <c r="E13" s="2">
        <v>2.5373999999999999</v>
      </c>
      <c r="F13" s="2">
        <v>6.1867000000000001</v>
      </c>
      <c r="G13" s="2">
        <v>76.078299999999999</v>
      </c>
      <c r="H13" s="2">
        <v>0.4849</v>
      </c>
      <c r="I13" s="2">
        <v>5.9238999999999997</v>
      </c>
      <c r="J13" s="2">
        <v>0.3039</v>
      </c>
      <c r="K13" s="2">
        <v>-6.4000000000000003E-3</v>
      </c>
      <c r="L13" s="2">
        <v>6.4999999999999997E-3</v>
      </c>
      <c r="M13" s="2">
        <v>2.8000000000000001E-2</v>
      </c>
      <c r="N13" s="2">
        <v>91.726299999999995</v>
      </c>
      <c r="O13" s="29">
        <v>30.518933982320711</v>
      </c>
      <c r="P13" s="8">
        <v>0.85649118943754554</v>
      </c>
      <c r="Q13" s="3">
        <v>0.32076445878261167</v>
      </c>
      <c r="R13" s="3">
        <v>0.73026982363507376</v>
      </c>
      <c r="S13" s="3">
        <v>1.5808653557090775</v>
      </c>
      <c r="T13" s="3">
        <v>0.26488084133846668</v>
      </c>
      <c r="U13" s="3">
        <v>6.9342033315345442E-2</v>
      </c>
    </row>
    <row r="14" spans="1:60" x14ac:dyDescent="0.2">
      <c r="B14" s="3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9"/>
      <c r="P14" s="8"/>
      <c r="Q14" s="3"/>
      <c r="R14" s="3"/>
      <c r="S14" s="3"/>
      <c r="T14" s="3"/>
      <c r="U14" s="3"/>
    </row>
    <row r="15" spans="1:60" x14ac:dyDescent="0.2">
      <c r="B15" s="11" t="s">
        <v>28</v>
      </c>
      <c r="C15" t="s">
        <v>114</v>
      </c>
      <c r="D15" s="2">
        <v>0.10929999999999999</v>
      </c>
      <c r="E15" s="2">
        <v>2.2780999999999998</v>
      </c>
      <c r="F15" s="2">
        <v>4.5582000000000003</v>
      </c>
      <c r="G15" s="2">
        <v>79.409400000000005</v>
      </c>
      <c r="H15" s="2">
        <v>0.43180000000000002</v>
      </c>
      <c r="I15" s="2">
        <v>5.6593999999999998</v>
      </c>
      <c r="J15" s="2">
        <v>0.1133</v>
      </c>
      <c r="K15" s="2">
        <v>8.2000000000000003E-2</v>
      </c>
      <c r="L15" s="2">
        <v>0.02</v>
      </c>
      <c r="M15" s="2">
        <v>2.5999999999999999E-3</v>
      </c>
      <c r="N15" s="2">
        <v>92.664000000000001</v>
      </c>
      <c r="O15" s="29">
        <v>29.555704638354168</v>
      </c>
      <c r="P15" s="8">
        <v>0.8960324380559862</v>
      </c>
      <c r="Q15" s="3">
        <v>0.30597002143365565</v>
      </c>
      <c r="R15" s="3">
        <v>0.72926167132254127</v>
      </c>
      <c r="S15" s="3">
        <v>1.6793480049728062</v>
      </c>
      <c r="T15" s="3">
        <v>0.19485646982978633</v>
      </c>
      <c r="U15" s="3">
        <v>6.2159911037378876E-2</v>
      </c>
      <c r="X15" s="2">
        <f>AVERAGE(D15:D24)</f>
        <v>0.19973000000000002</v>
      </c>
      <c r="Y15" s="2">
        <f t="shared" ref="Y15:AO15" si="2">AVERAGE(E15:E24)</f>
        <v>2.4861499999999994</v>
      </c>
      <c r="Z15" s="2">
        <f t="shared" si="2"/>
        <v>4.6892399999999999</v>
      </c>
      <c r="AA15" s="2">
        <f t="shared" si="2"/>
        <v>78.453530000000015</v>
      </c>
      <c r="AB15" s="2">
        <f t="shared" si="2"/>
        <v>0.59993000000000007</v>
      </c>
      <c r="AC15" s="2">
        <f t="shared" si="2"/>
        <v>6.1841300000000006</v>
      </c>
      <c r="AD15" s="2">
        <f t="shared" si="2"/>
        <v>0.18696000000000002</v>
      </c>
      <c r="AE15" s="2">
        <f t="shared" si="2"/>
        <v>2.2789999999999998E-2</v>
      </c>
      <c r="AF15" s="2">
        <f t="shared" si="2"/>
        <v>1.3769999999999999E-2</v>
      </c>
      <c r="AG15" s="2">
        <f t="shared" si="2"/>
        <v>3.1520000000000006E-2</v>
      </c>
      <c r="AH15" s="2">
        <f t="shared" si="2"/>
        <v>92.871070000000003</v>
      </c>
      <c r="AI15" s="2">
        <f t="shared" si="2"/>
        <v>31.745678196925077</v>
      </c>
      <c r="AJ15" s="2">
        <f t="shared" si="2"/>
        <v>0.8922936936991277</v>
      </c>
      <c r="AK15" s="2">
        <f t="shared" si="2"/>
        <v>0.33224513625927038</v>
      </c>
      <c r="AL15" s="2">
        <f t="shared" si="2"/>
        <v>0.71428742591071115</v>
      </c>
      <c r="AM15" s="2">
        <f t="shared" si="2"/>
        <v>1.6508680333708192</v>
      </c>
      <c r="AN15" s="2">
        <f t="shared" si="2"/>
        <v>0.19924890963028943</v>
      </c>
      <c r="AO15" s="2">
        <f t="shared" si="2"/>
        <v>6.7426011040004813E-2</v>
      </c>
      <c r="AQ15" s="2">
        <f>_xlfn.STDEV.P(D15:D24)</f>
        <v>8.6055134071128983E-2</v>
      </c>
      <c r="AR15" s="2">
        <f t="shared" ref="AR15:BH15" si="3">_xlfn.STDEV.P(E15:E24)</f>
        <v>8.1836571897899099E-2</v>
      </c>
      <c r="AS15" s="2">
        <f t="shared" si="3"/>
        <v>0.10731214469947004</v>
      </c>
      <c r="AT15" s="2">
        <f t="shared" si="3"/>
        <v>0.64269840679746482</v>
      </c>
      <c r="AU15" s="2">
        <f t="shared" si="3"/>
        <v>7.1012309496311349E-2</v>
      </c>
      <c r="AV15" s="2">
        <f t="shared" si="3"/>
        <v>0.25366110482295079</v>
      </c>
      <c r="AW15" s="2">
        <f t="shared" si="3"/>
        <v>4.3231035148374515E-2</v>
      </c>
      <c r="AX15" s="2">
        <f t="shared" si="3"/>
        <v>2.978061282109554E-2</v>
      </c>
      <c r="AY15" s="2">
        <f t="shared" si="3"/>
        <v>1.1361870444605503E-2</v>
      </c>
      <c r="AZ15" s="2">
        <f t="shared" si="3"/>
        <v>1.7070137667868985E-2</v>
      </c>
      <c r="BA15" s="2">
        <f t="shared" si="3"/>
        <v>0.64598710985591556</v>
      </c>
      <c r="BB15" s="2">
        <f t="shared" si="3"/>
        <v>1.078406981603669</v>
      </c>
      <c r="BC15" s="2">
        <f t="shared" si="3"/>
        <v>2.9621221894166345E-3</v>
      </c>
      <c r="BD15" s="2">
        <f t="shared" si="3"/>
        <v>1.1950473239872045E-2</v>
      </c>
      <c r="BE15" s="2">
        <f t="shared" si="3"/>
        <v>1.1402798312038429E-2</v>
      </c>
      <c r="BF15" s="2">
        <f t="shared" si="3"/>
        <v>1.4062097360232981E-2</v>
      </c>
      <c r="BG15" s="2">
        <f t="shared" si="3"/>
        <v>4.8416637359693857E-3</v>
      </c>
      <c r="BH15" s="2">
        <f t="shared" si="3"/>
        <v>2.2527148246623357E-3</v>
      </c>
    </row>
    <row r="16" spans="1:60" x14ac:dyDescent="0.2">
      <c r="C16" t="s">
        <v>236</v>
      </c>
      <c r="D16" s="2">
        <v>0.15329999999999999</v>
      </c>
      <c r="E16" s="2">
        <v>2.4584000000000001</v>
      </c>
      <c r="F16" s="2">
        <v>4.7815000000000003</v>
      </c>
      <c r="G16" s="2">
        <v>78.712599999999995</v>
      </c>
      <c r="H16" s="2">
        <v>0.59460000000000002</v>
      </c>
      <c r="I16" s="2">
        <v>6.5117000000000003</v>
      </c>
      <c r="J16" s="2">
        <v>0.15570000000000001</v>
      </c>
      <c r="K16" s="2">
        <v>6.6E-3</v>
      </c>
      <c r="L16" s="2">
        <v>1.23E-2</v>
      </c>
      <c r="M16" s="2">
        <v>0.02</v>
      </c>
      <c r="N16" s="2">
        <v>93.406800000000004</v>
      </c>
      <c r="O16" s="29">
        <v>33.160203136012115</v>
      </c>
      <c r="P16" s="2">
        <v>0.89140625232634541</v>
      </c>
      <c r="Q16" s="3">
        <v>0.34712773365838556</v>
      </c>
      <c r="R16" s="3">
        <v>0.69969255340253245</v>
      </c>
      <c r="S16" s="3">
        <v>1.6544091014290654</v>
      </c>
      <c r="T16" s="3">
        <v>0.20154501277136222</v>
      </c>
      <c r="U16" s="3">
        <v>6.6141888348722006E-2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60" x14ac:dyDescent="0.2">
      <c r="C17" t="s">
        <v>187</v>
      </c>
      <c r="D17" s="2">
        <v>0.30309999999999998</v>
      </c>
      <c r="E17" s="2">
        <v>2.5232999999999999</v>
      </c>
      <c r="F17" s="2">
        <v>4.8665000000000003</v>
      </c>
      <c r="G17" s="2">
        <v>78.537300000000002</v>
      </c>
      <c r="H17" s="2">
        <v>0.69840000000000002</v>
      </c>
      <c r="I17" s="2">
        <v>5.9268999999999998</v>
      </c>
      <c r="J17" s="2">
        <v>0.1489</v>
      </c>
      <c r="K17" s="2">
        <v>1.66E-2</v>
      </c>
      <c r="L17" s="2">
        <v>-3.5000000000000001E-3</v>
      </c>
      <c r="M17" s="2">
        <v>3.2899999999999999E-2</v>
      </c>
      <c r="N17" s="2">
        <v>93.054000000000002</v>
      </c>
      <c r="O17" s="29">
        <v>30.252665670791618</v>
      </c>
      <c r="P17" s="2">
        <v>0.88763559272275161</v>
      </c>
      <c r="Q17" s="3">
        <v>0.31833896245643617</v>
      </c>
      <c r="R17" s="3">
        <v>0.73392851678188586</v>
      </c>
      <c r="S17" s="3">
        <v>1.6326678265146324</v>
      </c>
      <c r="T17" s="3">
        <v>0.20667687743820667</v>
      </c>
      <c r="U17" s="3">
        <v>6.8400645170292124E-2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60" x14ac:dyDescent="0.2">
      <c r="C18" t="s">
        <v>116</v>
      </c>
      <c r="D18" s="2">
        <v>0.40289999999999998</v>
      </c>
      <c r="E18" s="2">
        <v>2.5472999999999999</v>
      </c>
      <c r="F18" s="2">
        <v>4.7443</v>
      </c>
      <c r="G18" s="2">
        <v>78.544700000000006</v>
      </c>
      <c r="H18" s="2">
        <v>0.5847</v>
      </c>
      <c r="I18" s="2">
        <v>6.3941999999999997</v>
      </c>
      <c r="J18" s="2">
        <v>0.16320000000000001</v>
      </c>
      <c r="K18" s="2">
        <v>-2.98E-2</v>
      </c>
      <c r="L18" s="2">
        <v>6.1999999999999998E-3</v>
      </c>
      <c r="M18" s="2">
        <v>3.6799999999999999E-2</v>
      </c>
      <c r="N18" s="2">
        <v>93.424099999999996</v>
      </c>
      <c r="O18" s="29">
        <v>32.05139864332412</v>
      </c>
      <c r="P18" s="2">
        <v>0.8905093175052442</v>
      </c>
      <c r="Q18" s="3">
        <v>0.3413010625516506</v>
      </c>
      <c r="R18" s="3">
        <v>0.72355437901498165</v>
      </c>
      <c r="S18" s="3">
        <v>1.6285377853154053</v>
      </c>
      <c r="T18" s="3">
        <v>0.20023340584713406</v>
      </c>
      <c r="U18" s="3">
        <v>6.8621567377206191E-2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60" x14ac:dyDescent="0.2">
      <c r="C19" t="s">
        <v>117</v>
      </c>
      <c r="D19" s="2">
        <v>0.15340000000000001</v>
      </c>
      <c r="E19" s="2">
        <v>2.4297</v>
      </c>
      <c r="F19" s="2">
        <v>4.4984000000000002</v>
      </c>
      <c r="G19" s="2">
        <v>79.057400000000001</v>
      </c>
      <c r="H19" s="2">
        <v>0.6512</v>
      </c>
      <c r="I19" s="2">
        <v>6.3147000000000002</v>
      </c>
      <c r="J19" s="2">
        <v>0.19409999999999999</v>
      </c>
      <c r="K19" s="2">
        <v>3.3E-3</v>
      </c>
      <c r="L19" s="2">
        <v>1.14E-2</v>
      </c>
      <c r="M19" s="2">
        <v>2.18E-2</v>
      </c>
      <c r="N19" s="2">
        <v>93.335400000000007</v>
      </c>
      <c r="O19" s="29">
        <v>32.361420906294924</v>
      </c>
      <c r="P19" s="2">
        <v>0.8975315918102269</v>
      </c>
      <c r="Q19" s="3">
        <v>0.33774287157295757</v>
      </c>
      <c r="R19" s="3">
        <v>0.70591609677370126</v>
      </c>
      <c r="S19" s="3">
        <v>1.6663424597407701</v>
      </c>
      <c r="T19" s="3">
        <v>0.19024116912061889</v>
      </c>
      <c r="U19" s="3">
        <v>6.558661787886004E-2</v>
      </c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60" x14ac:dyDescent="0.2">
      <c r="C20" t="s">
        <v>118</v>
      </c>
      <c r="D20" s="2">
        <v>0.14050000000000001</v>
      </c>
      <c r="E20" s="2">
        <v>2.4944000000000002</v>
      </c>
      <c r="F20" s="2">
        <v>4.7488999999999999</v>
      </c>
      <c r="G20" s="2">
        <v>78.647800000000004</v>
      </c>
      <c r="H20" s="2">
        <v>0.53700000000000003</v>
      </c>
      <c r="I20" s="2">
        <v>6.1864999999999997</v>
      </c>
      <c r="J20" s="2">
        <v>0.1822</v>
      </c>
      <c r="K20" s="2">
        <v>3.9800000000000002E-2</v>
      </c>
      <c r="L20" s="2">
        <v>8.9999999999999998E-4</v>
      </c>
      <c r="M20" s="2">
        <v>6.4399999999999999E-2</v>
      </c>
      <c r="N20" s="2">
        <v>93.042400000000001</v>
      </c>
      <c r="O20" s="29">
        <v>31.672025343018873</v>
      </c>
      <c r="P20" s="2">
        <v>0.89126197676008367</v>
      </c>
      <c r="Q20" s="3">
        <v>0.3317536594479516</v>
      </c>
      <c r="R20" s="3">
        <v>0.71571222205140295</v>
      </c>
      <c r="S20" s="3">
        <v>1.6504434241559487</v>
      </c>
      <c r="T20" s="3">
        <v>0.20136161991834475</v>
      </c>
      <c r="U20" s="3">
        <v>6.7509659324257287E-2</v>
      </c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60" x14ac:dyDescent="0.2">
      <c r="C21" t="s">
        <v>18</v>
      </c>
      <c r="D21" s="2">
        <v>0.23519999999999999</v>
      </c>
      <c r="E21" s="2">
        <v>2.4904999999999999</v>
      </c>
      <c r="F21" s="2">
        <v>4.6589999999999998</v>
      </c>
      <c r="G21" s="2">
        <v>78.406000000000006</v>
      </c>
      <c r="H21" s="2">
        <v>0.66449999999999998</v>
      </c>
      <c r="I21" s="2">
        <v>6.3722000000000003</v>
      </c>
      <c r="J21" s="2">
        <v>0.23150000000000001</v>
      </c>
      <c r="K21" s="2">
        <v>5.2999999999999999E-2</v>
      </c>
      <c r="L21" s="2">
        <v>2.9000000000000001E-2</v>
      </c>
      <c r="M21" s="2">
        <v>5.0299999999999997E-2</v>
      </c>
      <c r="N21" s="2">
        <v>93.191199999999995</v>
      </c>
      <c r="O21" s="29">
        <v>32.764031012591467</v>
      </c>
      <c r="P21" s="2">
        <v>0.89351535644798141</v>
      </c>
      <c r="Q21" s="3">
        <v>0.34060616691947426</v>
      </c>
      <c r="R21" s="3">
        <v>0.69896728113573214</v>
      </c>
      <c r="S21" s="3">
        <v>1.6522806833071844</v>
      </c>
      <c r="T21" s="3">
        <v>0.19691045972537138</v>
      </c>
      <c r="U21" s="3">
        <v>6.7185997344549969E-2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60" x14ac:dyDescent="0.2">
      <c r="C22" t="s">
        <v>173</v>
      </c>
      <c r="D22" s="2">
        <v>0.19220000000000001</v>
      </c>
      <c r="E22" s="2">
        <v>2.5352999999999999</v>
      </c>
      <c r="F22" s="2">
        <v>4.5837000000000003</v>
      </c>
      <c r="G22" s="2">
        <v>78.492599999999996</v>
      </c>
      <c r="H22" s="2">
        <v>0.59109999999999996</v>
      </c>
      <c r="I22" s="2">
        <v>6.3243</v>
      </c>
      <c r="J22" s="2">
        <v>0.2281</v>
      </c>
      <c r="K22" s="2">
        <v>0.01</v>
      </c>
      <c r="L22" s="2">
        <v>2.2800000000000001E-2</v>
      </c>
      <c r="M22" s="2">
        <v>1.9599999999999999E-2</v>
      </c>
      <c r="N22" s="2">
        <v>92.999700000000004</v>
      </c>
      <c r="O22" s="29">
        <v>32.412949293845678</v>
      </c>
      <c r="P22" s="2">
        <v>0.89486644664249215</v>
      </c>
      <c r="Q22" s="3">
        <v>0.33918145911175468</v>
      </c>
      <c r="R22" s="3">
        <v>0.70725666670284326</v>
      </c>
      <c r="S22" s="3">
        <v>1.6544958226250683</v>
      </c>
      <c r="T22" s="3">
        <v>0.19437875394742371</v>
      </c>
      <c r="U22" s="3">
        <v>6.8624329045712237E-2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60" x14ac:dyDescent="0.2">
      <c r="C23" t="s">
        <v>190</v>
      </c>
      <c r="D23" s="2">
        <v>0.1371</v>
      </c>
      <c r="E23" s="2">
        <v>2.5112000000000001</v>
      </c>
      <c r="F23" s="2">
        <v>4.7381000000000002</v>
      </c>
      <c r="G23" s="2">
        <v>76.943600000000004</v>
      </c>
      <c r="H23" s="2">
        <v>0.61070000000000002</v>
      </c>
      <c r="I23" s="2">
        <v>5.91</v>
      </c>
      <c r="J23" s="2">
        <v>0.18490000000000001</v>
      </c>
      <c r="K23" s="2">
        <v>3.9800000000000002E-2</v>
      </c>
      <c r="L23" s="2">
        <v>3.2500000000000001E-2</v>
      </c>
      <c r="M23" s="2">
        <v>4.4299999999999999E-2</v>
      </c>
      <c r="N23" s="2">
        <v>91.152100000000004</v>
      </c>
      <c r="O23" s="29">
        <v>31.06172206677244</v>
      </c>
      <c r="P23" s="2">
        <v>0.88915063920170745</v>
      </c>
      <c r="Q23" s="3">
        <v>0.32372849732401615</v>
      </c>
      <c r="R23" s="3">
        <v>0.71848190114683108</v>
      </c>
      <c r="S23" s="3">
        <v>1.6460870257750537</v>
      </c>
      <c r="T23" s="3">
        <v>0.20521572676295818</v>
      </c>
      <c r="U23" s="3">
        <v>6.9423078301672519E-2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60" x14ac:dyDescent="0.2">
      <c r="C24" t="s">
        <v>174</v>
      </c>
      <c r="D24" s="2">
        <v>0.17030000000000001</v>
      </c>
      <c r="E24" s="2">
        <v>2.5933000000000002</v>
      </c>
      <c r="F24" s="2">
        <v>4.7138</v>
      </c>
      <c r="G24" s="2">
        <v>77.783900000000003</v>
      </c>
      <c r="H24" s="2">
        <v>0.63529999999999998</v>
      </c>
      <c r="I24" s="2">
        <v>6.2413999999999996</v>
      </c>
      <c r="J24" s="2">
        <v>0.26769999999999999</v>
      </c>
      <c r="K24" s="2">
        <v>6.6E-3</v>
      </c>
      <c r="L24" s="2">
        <v>6.1000000000000004E-3</v>
      </c>
      <c r="M24" s="2">
        <v>2.2499999999999999E-2</v>
      </c>
      <c r="N24" s="2">
        <v>92.441000000000003</v>
      </c>
      <c r="O24" s="29">
        <v>32.164661258245339</v>
      </c>
      <c r="P24" s="2">
        <v>0.89102732551845709</v>
      </c>
      <c r="Q24" s="3">
        <v>0.33670092811642138</v>
      </c>
      <c r="R24" s="3">
        <v>0.71010297077465978</v>
      </c>
      <c r="S24" s="3">
        <v>1.6440681998722564</v>
      </c>
      <c r="T24" s="3">
        <v>0.20106960094168783</v>
      </c>
      <c r="U24" s="3">
        <v>7.0606416571396838E-2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60" x14ac:dyDescent="0.2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9"/>
      <c r="P25" s="2"/>
      <c r="Q25" s="3"/>
      <c r="R25" s="3"/>
      <c r="S25" s="3"/>
      <c r="T25" s="3"/>
      <c r="U25" s="3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60" x14ac:dyDescent="0.2">
      <c r="A26" t="s">
        <v>558</v>
      </c>
      <c r="B26" s="11" t="s">
        <v>15</v>
      </c>
      <c r="C26" t="s">
        <v>125</v>
      </c>
      <c r="D26" s="2">
        <v>0.41549999999999998</v>
      </c>
      <c r="E26" s="2">
        <v>0.10730000000000001</v>
      </c>
      <c r="F26" s="2">
        <v>62.153199999999998</v>
      </c>
      <c r="G26" s="2">
        <v>24.597899999999999</v>
      </c>
      <c r="H26" s="2">
        <v>0.38350000000000001</v>
      </c>
      <c r="I26" s="2">
        <v>14.0855</v>
      </c>
      <c r="J26" s="2">
        <v>0.1827</v>
      </c>
      <c r="K26" s="2">
        <v>-1.61E-2</v>
      </c>
      <c r="L26" s="2">
        <v>4.48E-2</v>
      </c>
      <c r="M26" s="2">
        <v>1.8599999999999998E-2</v>
      </c>
      <c r="N26" s="2">
        <v>101.989</v>
      </c>
      <c r="O26" s="29">
        <v>54.418951585663166</v>
      </c>
      <c r="P26" s="8">
        <v>3.9146309987530187E-2</v>
      </c>
      <c r="Q26" s="3">
        <v>0.54355895380157426</v>
      </c>
      <c r="R26" s="3">
        <v>0.45528232844168104</v>
      </c>
      <c r="S26" s="3">
        <v>7.7265285758119973E-2</v>
      </c>
      <c r="T26" s="3">
        <v>1.8964912645459149</v>
      </c>
      <c r="U26" s="3">
        <v>2.0897927674559287E-3</v>
      </c>
      <c r="X26" s="2">
        <f>AVERAGE(D26:D29)</f>
        <v>0.25459999999999999</v>
      </c>
      <c r="Y26" s="2">
        <f t="shared" ref="Y26" si="4">AVERAGE(E26:E29)</f>
        <v>0.41034999999999999</v>
      </c>
      <c r="Z26" s="2">
        <f t="shared" ref="Z26" si="5">AVERAGE(F26:F29)</f>
        <v>55.727499999999999</v>
      </c>
      <c r="AA26" s="2">
        <f t="shared" ref="AA26" si="6">AVERAGE(G26:G29)</f>
        <v>29.562774999999998</v>
      </c>
      <c r="AB26" s="2">
        <f t="shared" ref="AB26" si="7">AVERAGE(H26:H29)</f>
        <v>0.3619</v>
      </c>
      <c r="AC26" s="2">
        <f t="shared" ref="AC26" si="8">AVERAGE(I26:I29)</f>
        <v>13.7363</v>
      </c>
      <c r="AD26" s="2">
        <f t="shared" ref="AD26" si="9">AVERAGE(J26:J29)</f>
        <v>0.193825</v>
      </c>
      <c r="AE26" s="2">
        <f t="shared" ref="AE26" si="10">AVERAGE(K26:K29)</f>
        <v>1.8550000000000001E-2</v>
      </c>
      <c r="AF26" s="2">
        <f t="shared" ref="AF26" si="11">AVERAGE(L26:L29)</f>
        <v>2.325E-2</v>
      </c>
      <c r="AG26" s="2">
        <f t="shared" ref="AG26" si="12">AVERAGE(M26:M29)</f>
        <v>2.2925000000000001E-2</v>
      </c>
      <c r="AH26" s="2">
        <f t="shared" ref="AH26" si="13">AVERAGE(N26:N29)</f>
        <v>100.31717500000001</v>
      </c>
      <c r="AI26" s="2">
        <f t="shared" ref="AI26" si="14">AVERAGE(O26:O29)</f>
        <v>54.863065983288529</v>
      </c>
      <c r="AJ26" s="2">
        <f t="shared" ref="AJ26" si="15">AVERAGE(P26:P29)</f>
        <v>0.10862968890217145</v>
      </c>
      <c r="AK26" s="2">
        <f t="shared" ref="AK26" si="16">AVERAGE(Q26:Q29)</f>
        <v>0.54782670213298845</v>
      </c>
      <c r="AL26" s="2">
        <f t="shared" ref="AL26" si="17">AVERAGE(R26:R29)</f>
        <v>0.45112050402054649</v>
      </c>
      <c r="AM26" s="2">
        <f t="shared" ref="AM26" si="18">AVERAGE(S26:S29)</f>
        <v>0.21370072884561297</v>
      </c>
      <c r="AN26" s="9">
        <f t="shared" ref="AN26" si="19">AVERAGE(T26:T29)</f>
        <v>1.7561687786788087</v>
      </c>
      <c r="AO26" s="2">
        <f t="shared" ref="AO26" si="20">AVERAGE(U26:U29)</f>
        <v>8.3851758549702629E-3</v>
      </c>
      <c r="AQ26" s="2">
        <f t="shared" ref="AQ26" si="21">_xlfn.STDEV.P(D26:D29)</f>
        <v>9.4022949326215036E-2</v>
      </c>
      <c r="AR26" s="2">
        <f t="shared" ref="AR26" si="22">_xlfn.STDEV.P(E26:E29)</f>
        <v>0.2342591780485879</v>
      </c>
      <c r="AS26" s="2">
        <f t="shared" ref="AS26" si="23">_xlfn.STDEV.P(F26:F29)</f>
        <v>4.572910805493585</v>
      </c>
      <c r="AT26" s="2">
        <f t="shared" ref="AT26" si="24">_xlfn.STDEV.P(G26:G29)</f>
        <v>4.2233741045371529</v>
      </c>
      <c r="AU26" s="2">
        <f t="shared" ref="AU26" si="25">_xlfn.STDEV.P(H26:H29)</f>
        <v>3.4232075601692641E-2</v>
      </c>
      <c r="AV26" s="2">
        <f t="shared" ref="AV26" si="26">_xlfn.STDEV.P(I26:I29)</f>
        <v>0.95503569828567125</v>
      </c>
      <c r="AW26" s="2">
        <f t="shared" ref="AW26" si="27">_xlfn.STDEV.P(J26:J29)</f>
        <v>1.3734696028671329E-2</v>
      </c>
      <c r="AX26" s="2">
        <f t="shared" ref="AX26" si="28">_xlfn.STDEV.P(K26:K29)</f>
        <v>4.4524964907341591E-2</v>
      </c>
      <c r="AY26" s="2">
        <f t="shared" ref="AY26" si="29">_xlfn.STDEV.P(L26:L29)</f>
        <v>1.8995328373050041E-2</v>
      </c>
      <c r="AZ26" s="2">
        <f t="shared" ref="AZ26" si="30">_xlfn.STDEV.P(M26:M29)</f>
        <v>1.2625643547954301E-2</v>
      </c>
      <c r="BA26" s="2">
        <f t="shared" ref="BA26" si="31">_xlfn.STDEV.P(N26:N29)</f>
        <v>1.04069490816233</v>
      </c>
      <c r="BB26" s="2">
        <f t="shared" ref="BB26" si="32">_xlfn.STDEV.P(O26:O29)</f>
        <v>3.2904629219014403</v>
      </c>
      <c r="BC26" s="2">
        <f t="shared" ref="BC26" si="33">_xlfn.STDEV.P(P26:P29)</f>
        <v>4.8316742930170603E-2</v>
      </c>
      <c r="BD26" s="2">
        <f t="shared" ref="BD26" si="34">_xlfn.STDEV.P(Q26:Q29)</f>
        <v>2.9135016586718517E-2</v>
      </c>
      <c r="BE26" s="2">
        <f t="shared" ref="BE26" si="35">_xlfn.STDEV.P(R26:R29)</f>
        <v>3.6010693407776136E-2</v>
      </c>
      <c r="BF26" s="2">
        <f t="shared" ref="BF26" si="36">_xlfn.STDEV.P(S26:S29)</f>
        <v>9.4344697608394257E-2</v>
      </c>
      <c r="BG26" s="2">
        <f t="shared" ref="BG26" si="37">_xlfn.STDEV.P(T26:T29)</f>
        <v>0.10033831312591021</v>
      </c>
      <c r="BH26" s="2">
        <f t="shared" ref="BH26" si="38">_xlfn.STDEV.P(U26:U29)</f>
        <v>4.9482895486409719E-3</v>
      </c>
    </row>
    <row r="27" spans="1:60" x14ac:dyDescent="0.2">
      <c r="C27" t="s">
        <v>126</v>
      </c>
      <c r="D27" s="2">
        <v>0.18459999999999999</v>
      </c>
      <c r="E27" s="2">
        <v>0.48849999999999999</v>
      </c>
      <c r="F27" s="2">
        <v>55.255200000000002</v>
      </c>
      <c r="G27" s="2">
        <v>28.8065</v>
      </c>
      <c r="H27" s="2">
        <v>0.3906</v>
      </c>
      <c r="I27" s="2">
        <v>14.763999999999999</v>
      </c>
      <c r="J27" s="2">
        <v>0.21099999999999999</v>
      </c>
      <c r="K27" s="2">
        <v>9.5000000000000001E-2</v>
      </c>
      <c r="L27" s="2">
        <v>3.95E-2</v>
      </c>
      <c r="M27" s="2">
        <v>4.3200000000000002E-2</v>
      </c>
      <c r="N27" s="2">
        <v>100.2782</v>
      </c>
      <c r="O27" s="29">
        <v>59.265499466411654</v>
      </c>
      <c r="P27" s="8">
        <v>0.12098967173067039</v>
      </c>
      <c r="Q27" s="3">
        <v>0.58632575021438449</v>
      </c>
      <c r="R27" s="3">
        <v>0.40299477436278686</v>
      </c>
      <c r="S27" s="3">
        <v>0.23882257356408321</v>
      </c>
      <c r="T27" s="3">
        <v>1.7350861919354652</v>
      </c>
      <c r="U27" s="3">
        <v>9.7910352283487392E-3</v>
      </c>
    </row>
    <row r="28" spans="1:60" x14ac:dyDescent="0.2">
      <c r="C28" t="s">
        <v>168</v>
      </c>
      <c r="D28" s="2">
        <v>0.224</v>
      </c>
      <c r="E28" s="2">
        <v>0.3034</v>
      </c>
      <c r="F28" s="2">
        <v>56.244500000000002</v>
      </c>
      <c r="G28" s="2">
        <v>28.565899999999999</v>
      </c>
      <c r="H28" s="2">
        <v>0.36940000000000001</v>
      </c>
      <c r="I28" s="2">
        <v>13.920299999999999</v>
      </c>
      <c r="J28" s="2">
        <v>0.1782</v>
      </c>
      <c r="K28" s="2">
        <v>0</v>
      </c>
      <c r="L28" s="2">
        <v>4.7999999999999996E-3</v>
      </c>
      <c r="M28" s="2">
        <v>8.6E-3</v>
      </c>
      <c r="N28" s="2">
        <v>99.819000000000003</v>
      </c>
      <c r="O28" s="29">
        <v>55.70310684125819</v>
      </c>
      <c r="P28" s="8">
        <v>0.10027404496076854</v>
      </c>
      <c r="Q28" s="3">
        <v>0.55629537798443573</v>
      </c>
      <c r="R28" s="3">
        <v>0.44238388701555298</v>
      </c>
      <c r="S28" s="3">
        <v>0.19807431800206832</v>
      </c>
      <c r="T28" s="3">
        <v>1.777255570001985</v>
      </c>
      <c r="U28" s="3">
        <v>6.1192972058579653E-3</v>
      </c>
    </row>
    <row r="29" spans="1:60" x14ac:dyDescent="0.2">
      <c r="B29" s="32"/>
      <c r="C29" t="s">
        <v>128</v>
      </c>
      <c r="D29" s="2">
        <v>0.1943</v>
      </c>
      <c r="E29" s="2">
        <v>0.74219999999999997</v>
      </c>
      <c r="F29" s="2">
        <v>49.257100000000001</v>
      </c>
      <c r="G29" s="2">
        <v>36.280799999999999</v>
      </c>
      <c r="H29" s="2">
        <v>0.30409999999999998</v>
      </c>
      <c r="I29" s="2">
        <v>12.1754</v>
      </c>
      <c r="J29" s="2">
        <v>0.2034</v>
      </c>
      <c r="K29" s="2">
        <v>-4.7000000000000002E-3</v>
      </c>
      <c r="L29" s="2">
        <v>3.8999999999999998E-3</v>
      </c>
      <c r="M29" s="2">
        <v>2.1299999999999999E-2</v>
      </c>
      <c r="N29" s="2">
        <v>99.182500000000005</v>
      </c>
      <c r="O29" s="29">
        <v>50.064706039821125</v>
      </c>
      <c r="P29" s="8">
        <v>0.17410872892971666</v>
      </c>
      <c r="Q29" s="3">
        <v>0.50512672653155943</v>
      </c>
      <c r="R29" s="3">
        <v>0.50382102626216518</v>
      </c>
      <c r="S29" s="3">
        <v>0.3406407380581804</v>
      </c>
      <c r="T29" s="3">
        <v>1.6158420882318705</v>
      </c>
      <c r="U29" s="3">
        <v>1.5540578218218418E-2</v>
      </c>
    </row>
    <row r="30" spans="1:60" s="13" customFormat="1" ht="17" thickBot="1" x14ac:dyDescent="0.25">
      <c r="B30" s="33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31"/>
      <c r="P30" s="17"/>
      <c r="Q30" s="20"/>
      <c r="R30" s="20"/>
      <c r="S30" s="20"/>
      <c r="T30" s="20"/>
      <c r="U30" s="20"/>
    </row>
    <row r="31" spans="1:60" x14ac:dyDescent="0.2">
      <c r="A31" t="s">
        <v>547</v>
      </c>
      <c r="B31" s="25" t="s">
        <v>73</v>
      </c>
      <c r="C31" t="s">
        <v>35</v>
      </c>
      <c r="D31" s="2">
        <v>0.12470000000000001</v>
      </c>
      <c r="E31" s="2">
        <v>1.0651999999999999</v>
      </c>
      <c r="F31" s="2">
        <v>6.6764999999999999</v>
      </c>
      <c r="G31" s="2">
        <v>74.346500000000006</v>
      </c>
      <c r="H31" s="2">
        <v>0.3488</v>
      </c>
      <c r="I31" s="2">
        <v>7.2881999999999998</v>
      </c>
      <c r="J31" s="2">
        <v>0.22770000000000001</v>
      </c>
      <c r="K31" s="2">
        <v>3.9600000000000003E-2</v>
      </c>
      <c r="L31" s="2">
        <v>-4.7000000000000002E-3</v>
      </c>
      <c r="M31" s="2">
        <v>5.7799999999999997E-2</v>
      </c>
      <c r="N31" s="2">
        <v>90.1751</v>
      </c>
      <c r="O31" s="29">
        <v>39.021918221175227</v>
      </c>
      <c r="P31" s="8">
        <v>0.85171309308972687</v>
      </c>
      <c r="Q31" s="3">
        <v>0.3950859791931064</v>
      </c>
      <c r="R31" s="3">
        <v>0.61738597811501261</v>
      </c>
      <c r="S31" s="3">
        <v>1.6437042321199709</v>
      </c>
      <c r="T31" s="3">
        <v>0.28617596516238875</v>
      </c>
      <c r="U31" s="3">
        <v>2.914282224355981E-2</v>
      </c>
      <c r="V31" t="s">
        <v>405</v>
      </c>
      <c r="X31" s="2">
        <f t="shared" ref="X31:AO31" si="39">AVERAGE(D31:D40)</f>
        <v>0.10808</v>
      </c>
      <c r="Y31" s="2">
        <f t="shared" si="39"/>
        <v>1.0740400000000001</v>
      </c>
      <c r="Z31" s="2">
        <f t="shared" si="39"/>
        <v>6.8347899999999999</v>
      </c>
      <c r="AA31" s="2">
        <f t="shared" si="39"/>
        <v>75.65879000000001</v>
      </c>
      <c r="AB31" s="2">
        <f t="shared" si="39"/>
        <v>0.35740999999999995</v>
      </c>
      <c r="AC31" s="2">
        <f t="shared" si="39"/>
        <v>7.2654000000000014</v>
      </c>
      <c r="AD31" s="2">
        <f t="shared" si="39"/>
        <v>0.13600000000000001</v>
      </c>
      <c r="AE31" s="2">
        <f t="shared" si="39"/>
        <v>6.8599999999999998E-3</v>
      </c>
      <c r="AF31" s="2">
        <f t="shared" si="39"/>
        <v>8.8500000000000002E-3</v>
      </c>
      <c r="AG31" s="2">
        <f t="shared" si="39"/>
        <v>2.3290000000000002E-2</v>
      </c>
      <c r="AH31" s="2">
        <f t="shared" si="39"/>
        <v>91.48642000000001</v>
      </c>
      <c r="AI31" s="2">
        <f t="shared" si="39"/>
        <v>38.243913832457665</v>
      </c>
      <c r="AJ31" s="2">
        <f t="shared" si="39"/>
        <v>0.85034202972983874</v>
      </c>
      <c r="AK31" s="2">
        <f t="shared" si="39"/>
        <v>0.38869541459410034</v>
      </c>
      <c r="AL31" s="2">
        <f t="shared" si="39"/>
        <v>0.62774018216883321</v>
      </c>
      <c r="AM31" s="2">
        <f t="shared" si="39"/>
        <v>1.6436800158389784</v>
      </c>
      <c r="AN31" s="2">
        <f t="shared" si="39"/>
        <v>0.28927208420596157</v>
      </c>
      <c r="AO31" s="2">
        <f t="shared" si="39"/>
        <v>2.9013913556468096E-2</v>
      </c>
      <c r="AQ31" s="2">
        <f t="shared" ref="AQ31:BH31" si="40">_xlfn.STDEV.P(D31:D40)</f>
        <v>1.9108835652650372E-2</v>
      </c>
      <c r="AR31" s="2">
        <f t="shared" si="40"/>
        <v>1.9671461562375078E-2</v>
      </c>
      <c r="AS31" s="2">
        <f t="shared" si="40"/>
        <v>0.17711921663105901</v>
      </c>
      <c r="AT31" s="2">
        <f t="shared" si="40"/>
        <v>0.98528065184494407</v>
      </c>
      <c r="AU31" s="2">
        <f t="shared" si="40"/>
        <v>2.0133725437682916E-2</v>
      </c>
      <c r="AV31" s="2">
        <f t="shared" si="40"/>
        <v>0.29347872495293414</v>
      </c>
      <c r="AW31" s="2">
        <f t="shared" si="40"/>
        <v>4.3677843353352501E-2</v>
      </c>
      <c r="AX31" s="2">
        <f t="shared" si="40"/>
        <v>2.6484946667871545E-2</v>
      </c>
      <c r="AY31" s="2">
        <f t="shared" si="40"/>
        <v>9.638490545723433E-3</v>
      </c>
      <c r="AZ31" s="2">
        <f t="shared" si="40"/>
        <v>2.8345315309588639E-2</v>
      </c>
      <c r="BA31" s="2">
        <f t="shared" si="40"/>
        <v>1.0611635046494963</v>
      </c>
      <c r="BB31" s="2">
        <f t="shared" si="40"/>
        <v>1.3015516972751995</v>
      </c>
      <c r="BC31" s="2">
        <f t="shared" si="40"/>
        <v>5.0333925957003435E-3</v>
      </c>
      <c r="BD31" s="2">
        <f t="shared" si="40"/>
        <v>1.2459622733735841E-2</v>
      </c>
      <c r="BE31" s="2">
        <f t="shared" si="40"/>
        <v>1.4805200743503067E-2</v>
      </c>
      <c r="BF31" s="2">
        <f t="shared" si="40"/>
        <v>1.1614592262593516E-2</v>
      </c>
      <c r="BG31" s="2">
        <f t="shared" si="40"/>
        <v>9.4439464997080353E-3</v>
      </c>
      <c r="BH31" s="2">
        <f t="shared" si="40"/>
        <v>7.4855023395738152E-4</v>
      </c>
    </row>
    <row r="32" spans="1:60" x14ac:dyDescent="0.2">
      <c r="B32" s="34"/>
      <c r="C32" t="s">
        <v>26</v>
      </c>
      <c r="D32" s="2">
        <v>0.1022</v>
      </c>
      <c r="E32" s="2">
        <v>1.0772999999999999</v>
      </c>
      <c r="F32" s="2">
        <v>6.7816999999999998</v>
      </c>
      <c r="G32" s="2">
        <v>74.842399999999998</v>
      </c>
      <c r="H32" s="2">
        <v>0.34589999999999999</v>
      </c>
      <c r="I32" s="2">
        <v>6.8780000000000001</v>
      </c>
      <c r="J32" s="2">
        <v>0.15679999999999999</v>
      </c>
      <c r="K32" s="2">
        <v>2.1399999999999999E-2</v>
      </c>
      <c r="L32" s="2">
        <v>-5.9999999999999995E-4</v>
      </c>
      <c r="M32" s="2">
        <v>5.1900000000000002E-2</v>
      </c>
      <c r="N32" s="2">
        <v>90.257400000000004</v>
      </c>
      <c r="O32" s="29">
        <v>36.761468836101052</v>
      </c>
      <c r="P32" s="8">
        <v>0.84903132267924075</v>
      </c>
      <c r="Q32" s="3">
        <v>0.37375386828614227</v>
      </c>
      <c r="R32" s="3">
        <v>0.64294617150960942</v>
      </c>
      <c r="S32" s="3">
        <v>1.6387470708524301</v>
      </c>
      <c r="T32" s="3">
        <v>0.29139028342223627</v>
      </c>
      <c r="U32" s="3">
        <v>2.9545360832064674E-2</v>
      </c>
    </row>
    <row r="33" spans="2:60" x14ac:dyDescent="0.2">
      <c r="B33" s="34"/>
      <c r="C33" t="s">
        <v>50</v>
      </c>
      <c r="D33" s="2">
        <v>9.8599999999999993E-2</v>
      </c>
      <c r="E33" s="2">
        <v>1.0963000000000001</v>
      </c>
      <c r="F33" s="2">
        <v>6.8884999999999996</v>
      </c>
      <c r="G33" s="2">
        <v>74.684600000000003</v>
      </c>
      <c r="H33" s="2">
        <v>0.34379999999999999</v>
      </c>
      <c r="I33" s="2">
        <v>7.0688000000000004</v>
      </c>
      <c r="J33" s="2">
        <v>0.1278</v>
      </c>
      <c r="K33" s="2">
        <v>0</v>
      </c>
      <c r="L33" s="2">
        <v>1.24E-2</v>
      </c>
      <c r="M33" s="2">
        <v>6.6100000000000006E-2</v>
      </c>
      <c r="N33" s="2">
        <v>90.386899999999997</v>
      </c>
      <c r="O33" s="29">
        <v>37.514249439845891</v>
      </c>
      <c r="P33" s="8">
        <v>0.84688467176285609</v>
      </c>
      <c r="Q33" s="3">
        <v>0.38298981414950023</v>
      </c>
      <c r="R33" s="3">
        <v>0.63792842323553511</v>
      </c>
      <c r="S33" s="3">
        <v>1.6322428018810449</v>
      </c>
      <c r="T33" s="3">
        <v>0.2951067609388901</v>
      </c>
      <c r="U33" s="3">
        <v>2.9977820680028834E-2</v>
      </c>
    </row>
    <row r="34" spans="2:60" x14ac:dyDescent="0.2">
      <c r="B34" s="34"/>
      <c r="C34" t="s">
        <v>53</v>
      </c>
      <c r="D34" s="2">
        <v>9.5299999999999996E-2</v>
      </c>
      <c r="E34" s="2">
        <v>1.1046</v>
      </c>
      <c r="F34" s="2">
        <v>7.3068</v>
      </c>
      <c r="G34" s="2">
        <v>74.783900000000003</v>
      </c>
      <c r="H34" s="2">
        <v>0.36420000000000002</v>
      </c>
      <c r="I34" s="2">
        <v>6.6311999999999998</v>
      </c>
      <c r="J34" s="2">
        <v>0.1399</v>
      </c>
      <c r="K34" s="2">
        <v>-1.5299999999999999E-2</v>
      </c>
      <c r="L34" s="2">
        <v>1.54E-2</v>
      </c>
      <c r="M34" s="2">
        <v>2.9600000000000001E-2</v>
      </c>
      <c r="N34" s="2">
        <v>90.4709</v>
      </c>
      <c r="O34" s="29">
        <v>35.28069018373273</v>
      </c>
      <c r="P34" s="8">
        <v>0.83756986658510379</v>
      </c>
      <c r="Q34" s="3">
        <v>0.35971538266894054</v>
      </c>
      <c r="R34" s="3">
        <v>0.65986609602559643</v>
      </c>
      <c r="S34" s="3">
        <v>1.6160750070790035</v>
      </c>
      <c r="T34" s="3">
        <v>0.31340582974715919</v>
      </c>
      <c r="U34" s="3">
        <v>3.0241340361429447E-2</v>
      </c>
    </row>
    <row r="35" spans="2:60" x14ac:dyDescent="0.2">
      <c r="B35" s="34"/>
      <c r="C35" t="s">
        <v>21</v>
      </c>
      <c r="D35" s="2">
        <v>7.0199999999999999E-2</v>
      </c>
      <c r="E35" s="2">
        <v>1.0711999999999999</v>
      </c>
      <c r="F35" s="2">
        <v>6.7725</v>
      </c>
      <c r="G35" s="2">
        <v>77.455399999999997</v>
      </c>
      <c r="H35" s="2">
        <v>0.35920000000000002</v>
      </c>
      <c r="I35" s="2">
        <v>7.5190999999999999</v>
      </c>
      <c r="J35" s="2">
        <v>9.2200000000000004E-2</v>
      </c>
      <c r="K35" s="2">
        <v>-3.9600000000000003E-2</v>
      </c>
      <c r="L35" s="2">
        <v>8.3000000000000001E-3</v>
      </c>
      <c r="M35" s="2">
        <v>-9.2999999999999992E-3</v>
      </c>
      <c r="N35" s="2">
        <v>93.348100000000002</v>
      </c>
      <c r="O35" s="29">
        <v>38.675773705344305</v>
      </c>
      <c r="P35" s="8">
        <v>0.85482826511608012</v>
      </c>
      <c r="Q35" s="3">
        <v>0.39479085884477483</v>
      </c>
      <c r="R35" s="3">
        <v>0.62597956414025191</v>
      </c>
      <c r="S35" s="3">
        <v>1.6556175260739074</v>
      </c>
      <c r="T35" s="3">
        <v>0.28116626271328882</v>
      </c>
      <c r="U35" s="3">
        <v>2.8385784754655724E-2</v>
      </c>
    </row>
    <row r="36" spans="2:60" x14ac:dyDescent="0.2">
      <c r="B36" s="32"/>
      <c r="C36" t="s">
        <v>29</v>
      </c>
      <c r="D36" s="2">
        <v>0.10829999999999999</v>
      </c>
      <c r="E36" s="2">
        <v>1.0439000000000001</v>
      </c>
      <c r="F36" s="2">
        <v>6.8289</v>
      </c>
      <c r="G36" s="2">
        <v>76.117999999999995</v>
      </c>
      <c r="H36" s="2">
        <v>0.38080000000000003</v>
      </c>
      <c r="I36" s="2">
        <v>7.3646000000000003</v>
      </c>
      <c r="J36" s="2">
        <v>0.1047</v>
      </c>
      <c r="K36" s="2">
        <v>2.64E-2</v>
      </c>
      <c r="L36" s="2">
        <v>2.5600000000000001E-2</v>
      </c>
      <c r="M36" s="2">
        <v>1.04E-2</v>
      </c>
      <c r="N36" s="2">
        <v>92.011499999999998</v>
      </c>
      <c r="O36" s="29">
        <v>38.731469549715264</v>
      </c>
      <c r="P36" s="8">
        <v>0.85187912562387891</v>
      </c>
      <c r="Q36" s="3">
        <v>0.39158130734539232</v>
      </c>
      <c r="R36" s="3">
        <v>0.61943457172618066</v>
      </c>
      <c r="S36" s="3">
        <v>1.6511944412969672</v>
      </c>
      <c r="T36" s="3">
        <v>0.28710219214584065</v>
      </c>
      <c r="U36" s="3">
        <v>2.8013076011851518E-2</v>
      </c>
    </row>
    <row r="37" spans="2:60" x14ac:dyDescent="0.2">
      <c r="B37" s="35"/>
      <c r="C37" t="s">
        <v>22</v>
      </c>
      <c r="D37" s="2">
        <v>0.14399999999999999</v>
      </c>
      <c r="E37" s="2">
        <v>1.0895999999999999</v>
      </c>
      <c r="F37" s="2">
        <v>6.9435000000000002</v>
      </c>
      <c r="G37" s="2">
        <v>75.456599999999995</v>
      </c>
      <c r="H37" s="2">
        <v>0.40239999999999998</v>
      </c>
      <c r="I37" s="2">
        <v>7.4424000000000001</v>
      </c>
      <c r="J37" s="2">
        <v>9.9699999999999997E-2</v>
      </c>
      <c r="K37" s="2">
        <v>2.63E-2</v>
      </c>
      <c r="L37" s="2">
        <v>0</v>
      </c>
      <c r="M37" s="2">
        <v>-0.03</v>
      </c>
      <c r="N37" s="2">
        <v>91.604500000000002</v>
      </c>
      <c r="O37" s="29">
        <v>39.197242373522343</v>
      </c>
      <c r="P37" s="8">
        <v>0.84866614992369949</v>
      </c>
      <c r="Q37" s="3">
        <v>0.39706879480592866</v>
      </c>
      <c r="R37" s="3">
        <v>0.61593306645293344</v>
      </c>
      <c r="S37" s="3">
        <v>1.6426496885674444</v>
      </c>
      <c r="T37" s="3">
        <v>0.29291671609607262</v>
      </c>
      <c r="U37" s="3">
        <v>2.9339246639610107E-2</v>
      </c>
    </row>
    <row r="38" spans="2:60" x14ac:dyDescent="0.2">
      <c r="C38" t="s">
        <v>31</v>
      </c>
      <c r="D38" s="2">
        <v>0.1145</v>
      </c>
      <c r="E38" s="2">
        <v>1.0651999999999999</v>
      </c>
      <c r="F38" s="2">
        <v>6.6970999999999998</v>
      </c>
      <c r="G38" s="2">
        <v>77.051900000000003</v>
      </c>
      <c r="H38" s="2">
        <v>0.3543</v>
      </c>
      <c r="I38" s="2">
        <v>7.3822000000000001</v>
      </c>
      <c r="J38" s="2">
        <v>7.5499999999999998E-2</v>
      </c>
      <c r="K38" s="2">
        <v>-2.64E-2</v>
      </c>
      <c r="L38" s="2">
        <v>5.9999999999999995E-4</v>
      </c>
      <c r="M38" s="2">
        <v>1.4800000000000001E-2</v>
      </c>
      <c r="N38" s="2">
        <v>92.756200000000007</v>
      </c>
      <c r="O38" s="29">
        <v>38.130891244454872</v>
      </c>
      <c r="P38" s="8">
        <v>0.85510234542539343</v>
      </c>
      <c r="Q38" s="3">
        <v>0.39024422034894091</v>
      </c>
      <c r="R38" s="3">
        <v>0.63318903183262609</v>
      </c>
      <c r="S38" s="3">
        <v>1.6519890543924092</v>
      </c>
      <c r="T38" s="3">
        <v>0.27993063128051832</v>
      </c>
      <c r="U38" s="3">
        <v>2.8419140833198756E-2</v>
      </c>
    </row>
    <row r="39" spans="2:60" x14ac:dyDescent="0.2">
      <c r="B39" s="34"/>
      <c r="C39" t="s">
        <v>23</v>
      </c>
      <c r="D39" s="2">
        <v>9.9299999999999999E-2</v>
      </c>
      <c r="E39" s="2">
        <v>1.0847</v>
      </c>
      <c r="F39" s="2">
        <v>6.6955</v>
      </c>
      <c r="G39" s="2">
        <v>76.071600000000004</v>
      </c>
      <c r="H39" s="2">
        <v>0.32669999999999999</v>
      </c>
      <c r="I39" s="2">
        <v>7.5317999999999996</v>
      </c>
      <c r="J39" s="2">
        <v>0.17899999999999999</v>
      </c>
      <c r="K39" s="2">
        <v>3.95E-2</v>
      </c>
      <c r="L39" s="2">
        <v>9.4999999999999998E-3</v>
      </c>
      <c r="M39" s="2">
        <v>2.0899999999999998E-2</v>
      </c>
      <c r="N39" s="2">
        <v>92.058499999999995</v>
      </c>
      <c r="O39" s="29">
        <v>39.559466965824633</v>
      </c>
      <c r="P39" s="8">
        <v>0.85481648390900766</v>
      </c>
      <c r="Q39" s="3">
        <v>0.39988934424913269</v>
      </c>
      <c r="R39" s="3">
        <v>0.61096690564573208</v>
      </c>
      <c r="S39" s="3">
        <v>1.6549794756547564</v>
      </c>
      <c r="T39" s="3">
        <v>0.28108458816238852</v>
      </c>
      <c r="U39" s="3">
        <v>2.9065634394131238E-2</v>
      </c>
    </row>
    <row r="40" spans="2:60" x14ac:dyDescent="0.2">
      <c r="B40" s="32"/>
      <c r="C40" t="s">
        <v>25</v>
      </c>
      <c r="D40" s="2">
        <v>0.1237</v>
      </c>
      <c r="E40" s="2">
        <v>1.0424</v>
      </c>
      <c r="F40" s="2">
        <v>6.7568999999999999</v>
      </c>
      <c r="G40" s="2">
        <v>75.777000000000001</v>
      </c>
      <c r="H40" s="2">
        <v>0.34799999999999998</v>
      </c>
      <c r="I40" s="2">
        <v>7.5476999999999999</v>
      </c>
      <c r="J40" s="2">
        <v>0.15670000000000001</v>
      </c>
      <c r="K40" s="2">
        <v>-3.3E-3</v>
      </c>
      <c r="L40" s="2">
        <v>2.1999999999999999E-2</v>
      </c>
      <c r="M40" s="2">
        <v>2.07E-2</v>
      </c>
      <c r="N40" s="2">
        <v>91.795100000000005</v>
      </c>
      <c r="O40" s="29">
        <v>39.565967804860271</v>
      </c>
      <c r="P40" s="8">
        <v>0.85292897318339933</v>
      </c>
      <c r="Q40" s="3">
        <v>0.40183457604914474</v>
      </c>
      <c r="R40" s="3">
        <v>0.61377201300485407</v>
      </c>
      <c r="S40" s="3">
        <v>1.6496008604718497</v>
      </c>
      <c r="T40" s="3">
        <v>0.28444161239083221</v>
      </c>
      <c r="U40" s="3">
        <v>2.8008908814150864E-2</v>
      </c>
    </row>
    <row r="41" spans="2:60" x14ac:dyDescent="0.2">
      <c r="C41" t="s">
        <v>120</v>
      </c>
      <c r="D41" s="2">
        <v>0.12970000000000001</v>
      </c>
      <c r="E41" s="2">
        <v>4.3827999999999996</v>
      </c>
      <c r="F41" s="2">
        <v>6.5194999999999999</v>
      </c>
      <c r="G41" s="2">
        <v>77.026600000000002</v>
      </c>
      <c r="H41" s="2">
        <v>0.41020000000000001</v>
      </c>
      <c r="I41" s="2">
        <v>4.7906000000000004</v>
      </c>
      <c r="J41" s="2">
        <v>0.1449</v>
      </c>
      <c r="K41" s="2">
        <v>-4.1099999999999998E-2</v>
      </c>
      <c r="L41" s="2">
        <v>4.7000000000000002E-3</v>
      </c>
      <c r="M41" s="2">
        <v>2.5000000000000001E-3</v>
      </c>
      <c r="N41" s="2">
        <v>93.411699999999996</v>
      </c>
      <c r="O41" s="29">
        <v>23.203377259949235</v>
      </c>
      <c r="P41" s="8">
        <v>0.84145185964779523</v>
      </c>
      <c r="Q41" s="3">
        <v>0.25779930599972745</v>
      </c>
      <c r="R41" s="3">
        <v>0.85324286304136443</v>
      </c>
      <c r="S41" s="3">
        <v>1.4722691520011857</v>
      </c>
      <c r="T41" s="3">
        <v>0.27740806972060161</v>
      </c>
      <c r="U41" s="3">
        <v>0.11903443103630071</v>
      </c>
      <c r="V41" t="s">
        <v>406</v>
      </c>
      <c r="X41" s="2">
        <f>AVERAGE(D41:D42)</f>
        <v>0.35410000000000003</v>
      </c>
      <c r="Y41" s="2">
        <f t="shared" ref="Y41:AO41" si="41">AVERAGE(E41:E42)</f>
        <v>4.1565499999999993</v>
      </c>
      <c r="Z41" s="2">
        <f t="shared" si="41"/>
        <v>6.5962999999999994</v>
      </c>
      <c r="AA41" s="2">
        <f t="shared" si="41"/>
        <v>76.695549999999997</v>
      </c>
      <c r="AB41" s="2">
        <f t="shared" si="41"/>
        <v>0.4214</v>
      </c>
      <c r="AC41" s="2">
        <f t="shared" si="41"/>
        <v>4.6862000000000004</v>
      </c>
      <c r="AD41" s="2">
        <f t="shared" si="41"/>
        <v>0.21879999999999999</v>
      </c>
      <c r="AE41" s="2">
        <f t="shared" si="41"/>
        <v>-1.5999999999999973E-3</v>
      </c>
      <c r="AF41" s="2">
        <f t="shared" si="41"/>
        <v>1.2149999999999999E-2</v>
      </c>
      <c r="AG41" s="2">
        <f t="shared" si="41"/>
        <v>1.4799999999999999E-2</v>
      </c>
      <c r="AH41" s="2">
        <f t="shared" si="41"/>
        <v>93.174800000000005</v>
      </c>
      <c r="AI41" s="2">
        <f t="shared" si="41"/>
        <v>22.858687624181776</v>
      </c>
      <c r="AJ41" s="2">
        <f t="shared" si="41"/>
        <v>0.83917388752400823</v>
      </c>
      <c r="AK41" s="2">
        <f t="shared" si="41"/>
        <v>0.25248635398046743</v>
      </c>
      <c r="AL41" s="2">
        <f t="shared" si="41"/>
        <v>0.85196744806186797</v>
      </c>
      <c r="AM41" s="2">
        <f t="shared" si="41"/>
        <v>1.4664035043345325</v>
      </c>
      <c r="AN41" s="2">
        <f t="shared" si="41"/>
        <v>0.2810274025285584</v>
      </c>
      <c r="AO41" s="2">
        <f t="shared" si="41"/>
        <v>0.11302172988433973</v>
      </c>
      <c r="AQ41" s="2">
        <f t="shared" ref="AQ41:BH41" si="42">_xlfn.STDEV.P(D41:D42)</f>
        <v>0.22439999999999996</v>
      </c>
      <c r="AR41" s="2">
        <f t="shared" si="42"/>
        <v>0.22624999999999984</v>
      </c>
      <c r="AS41" s="2">
        <f t="shared" si="42"/>
        <v>7.6799999999999979E-2</v>
      </c>
      <c r="AT41" s="2">
        <f t="shared" si="42"/>
        <v>0.33104999999999762</v>
      </c>
      <c r="AU41" s="2">
        <f t="shared" si="42"/>
        <v>1.1199999999999988E-2</v>
      </c>
      <c r="AV41" s="2">
        <f t="shared" si="42"/>
        <v>0.10440000000000005</v>
      </c>
      <c r="AW41" s="2">
        <f t="shared" si="42"/>
        <v>7.3900000000000049E-2</v>
      </c>
      <c r="AX41" s="2">
        <f t="shared" si="42"/>
        <v>3.95E-2</v>
      </c>
      <c r="AY41" s="2">
        <f t="shared" si="42"/>
        <v>7.45E-3</v>
      </c>
      <c r="AZ41" s="2">
        <f t="shared" si="42"/>
        <v>1.2299999999999998E-2</v>
      </c>
      <c r="BA41" s="2">
        <f t="shared" si="42"/>
        <v>0.23689999999999856</v>
      </c>
      <c r="BB41" s="2">
        <f t="shared" si="42"/>
        <v>0.3446896357674607</v>
      </c>
      <c r="BC41" s="2">
        <f t="shared" si="42"/>
        <v>2.2779721237869976E-3</v>
      </c>
      <c r="BD41" s="2">
        <f t="shared" si="42"/>
        <v>5.3129520192600338E-3</v>
      </c>
      <c r="BE41" s="2">
        <f t="shared" si="42"/>
        <v>1.2754149794964587E-3</v>
      </c>
      <c r="BF41" s="2">
        <f t="shared" si="42"/>
        <v>5.8656476666532065E-3</v>
      </c>
      <c r="BG41" s="2">
        <f t="shared" si="42"/>
        <v>3.6193328079567599E-3</v>
      </c>
      <c r="BH41" s="2">
        <f t="shared" si="42"/>
        <v>6.0127011519609808E-3</v>
      </c>
    </row>
    <row r="42" spans="2:60" x14ac:dyDescent="0.2">
      <c r="B42" s="32"/>
      <c r="C42" t="s">
        <v>121</v>
      </c>
      <c r="D42" s="2">
        <v>0.57850000000000001</v>
      </c>
      <c r="E42" s="2">
        <v>3.9302999999999999</v>
      </c>
      <c r="F42" s="2">
        <v>6.6730999999999998</v>
      </c>
      <c r="G42" s="2">
        <v>76.364500000000007</v>
      </c>
      <c r="H42" s="2">
        <v>0.43259999999999998</v>
      </c>
      <c r="I42" s="2">
        <v>4.5818000000000003</v>
      </c>
      <c r="J42" s="2">
        <v>0.29270000000000002</v>
      </c>
      <c r="K42" s="2">
        <v>3.7900000000000003E-2</v>
      </c>
      <c r="L42" s="2">
        <v>1.9599999999999999E-2</v>
      </c>
      <c r="M42" s="2">
        <v>2.7099999999999999E-2</v>
      </c>
      <c r="N42" s="2">
        <v>92.937899999999999</v>
      </c>
      <c r="O42" s="29">
        <v>22.513997988414314</v>
      </c>
      <c r="P42" s="8">
        <v>0.83689591540022124</v>
      </c>
      <c r="Q42" s="3">
        <v>0.24717340196120738</v>
      </c>
      <c r="R42" s="3">
        <v>0.85069203308237151</v>
      </c>
      <c r="S42" s="3">
        <v>1.4605378566678793</v>
      </c>
      <c r="T42" s="3">
        <v>0.28464673533651513</v>
      </c>
      <c r="U42" s="3">
        <v>0.10700902873237875</v>
      </c>
    </row>
    <row r="43" spans="2:60" x14ac:dyDescent="0.2">
      <c r="B43" s="3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9"/>
      <c r="P43" s="8"/>
      <c r="Q43" s="3"/>
      <c r="R43" s="3"/>
      <c r="S43" s="3"/>
      <c r="T43" s="3"/>
      <c r="U43" s="3"/>
    </row>
    <row r="44" spans="2:60" x14ac:dyDescent="0.2">
      <c r="B44" s="11" t="s">
        <v>111</v>
      </c>
      <c r="C44" t="s">
        <v>35</v>
      </c>
      <c r="D44" s="2">
        <v>0.76290000000000002</v>
      </c>
      <c r="E44" s="2">
        <v>3.8450000000000002</v>
      </c>
      <c r="F44" s="2">
        <v>8.2682000000000002</v>
      </c>
      <c r="G44" s="2">
        <v>74.425700000000006</v>
      </c>
      <c r="H44" s="2">
        <v>0.3468</v>
      </c>
      <c r="I44" s="2">
        <v>4.4987000000000004</v>
      </c>
      <c r="J44" s="2">
        <v>0.32240000000000002</v>
      </c>
      <c r="K44" s="2">
        <v>2.18E-2</v>
      </c>
      <c r="L44" s="2">
        <v>4.2200000000000001E-2</v>
      </c>
      <c r="M44" s="2">
        <v>2.9899999999999999E-2</v>
      </c>
      <c r="N44" s="2">
        <v>92.563699999999997</v>
      </c>
      <c r="O44" s="29">
        <v>21.930738247282918</v>
      </c>
      <c r="P44" s="8">
        <v>0.79745828868969071</v>
      </c>
      <c r="Q44" s="3">
        <v>0.24206509332486126</v>
      </c>
      <c r="R44" s="3">
        <v>0.86170574464431482</v>
      </c>
      <c r="S44" s="3">
        <v>1.3850408288017872</v>
      </c>
      <c r="T44" s="3">
        <v>0.35177832330403314</v>
      </c>
      <c r="U44" s="3">
        <v>0.10441685112591709</v>
      </c>
      <c r="X44" s="2">
        <f t="shared" ref="X44:AO44" si="43">AVERAGE(D44:D55)</f>
        <v>0.49302500000000005</v>
      </c>
      <c r="Y44" s="2">
        <f t="shared" si="43"/>
        <v>4.0494250000000003</v>
      </c>
      <c r="Z44" s="2">
        <f t="shared" si="43"/>
        <v>7.4010166666666661</v>
      </c>
      <c r="AA44" s="2">
        <f t="shared" si="43"/>
        <v>76.336775000000003</v>
      </c>
      <c r="AB44" s="2">
        <f t="shared" si="43"/>
        <v>0.34848333333333331</v>
      </c>
      <c r="AC44" s="2">
        <f t="shared" si="43"/>
        <v>4.4401083333333338</v>
      </c>
      <c r="AD44" s="2">
        <f t="shared" si="43"/>
        <v>0.30392499999999995</v>
      </c>
      <c r="AE44" s="2">
        <f t="shared" si="43"/>
        <v>3.0858333333333338E-2</v>
      </c>
      <c r="AF44" s="2">
        <f t="shared" si="43"/>
        <v>1.9516666666666665E-2</v>
      </c>
      <c r="AG44" s="2">
        <f t="shared" si="43"/>
        <v>1.1300000000000003E-2</v>
      </c>
      <c r="AH44" s="2">
        <f t="shared" si="43"/>
        <v>93.444083333333325</v>
      </c>
      <c r="AI44" s="2">
        <f t="shared" si="43"/>
        <v>21.641640202210596</v>
      </c>
      <c r="AJ44" s="2">
        <f t="shared" si="43"/>
        <v>0.820541154632768</v>
      </c>
      <c r="AK44" s="2">
        <f t="shared" si="43"/>
        <v>0.23794452112398221</v>
      </c>
      <c r="AL44" s="2">
        <f t="shared" si="43"/>
        <v>0.86162492356570175</v>
      </c>
      <c r="AM44" s="2">
        <f t="shared" si="43"/>
        <v>1.4338803906035207</v>
      </c>
      <c r="AN44" s="2">
        <f t="shared" si="43"/>
        <v>0.31355039118500139</v>
      </c>
      <c r="AO44" s="2">
        <f t="shared" si="43"/>
        <v>0.1095537874558004</v>
      </c>
      <c r="AQ44" s="2">
        <f t="shared" ref="AQ44:BH44" si="44">_xlfn.STDEV.P(D44:D55)</f>
        <v>0.21541995854996024</v>
      </c>
      <c r="AR44" s="2">
        <f t="shared" si="44"/>
        <v>0.14666194760400525</v>
      </c>
      <c r="AS44" s="2">
        <f t="shared" si="44"/>
        <v>0.76816044312949106</v>
      </c>
      <c r="AT44" s="2">
        <f t="shared" si="44"/>
        <v>1.1707873939682625</v>
      </c>
      <c r="AU44" s="2">
        <f t="shared" si="44"/>
        <v>2.372916044776039E-2</v>
      </c>
      <c r="AV44" s="2">
        <f t="shared" si="44"/>
        <v>0.13803801081787417</v>
      </c>
      <c r="AW44" s="2">
        <f t="shared" si="44"/>
        <v>4.9419684421628529E-2</v>
      </c>
      <c r="AX44" s="2">
        <f t="shared" si="44"/>
        <v>3.7593404969784548E-2</v>
      </c>
      <c r="AY44" s="2">
        <f t="shared" si="44"/>
        <v>1.5807215300474513E-2</v>
      </c>
      <c r="AZ44" s="2">
        <f t="shared" si="44"/>
        <v>2.4088759480997216E-2</v>
      </c>
      <c r="BA44" s="2">
        <f t="shared" si="44"/>
        <v>0.5770313680574255</v>
      </c>
      <c r="BB44" s="2">
        <f t="shared" si="44"/>
        <v>0.60215126745965941</v>
      </c>
      <c r="BC44" s="2">
        <f t="shared" si="44"/>
        <v>1.8310189980561154E-2</v>
      </c>
      <c r="BD44" s="2">
        <f t="shared" si="44"/>
        <v>6.1363158707086257E-3</v>
      </c>
      <c r="BE44" s="2">
        <f t="shared" si="44"/>
        <v>1.0912622555026169E-2</v>
      </c>
      <c r="BF44" s="2">
        <f t="shared" si="44"/>
        <v>3.5876446222041398E-2</v>
      </c>
      <c r="BG44" s="2">
        <f t="shared" si="44"/>
        <v>3.1587601047949859E-2</v>
      </c>
      <c r="BH44" s="2">
        <f t="shared" si="44"/>
        <v>4.3492390378991391E-3</v>
      </c>
    </row>
    <row r="45" spans="2:60" x14ac:dyDescent="0.2">
      <c r="B45" s="32"/>
      <c r="C45" t="s">
        <v>35</v>
      </c>
      <c r="D45" s="2">
        <v>0.76290000000000002</v>
      </c>
      <c r="E45" s="2">
        <v>3.8450000000000002</v>
      </c>
      <c r="F45" s="2">
        <v>8.2682000000000002</v>
      </c>
      <c r="G45" s="2">
        <v>74.425700000000006</v>
      </c>
      <c r="H45" s="2">
        <v>0.3468</v>
      </c>
      <c r="I45" s="2">
        <v>4.4987000000000004</v>
      </c>
      <c r="J45" s="2">
        <v>0.32240000000000002</v>
      </c>
      <c r="K45" s="2">
        <v>2.18E-2</v>
      </c>
      <c r="L45" s="2">
        <v>4.2200000000000001E-2</v>
      </c>
      <c r="M45" s="2">
        <v>2.9899999999999999E-2</v>
      </c>
      <c r="N45" s="2">
        <v>92.563699999999997</v>
      </c>
      <c r="O45" s="29">
        <v>21.930738247282918</v>
      </c>
      <c r="P45" s="8">
        <v>0.79745828868969071</v>
      </c>
      <c r="Q45" s="3">
        <v>0.24206509332486126</v>
      </c>
      <c r="R45" s="3">
        <v>0.86170574464431482</v>
      </c>
      <c r="S45" s="3">
        <v>1.3850408288017872</v>
      </c>
      <c r="T45" s="3">
        <v>0.35177832330403314</v>
      </c>
      <c r="U45" s="3">
        <v>0.10441685112591709</v>
      </c>
    </row>
    <row r="46" spans="2:60" x14ac:dyDescent="0.2">
      <c r="B46" s="32"/>
      <c r="C46" t="s">
        <v>26</v>
      </c>
      <c r="D46" s="2">
        <v>0.53749999999999998</v>
      </c>
      <c r="E46" s="2">
        <v>3.95</v>
      </c>
      <c r="F46" s="2">
        <v>8.6614000000000004</v>
      </c>
      <c r="G46" s="2">
        <v>75.024600000000007</v>
      </c>
      <c r="H46" s="2">
        <v>0.33040000000000003</v>
      </c>
      <c r="I46" s="2">
        <v>4.5522999999999998</v>
      </c>
      <c r="J46" s="2">
        <v>0.29110000000000003</v>
      </c>
      <c r="K46" s="2">
        <v>-3.0999999999999999E-3</v>
      </c>
      <c r="L46" s="2">
        <v>9.4999999999999998E-3</v>
      </c>
      <c r="M46" s="2">
        <v>3.2899999999999999E-2</v>
      </c>
      <c r="N46" s="2">
        <v>93.389700000000005</v>
      </c>
      <c r="O46" s="29">
        <v>21.94769931638913</v>
      </c>
      <c r="P46" s="8">
        <v>0.7908850472265756</v>
      </c>
      <c r="Q46" s="3">
        <v>0.24272108067130294</v>
      </c>
      <c r="R46" s="3">
        <v>0.86318563498182455</v>
      </c>
      <c r="S46" s="3">
        <v>1.381039058777584</v>
      </c>
      <c r="T46" s="3">
        <v>0.3651553643190748</v>
      </c>
      <c r="U46" s="3">
        <v>0.10629255138876834</v>
      </c>
    </row>
    <row r="47" spans="2:60" x14ac:dyDescent="0.2">
      <c r="B47" s="32"/>
      <c r="C47" t="s">
        <v>51</v>
      </c>
      <c r="D47" s="2">
        <v>0.68700000000000006</v>
      </c>
      <c r="E47" s="2">
        <v>4.2691999999999997</v>
      </c>
      <c r="F47" s="2">
        <v>6.1635999999999997</v>
      </c>
      <c r="G47" s="2">
        <v>76.625100000000003</v>
      </c>
      <c r="H47" s="2">
        <v>0.30559999999999998</v>
      </c>
      <c r="I47" s="2">
        <v>4.1210000000000004</v>
      </c>
      <c r="J47" s="2">
        <v>0.25740000000000002</v>
      </c>
      <c r="K47" s="2">
        <v>3.1600000000000003E-2</v>
      </c>
      <c r="L47" s="2">
        <v>2.8400000000000002E-2</v>
      </c>
      <c r="M47" s="2">
        <v>4.2700000000000002E-2</v>
      </c>
      <c r="N47" s="2">
        <v>92.531700000000001</v>
      </c>
      <c r="O47" s="29">
        <v>20.079275654991928</v>
      </c>
      <c r="P47" s="8">
        <v>0.84508619930392814</v>
      </c>
      <c r="Q47" s="3">
        <v>0.22458834945579453</v>
      </c>
      <c r="R47" s="3">
        <v>0.8939198742208867</v>
      </c>
      <c r="S47" s="3">
        <v>1.4489150475565582</v>
      </c>
      <c r="T47" s="3">
        <v>0.26560241675653279</v>
      </c>
      <c r="U47" s="3">
        <v>0.11742490659227056</v>
      </c>
    </row>
    <row r="48" spans="2:60" x14ac:dyDescent="0.2">
      <c r="C48" t="s">
        <v>27</v>
      </c>
      <c r="D48" s="2">
        <v>0.22509999999999999</v>
      </c>
      <c r="E48" s="2">
        <v>4.1725000000000003</v>
      </c>
      <c r="F48" s="2">
        <v>6.8779000000000003</v>
      </c>
      <c r="G48" s="2">
        <v>77.936000000000007</v>
      </c>
      <c r="H48" s="2">
        <v>0.3523</v>
      </c>
      <c r="I48" s="2">
        <v>4.4417</v>
      </c>
      <c r="J48" s="2">
        <v>0.26579999999999998</v>
      </c>
      <c r="K48" s="2">
        <v>3.3E-3</v>
      </c>
      <c r="L48" s="2">
        <v>2.7199999999999998E-2</v>
      </c>
      <c r="M48" s="2">
        <v>1.32E-2</v>
      </c>
      <c r="N48" s="2">
        <v>94.314999999999998</v>
      </c>
      <c r="O48" s="29">
        <v>21.574212615290794</v>
      </c>
      <c r="P48" s="8">
        <v>0.83528320942924228</v>
      </c>
      <c r="Q48" s="3">
        <v>0.23673220058163025</v>
      </c>
      <c r="R48" s="3">
        <v>0.86056022349434969</v>
      </c>
      <c r="S48" s="3">
        <v>1.4698493238930253</v>
      </c>
      <c r="T48" s="3">
        <v>0.28985242432886082</v>
      </c>
      <c r="U48" s="3">
        <v>0.11223635964620721</v>
      </c>
    </row>
    <row r="49" spans="2:60" x14ac:dyDescent="0.2">
      <c r="C49" t="s">
        <v>68</v>
      </c>
      <c r="D49" s="2">
        <v>0.1769</v>
      </c>
      <c r="E49" s="2">
        <v>4.1500000000000004</v>
      </c>
      <c r="F49" s="2">
        <v>6.8487999999999998</v>
      </c>
      <c r="G49" s="2">
        <v>77.704899999999995</v>
      </c>
      <c r="H49" s="2">
        <v>0.32129999999999997</v>
      </c>
      <c r="I49" s="2">
        <v>4.4297000000000004</v>
      </c>
      <c r="J49" s="2">
        <v>0.27450000000000002</v>
      </c>
      <c r="K49" s="2">
        <v>0.05</v>
      </c>
      <c r="L49" s="2">
        <v>1.0699999999999999E-2</v>
      </c>
      <c r="M49" s="2">
        <v>-1E-4</v>
      </c>
      <c r="N49" s="2">
        <v>93.966800000000006</v>
      </c>
      <c r="O49" s="29">
        <v>21.727948036343108</v>
      </c>
      <c r="P49" s="8">
        <v>0.83615992695993924</v>
      </c>
      <c r="Q49" s="3">
        <v>0.23685276619234766</v>
      </c>
      <c r="R49" s="3">
        <v>0.85323068667755742</v>
      </c>
      <c r="S49" s="3">
        <v>1.4777494783077261</v>
      </c>
      <c r="T49" s="3">
        <v>0.28955535257605003</v>
      </c>
      <c r="U49" s="3">
        <v>0.1119905446719911</v>
      </c>
    </row>
    <row r="50" spans="2:60" x14ac:dyDescent="0.2">
      <c r="C50" t="s">
        <v>32</v>
      </c>
      <c r="D50" s="2">
        <v>0.16919999999999999</v>
      </c>
      <c r="E50" s="2">
        <v>4.1174999999999997</v>
      </c>
      <c r="F50" s="2">
        <v>6.9401000000000002</v>
      </c>
      <c r="G50" s="2">
        <v>77.433199999999999</v>
      </c>
      <c r="H50" s="2">
        <v>0.32779999999999998</v>
      </c>
      <c r="I50" s="2">
        <v>4.3316999999999997</v>
      </c>
      <c r="J50" s="2">
        <v>0.2702</v>
      </c>
      <c r="K50" s="2">
        <v>1.66E-2</v>
      </c>
      <c r="L50" s="2">
        <v>3.7900000000000003E-2</v>
      </c>
      <c r="M50" s="2">
        <v>-3.56E-2</v>
      </c>
      <c r="N50" s="2">
        <v>93.644199999999998</v>
      </c>
      <c r="O50" s="29">
        <v>21.35410149330664</v>
      </c>
      <c r="P50" s="8">
        <v>0.8335920188990491</v>
      </c>
      <c r="Q50" s="3">
        <v>0.23260583429292672</v>
      </c>
      <c r="R50" s="3">
        <v>0.85667359226518025</v>
      </c>
      <c r="S50" s="3">
        <v>1.4761154436860879</v>
      </c>
      <c r="T50" s="3">
        <v>0.29467339572199513</v>
      </c>
      <c r="U50" s="3">
        <v>0.11158991687924294</v>
      </c>
    </row>
    <row r="51" spans="2:60" x14ac:dyDescent="0.2">
      <c r="C51" t="s">
        <v>33</v>
      </c>
      <c r="D51" s="2">
        <v>0.53790000000000004</v>
      </c>
      <c r="E51" s="2">
        <v>4.1409000000000002</v>
      </c>
      <c r="F51" s="2">
        <v>6.9447999999999999</v>
      </c>
      <c r="G51" s="2">
        <v>77.045400000000001</v>
      </c>
      <c r="H51" s="2">
        <v>0.37580000000000002</v>
      </c>
      <c r="I51" s="2">
        <v>4.3434999999999997</v>
      </c>
      <c r="J51" s="2">
        <v>0.2722</v>
      </c>
      <c r="K51" s="2">
        <v>0.1129</v>
      </c>
      <c r="L51" s="2">
        <v>2.4299999999999999E-2</v>
      </c>
      <c r="M51" s="2">
        <v>-6.0000000000000001E-3</v>
      </c>
      <c r="N51" s="2">
        <v>93.797600000000003</v>
      </c>
      <c r="O51" s="29">
        <v>21.29794334589344</v>
      </c>
      <c r="P51" s="8">
        <v>0.83189421533045582</v>
      </c>
      <c r="Q51" s="3">
        <v>0.23234018491287506</v>
      </c>
      <c r="R51" s="3">
        <v>0.85856413922541641</v>
      </c>
      <c r="S51" s="3">
        <v>1.4535924590913796</v>
      </c>
      <c r="T51" s="3">
        <v>0.29373602607420674</v>
      </c>
      <c r="U51" s="3">
        <v>0.1117913913103433</v>
      </c>
    </row>
    <row r="52" spans="2:60" x14ac:dyDescent="0.2">
      <c r="C52" t="s">
        <v>113</v>
      </c>
      <c r="D52" s="2">
        <v>0.3044</v>
      </c>
      <c r="E52" s="2">
        <v>4.1773999999999996</v>
      </c>
      <c r="F52" s="2">
        <v>6.6501000000000001</v>
      </c>
      <c r="G52" s="2">
        <v>77.174899999999994</v>
      </c>
      <c r="H52" s="2">
        <v>0.37940000000000002</v>
      </c>
      <c r="I52" s="2">
        <v>4.3348000000000004</v>
      </c>
      <c r="J52" s="2">
        <v>0.28410000000000002</v>
      </c>
      <c r="K52" s="2">
        <v>2.6599999999999999E-2</v>
      </c>
      <c r="L52" s="2">
        <v>4.7000000000000002E-3</v>
      </c>
      <c r="M52" s="2">
        <v>2.2200000000000001E-2</v>
      </c>
      <c r="N52" s="2">
        <v>93.358800000000002</v>
      </c>
      <c r="O52" s="29">
        <v>21.250375642670942</v>
      </c>
      <c r="P52" s="8">
        <v>0.83816678832020131</v>
      </c>
      <c r="Q52" s="3">
        <v>0.23358113521152532</v>
      </c>
      <c r="R52" s="3">
        <v>0.86560477631886812</v>
      </c>
      <c r="S52" s="3">
        <v>1.4674815113750768</v>
      </c>
      <c r="T52" s="3">
        <v>0.28334127452426278</v>
      </c>
      <c r="U52" s="3">
        <v>0.11360668205515709</v>
      </c>
    </row>
    <row r="53" spans="2:60" x14ac:dyDescent="0.2">
      <c r="C53" t="s">
        <v>243</v>
      </c>
      <c r="D53" s="2">
        <v>0.57740000000000002</v>
      </c>
      <c r="E53" s="2">
        <v>4.1466000000000003</v>
      </c>
      <c r="F53" s="2">
        <v>7.1726000000000001</v>
      </c>
      <c r="G53" s="2">
        <v>76.1995</v>
      </c>
      <c r="H53" s="2">
        <v>0.3483</v>
      </c>
      <c r="I53" s="2">
        <v>4.4977</v>
      </c>
      <c r="J53" s="2">
        <v>0.44569999999999999</v>
      </c>
      <c r="K53" s="2">
        <v>3.9699999999999999E-2</v>
      </c>
      <c r="L53" s="2">
        <v>1.24E-2</v>
      </c>
      <c r="M53" s="2">
        <v>2.9999999999999997E-4</v>
      </c>
      <c r="N53" s="2">
        <v>93.440200000000004</v>
      </c>
      <c r="O53" s="29">
        <v>21.942468499345637</v>
      </c>
      <c r="P53" s="8">
        <v>0.82507367217088656</v>
      </c>
      <c r="Q53" s="3">
        <v>0.24103387922615083</v>
      </c>
      <c r="R53" s="3">
        <v>0.85744726583434616</v>
      </c>
      <c r="S53" s="3">
        <v>1.4335562381402971</v>
      </c>
      <c r="T53" s="3">
        <v>0.30393252982439406</v>
      </c>
      <c r="U53" s="3">
        <v>0.11215247527716683</v>
      </c>
    </row>
    <row r="54" spans="2:60" x14ac:dyDescent="0.2">
      <c r="C54" t="s">
        <v>181</v>
      </c>
      <c r="D54" s="2">
        <v>0.4602</v>
      </c>
      <c r="E54" s="2">
        <v>3.9131</v>
      </c>
      <c r="F54" s="2">
        <v>7.7797999999999998</v>
      </c>
      <c r="G54" s="2">
        <v>76.402600000000007</v>
      </c>
      <c r="H54" s="2">
        <v>0.3589</v>
      </c>
      <c r="I54" s="2">
        <v>4.5448000000000004</v>
      </c>
      <c r="J54" s="2">
        <v>0.3009</v>
      </c>
      <c r="K54" s="2">
        <v>-3.6299999999999999E-2</v>
      </c>
      <c r="L54" s="2">
        <v>-7.1000000000000004E-3</v>
      </c>
      <c r="M54" s="2">
        <v>-2.7E-2</v>
      </c>
      <c r="N54" s="2">
        <v>93.760400000000004</v>
      </c>
      <c r="O54" s="29">
        <v>21.986119272016069</v>
      </c>
      <c r="P54" s="8">
        <v>0.81296290548964545</v>
      </c>
      <c r="Q54" s="3">
        <v>0.24262363211980115</v>
      </c>
      <c r="R54" s="3">
        <v>0.86090732356191602</v>
      </c>
      <c r="S54" s="3">
        <v>1.4273901826526414</v>
      </c>
      <c r="T54" s="3">
        <v>0.32839740988570204</v>
      </c>
      <c r="U54" s="3">
        <v>0.10543101410733581</v>
      </c>
    </row>
    <row r="55" spans="2:60" x14ac:dyDescent="0.2">
      <c r="C55" t="s">
        <v>244</v>
      </c>
      <c r="D55" s="2">
        <v>0.71489999999999998</v>
      </c>
      <c r="E55" s="2">
        <v>3.8658999999999999</v>
      </c>
      <c r="F55" s="2">
        <v>8.2367000000000008</v>
      </c>
      <c r="G55" s="2">
        <v>75.643699999999995</v>
      </c>
      <c r="H55" s="2">
        <v>0.38840000000000002</v>
      </c>
      <c r="I55" s="2">
        <v>4.6867000000000001</v>
      </c>
      <c r="J55" s="2">
        <v>0.34039999999999998</v>
      </c>
      <c r="K55" s="2">
        <v>8.5400000000000004E-2</v>
      </c>
      <c r="L55" s="2">
        <v>1.8E-3</v>
      </c>
      <c r="M55" s="2">
        <v>3.32E-2</v>
      </c>
      <c r="N55" s="2">
        <v>93.997200000000007</v>
      </c>
      <c r="O55" s="29">
        <v>22.678062055713589</v>
      </c>
      <c r="P55" s="8">
        <v>0.80247329508391241</v>
      </c>
      <c r="Q55" s="3">
        <v>0.24812500417370964</v>
      </c>
      <c r="R55" s="3">
        <v>0.84599407691944828</v>
      </c>
      <c r="S55" s="3">
        <v>1.4007942861582974</v>
      </c>
      <c r="T55" s="3">
        <v>0.3448018536008709</v>
      </c>
      <c r="U55" s="3">
        <v>0.10329590528928716</v>
      </c>
    </row>
    <row r="56" spans="2:60" x14ac:dyDescent="0.2">
      <c r="B56" s="3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9"/>
      <c r="P56" s="8"/>
      <c r="Q56" s="3"/>
      <c r="R56" s="3"/>
      <c r="S56" s="3"/>
      <c r="T56" s="3"/>
      <c r="U56" s="3"/>
    </row>
    <row r="57" spans="2:60" x14ac:dyDescent="0.2">
      <c r="B57" s="11" t="s">
        <v>112</v>
      </c>
      <c r="C57" t="s">
        <v>120</v>
      </c>
      <c r="D57" s="2">
        <v>0.12970000000000001</v>
      </c>
      <c r="E57" s="2">
        <v>4.3827999999999996</v>
      </c>
      <c r="F57" s="2">
        <v>6.5194999999999999</v>
      </c>
      <c r="G57" s="2">
        <v>77.026600000000002</v>
      </c>
      <c r="H57" s="2">
        <v>0.41020000000000001</v>
      </c>
      <c r="I57" s="2">
        <v>4.7906000000000004</v>
      </c>
      <c r="J57" s="2">
        <v>0.1449</v>
      </c>
      <c r="K57" s="2">
        <v>-4.1099999999999998E-2</v>
      </c>
      <c r="L57" s="2">
        <v>4.7000000000000002E-3</v>
      </c>
      <c r="M57" s="2">
        <v>2.5000000000000001E-3</v>
      </c>
      <c r="N57" s="2">
        <v>93.411699999999996</v>
      </c>
      <c r="O57" s="29">
        <v>23.203377259949235</v>
      </c>
      <c r="P57" s="8">
        <v>0.84145185964779523</v>
      </c>
      <c r="Q57" s="3">
        <v>0.25779930599972745</v>
      </c>
      <c r="R57" s="3">
        <v>0.85324286304136443</v>
      </c>
      <c r="S57" s="3">
        <v>1.4722691520011857</v>
      </c>
      <c r="T57" s="3">
        <v>0.27740806972060161</v>
      </c>
      <c r="U57" s="3">
        <v>0.11903443103630071</v>
      </c>
      <c r="X57" s="2">
        <f t="shared" ref="X57:AO57" si="45">AVERAGE(D57:D66)</f>
        <v>0.44684999999999997</v>
      </c>
      <c r="Y57" s="2">
        <f t="shared" si="45"/>
        <v>4.0365799999999998</v>
      </c>
      <c r="Z57" s="2">
        <f t="shared" si="45"/>
        <v>6.5069200000000009</v>
      </c>
      <c r="AA57" s="2">
        <f t="shared" si="45"/>
        <v>77.377950000000013</v>
      </c>
      <c r="AB57" s="2">
        <f t="shared" si="45"/>
        <v>0.42225999999999997</v>
      </c>
      <c r="AC57" s="2">
        <f t="shared" si="45"/>
        <v>4.7943699999999998</v>
      </c>
      <c r="AD57" s="2">
        <f t="shared" si="45"/>
        <v>0.26493</v>
      </c>
      <c r="AE57" s="2">
        <f t="shared" si="45"/>
        <v>1.8290000000000004E-2</v>
      </c>
      <c r="AF57" s="2">
        <f t="shared" si="45"/>
        <v>1.0079999999999999E-2</v>
      </c>
      <c r="AG57" s="2">
        <f t="shared" si="45"/>
        <v>-1.076E-2</v>
      </c>
      <c r="AH57" s="2">
        <f t="shared" si="45"/>
        <v>93.895079999999979</v>
      </c>
      <c r="AI57" s="2">
        <f t="shared" si="45"/>
        <v>23.335462421226222</v>
      </c>
      <c r="AJ57" s="2">
        <f t="shared" si="45"/>
        <v>0.84316233487831549</v>
      </c>
      <c r="AK57" s="2">
        <f t="shared" si="45"/>
        <v>0.25616695781060511</v>
      </c>
      <c r="AL57" s="2">
        <f t="shared" si="45"/>
        <v>0.84160369970720728</v>
      </c>
      <c r="AM57" s="2">
        <f t="shared" si="45"/>
        <v>1.4780340464557633</v>
      </c>
      <c r="AN57" s="2">
        <f t="shared" si="45"/>
        <v>0.27491921735596042</v>
      </c>
      <c r="AO57" s="2">
        <f t="shared" si="45"/>
        <v>0.10886069556947808</v>
      </c>
      <c r="AQ57" s="2">
        <f t="shared" ref="AQ57:BH57" si="46">_xlfn.STDEV.P(D57:D66)</f>
        <v>0.16229752462684094</v>
      </c>
      <c r="AR57" s="2">
        <f t="shared" si="46"/>
        <v>0.136816985787584</v>
      </c>
      <c r="AS57" s="2">
        <f t="shared" si="46"/>
        <v>0.14797572638780995</v>
      </c>
      <c r="AT57" s="2">
        <f t="shared" si="46"/>
        <v>0.44056008954511389</v>
      </c>
      <c r="AU57" s="2">
        <f t="shared" si="46"/>
        <v>2.0407410418766998E-2</v>
      </c>
      <c r="AV57" s="2">
        <f t="shared" si="46"/>
        <v>0.10165626444051526</v>
      </c>
      <c r="AW57" s="2">
        <f t="shared" si="46"/>
        <v>5.8400189212022245E-2</v>
      </c>
      <c r="AX57" s="2">
        <f t="shared" si="46"/>
        <v>4.3922874450563906E-2</v>
      </c>
      <c r="AY57" s="2">
        <f t="shared" si="46"/>
        <v>8.4248204728646879E-3</v>
      </c>
      <c r="AZ57" s="2">
        <f t="shared" si="46"/>
        <v>2.1177355831170235E-2</v>
      </c>
      <c r="BA57" s="2">
        <f t="shared" si="46"/>
        <v>0.46392029660276662</v>
      </c>
      <c r="BB57" s="2">
        <f t="shared" si="46"/>
        <v>0.400248902172813</v>
      </c>
      <c r="BC57" s="2">
        <f t="shared" si="46"/>
        <v>3.6835486550960794E-3</v>
      </c>
      <c r="BD57" s="2">
        <f t="shared" si="46"/>
        <v>4.5588439771858504E-3</v>
      </c>
      <c r="BE57" s="2">
        <f t="shared" si="46"/>
        <v>7.5241691394479192E-3</v>
      </c>
      <c r="BF57" s="2">
        <f t="shared" si="46"/>
        <v>1.0756473941706118E-2</v>
      </c>
      <c r="BG57" s="2">
        <f t="shared" si="46"/>
        <v>6.1469626015874471E-3</v>
      </c>
      <c r="BH57" s="2">
        <f t="shared" si="46"/>
        <v>3.7650939521447421E-3</v>
      </c>
    </row>
    <row r="58" spans="2:60" x14ac:dyDescent="0.2">
      <c r="C58" t="s">
        <v>121</v>
      </c>
      <c r="D58" s="2">
        <v>0.57850000000000001</v>
      </c>
      <c r="E58" s="2">
        <v>3.9302999999999999</v>
      </c>
      <c r="F58" s="2">
        <v>6.6730999999999998</v>
      </c>
      <c r="G58" s="2">
        <v>76.364500000000007</v>
      </c>
      <c r="H58" s="2">
        <v>0.43259999999999998</v>
      </c>
      <c r="I58" s="2">
        <v>4.5818000000000003</v>
      </c>
      <c r="J58" s="2">
        <v>0.29270000000000002</v>
      </c>
      <c r="K58" s="2">
        <v>3.7900000000000003E-2</v>
      </c>
      <c r="L58" s="2">
        <v>1.9599999999999999E-2</v>
      </c>
      <c r="M58" s="2">
        <v>2.7099999999999999E-2</v>
      </c>
      <c r="N58" s="2">
        <v>92.937899999999999</v>
      </c>
      <c r="O58" s="29">
        <v>22.513997988414314</v>
      </c>
      <c r="P58" s="8">
        <v>0.83689591540022124</v>
      </c>
      <c r="Q58" s="3">
        <v>0.24717340196120738</v>
      </c>
      <c r="R58" s="3">
        <v>0.85069203308237151</v>
      </c>
      <c r="S58" s="3">
        <v>1.4605378566678793</v>
      </c>
      <c r="T58" s="3">
        <v>0.28464673533651513</v>
      </c>
      <c r="U58" s="3">
        <v>0.10700902873237875</v>
      </c>
    </row>
    <row r="59" spans="2:60" x14ac:dyDescent="0.2">
      <c r="B59" s="32"/>
      <c r="C59" t="s">
        <v>167</v>
      </c>
      <c r="D59" s="2">
        <v>0.4854</v>
      </c>
      <c r="E59" s="2">
        <v>3.8713000000000002</v>
      </c>
      <c r="F59" s="2">
        <v>6.4474</v>
      </c>
      <c r="G59" s="2">
        <v>77.597999999999999</v>
      </c>
      <c r="H59" s="2">
        <v>0.4027</v>
      </c>
      <c r="I59" s="2">
        <v>4.7363999999999997</v>
      </c>
      <c r="J59" s="2">
        <v>0.33629999999999999</v>
      </c>
      <c r="K59" s="2">
        <v>5.9900000000000002E-2</v>
      </c>
      <c r="L59" s="2">
        <v>6.4999999999999997E-3</v>
      </c>
      <c r="M59" s="2">
        <v>1.7999999999999999E-2</v>
      </c>
      <c r="N59" s="2">
        <v>93.961799999999997</v>
      </c>
      <c r="O59" s="29">
        <v>23.217637663492038</v>
      </c>
      <c r="P59" s="8">
        <v>0.84537146923339801</v>
      </c>
      <c r="Q59" s="3">
        <v>0.25277482696138287</v>
      </c>
      <c r="R59" s="3">
        <v>0.83594414878028767</v>
      </c>
      <c r="S59" s="3">
        <v>1.4874452475541462</v>
      </c>
      <c r="T59" s="3">
        <v>0.27207148761908495</v>
      </c>
      <c r="U59" s="3">
        <v>0.10427288522123328</v>
      </c>
    </row>
    <row r="60" spans="2:60" x14ac:dyDescent="0.2">
      <c r="B60" s="32"/>
      <c r="C60" t="s">
        <v>168</v>
      </c>
      <c r="D60" s="2">
        <v>0.48559999999999998</v>
      </c>
      <c r="E60" s="2">
        <v>3.9102999999999999</v>
      </c>
      <c r="F60" s="2">
        <v>6.1997</v>
      </c>
      <c r="G60" s="2">
        <v>77.482200000000006</v>
      </c>
      <c r="H60" s="2">
        <v>0.41189999999999999</v>
      </c>
      <c r="I60" s="2">
        <v>4.7117000000000004</v>
      </c>
      <c r="J60" s="2">
        <v>0.30059999999999998</v>
      </c>
      <c r="K60" s="2">
        <v>3.3300000000000003E-2</v>
      </c>
      <c r="L60" s="2">
        <v>8.3000000000000001E-3</v>
      </c>
      <c r="M60" s="2">
        <v>-1.7999999999999999E-2</v>
      </c>
      <c r="N60" s="2">
        <v>93.543800000000005</v>
      </c>
      <c r="O60" s="29">
        <v>23.150738408246863</v>
      </c>
      <c r="P60" s="8">
        <v>0.85023191092139483</v>
      </c>
      <c r="Q60" s="3">
        <v>0.25298519965234717</v>
      </c>
      <c r="R60" s="3">
        <v>0.83978858229418307</v>
      </c>
      <c r="S60" s="3">
        <v>1.49423614620801</v>
      </c>
      <c r="T60" s="3">
        <v>0.26320923665077828</v>
      </c>
      <c r="U60" s="3">
        <v>0.10596359292305835</v>
      </c>
    </row>
    <row r="61" spans="2:60" x14ac:dyDescent="0.2">
      <c r="B61" s="32"/>
      <c r="C61" t="s">
        <v>235</v>
      </c>
      <c r="D61" s="2">
        <v>0.4753</v>
      </c>
      <c r="E61" s="2">
        <v>4.0551000000000004</v>
      </c>
      <c r="F61" s="2">
        <v>6.3459000000000003</v>
      </c>
      <c r="G61" s="2">
        <v>77.731999999999999</v>
      </c>
      <c r="H61" s="2">
        <v>0.4088</v>
      </c>
      <c r="I61" s="2">
        <v>4.9497999999999998</v>
      </c>
      <c r="J61" s="2">
        <v>0.25940000000000002</v>
      </c>
      <c r="K61" s="2">
        <v>0.01</v>
      </c>
      <c r="L61" s="2">
        <v>1.1900000000000001E-2</v>
      </c>
      <c r="M61" s="2">
        <v>-2.0899999999999998E-2</v>
      </c>
      <c r="N61" s="2">
        <v>94.2483</v>
      </c>
      <c r="O61" s="29">
        <v>23.949609921444125</v>
      </c>
      <c r="P61" s="8">
        <v>0.84753183894209649</v>
      </c>
      <c r="Q61" s="3">
        <v>0.26341335472962268</v>
      </c>
      <c r="R61" s="3">
        <v>0.83645155160342899</v>
      </c>
      <c r="S61" s="3">
        <v>1.4843393100942865</v>
      </c>
      <c r="T61" s="3">
        <v>0.2670277086917735</v>
      </c>
      <c r="U61" s="3">
        <v>0.10891327572610299</v>
      </c>
    </row>
    <row r="62" spans="2:60" x14ac:dyDescent="0.2">
      <c r="B62" s="35"/>
      <c r="C62" t="s">
        <v>236</v>
      </c>
      <c r="D62" s="2">
        <v>0.55149999999999999</v>
      </c>
      <c r="E62" s="2">
        <v>4.1166999999999998</v>
      </c>
      <c r="F62" s="2">
        <v>6.7034000000000002</v>
      </c>
      <c r="G62" s="2">
        <v>77.34</v>
      </c>
      <c r="H62" s="2">
        <v>0.4521</v>
      </c>
      <c r="I62" s="2">
        <v>4.7838000000000003</v>
      </c>
      <c r="J62" s="2">
        <v>0.29659999999999997</v>
      </c>
      <c r="K62" s="2">
        <v>0.10290000000000001</v>
      </c>
      <c r="L62" s="2">
        <v>2.1899999999999999E-2</v>
      </c>
      <c r="M62" s="2">
        <v>6.9999999999999999E-4</v>
      </c>
      <c r="N62" s="2">
        <v>94.369799999999998</v>
      </c>
      <c r="O62" s="29">
        <v>23.311175311978282</v>
      </c>
      <c r="P62" s="8">
        <v>0.83915176162110172</v>
      </c>
      <c r="Q62" s="3">
        <v>0.25380509657407324</v>
      </c>
      <c r="R62" s="3">
        <v>0.83496495975018803</v>
      </c>
      <c r="S62" s="3">
        <v>1.4670996994801513</v>
      </c>
      <c r="T62" s="3">
        <v>0.28121302126771258</v>
      </c>
      <c r="U62" s="3">
        <v>0.11023148482486142</v>
      </c>
    </row>
    <row r="63" spans="2:60" x14ac:dyDescent="0.2">
      <c r="B63" s="36"/>
      <c r="C63" t="s">
        <v>237</v>
      </c>
      <c r="D63" s="2">
        <v>0.61460000000000004</v>
      </c>
      <c r="E63" s="2">
        <v>4.0021000000000004</v>
      </c>
      <c r="F63" s="2">
        <v>6.4832999999999998</v>
      </c>
      <c r="G63" s="2">
        <v>77.019199999999998</v>
      </c>
      <c r="H63" s="2">
        <v>0.4526</v>
      </c>
      <c r="I63" s="2">
        <v>4.8022999999999998</v>
      </c>
      <c r="J63" s="2">
        <v>0.33160000000000001</v>
      </c>
      <c r="K63" s="2">
        <v>4.9799999999999997E-2</v>
      </c>
      <c r="L63" s="2">
        <v>1.84E-2</v>
      </c>
      <c r="M63" s="2">
        <v>-3.0499999999999999E-2</v>
      </c>
      <c r="N63" s="2">
        <v>93.774000000000001</v>
      </c>
      <c r="O63" s="29">
        <v>23.482246135296673</v>
      </c>
      <c r="P63" s="8">
        <v>0.84317287414370601</v>
      </c>
      <c r="Q63" s="3">
        <v>0.25667206409500837</v>
      </c>
      <c r="R63" s="3">
        <v>0.83637526458109734</v>
      </c>
      <c r="S63" s="3">
        <v>1.4731054771260279</v>
      </c>
      <c r="T63" s="3">
        <v>0.27399232725015915</v>
      </c>
      <c r="U63" s="3">
        <v>0.10795589592342722</v>
      </c>
    </row>
    <row r="64" spans="2:60" x14ac:dyDescent="0.2">
      <c r="B64" s="36"/>
      <c r="C64" t="s">
        <v>238</v>
      </c>
      <c r="D64" s="2">
        <v>0.13739999999999999</v>
      </c>
      <c r="E64" s="2">
        <v>4.0751999999999997</v>
      </c>
      <c r="F64" s="2">
        <v>6.6520000000000001</v>
      </c>
      <c r="G64" s="2">
        <v>77.860100000000003</v>
      </c>
      <c r="H64" s="2">
        <v>0.44629999999999997</v>
      </c>
      <c r="I64" s="2">
        <v>4.9340999999999999</v>
      </c>
      <c r="J64" s="2">
        <v>0.21</v>
      </c>
      <c r="K64" s="2">
        <v>-2.6599999999999999E-2</v>
      </c>
      <c r="L64" s="2">
        <v>8.8999999999999999E-3</v>
      </c>
      <c r="M64" s="2">
        <v>-3.39E-2</v>
      </c>
      <c r="N64" s="2">
        <v>94.323899999999995</v>
      </c>
      <c r="O64" s="29">
        <v>24.005407769960119</v>
      </c>
      <c r="P64" s="8">
        <v>0.84215179760244963</v>
      </c>
      <c r="Q64" s="3">
        <v>0.26253167215968237</v>
      </c>
      <c r="R64" s="3">
        <v>0.83110387311195089</v>
      </c>
      <c r="S64" s="3">
        <v>1.4931027822904133</v>
      </c>
      <c r="T64" s="3">
        <v>0.27985879843788058</v>
      </c>
      <c r="U64" s="3">
        <v>0.10943388036675936</v>
      </c>
    </row>
    <row r="65" spans="2:60" x14ac:dyDescent="0.2">
      <c r="B65" s="32"/>
      <c r="C65" t="s">
        <v>247</v>
      </c>
      <c r="D65" s="2">
        <v>0.50839999999999996</v>
      </c>
      <c r="E65" s="2">
        <v>4.0427</v>
      </c>
      <c r="F65" s="2">
        <v>6.5800999999999998</v>
      </c>
      <c r="G65" s="2">
        <v>77.8553</v>
      </c>
      <c r="H65" s="2">
        <v>0.4093</v>
      </c>
      <c r="I65" s="2">
        <v>4.8582999999999998</v>
      </c>
      <c r="J65" s="2">
        <v>0.20200000000000001</v>
      </c>
      <c r="K65" s="2">
        <v>-2.3300000000000001E-2</v>
      </c>
      <c r="L65" s="2">
        <v>9.4999999999999998E-3</v>
      </c>
      <c r="M65" s="2">
        <v>-1.2999999999999999E-2</v>
      </c>
      <c r="N65" s="2">
        <v>94.465599999999995</v>
      </c>
      <c r="O65" s="29">
        <v>23.293927925066889</v>
      </c>
      <c r="P65" s="8">
        <v>0.84177945558332123</v>
      </c>
      <c r="Q65" s="3">
        <v>0.25810013514924512</v>
      </c>
      <c r="R65" s="3">
        <v>0.84991451991243006</v>
      </c>
      <c r="S65" s="3">
        <v>1.4705669843843294</v>
      </c>
      <c r="T65" s="3">
        <v>0.27640720776352046</v>
      </c>
      <c r="U65" s="3">
        <v>0.10839382231359518</v>
      </c>
    </row>
    <row r="66" spans="2:60" x14ac:dyDescent="0.2">
      <c r="B66" s="32"/>
      <c r="C66" t="s">
        <v>273</v>
      </c>
      <c r="D66" s="2">
        <v>0.50209999999999999</v>
      </c>
      <c r="E66" s="2">
        <v>3.9792999999999998</v>
      </c>
      <c r="F66" s="2">
        <v>6.4648000000000003</v>
      </c>
      <c r="G66" s="2">
        <v>77.501599999999996</v>
      </c>
      <c r="H66" s="2">
        <v>0.39610000000000001</v>
      </c>
      <c r="I66" s="2">
        <v>4.7949000000000002</v>
      </c>
      <c r="J66" s="2">
        <v>0.2752</v>
      </c>
      <c r="K66" s="2">
        <v>-1.9900000000000001E-2</v>
      </c>
      <c r="L66" s="2">
        <v>-8.8999999999999999E-3</v>
      </c>
      <c r="M66" s="2">
        <v>-3.9600000000000003E-2</v>
      </c>
      <c r="N66" s="2">
        <v>93.914000000000001</v>
      </c>
      <c r="O66" s="29">
        <v>23.226505828413689</v>
      </c>
      <c r="P66" s="8">
        <v>0.84388446568767184</v>
      </c>
      <c r="Q66" s="3">
        <v>0.25641452082375438</v>
      </c>
      <c r="R66" s="3">
        <v>0.84755920091477233</v>
      </c>
      <c r="S66" s="3">
        <v>1.4776378087512025</v>
      </c>
      <c r="T66" s="3">
        <v>0.27335758082157785</v>
      </c>
      <c r="U66" s="3">
        <v>0.10739865862706358</v>
      </c>
    </row>
    <row r="67" spans="2:60" x14ac:dyDescent="0.2">
      <c r="B67" s="3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9"/>
      <c r="P67" s="8"/>
      <c r="Q67" s="3"/>
      <c r="R67" s="3"/>
      <c r="S67" s="3"/>
      <c r="T67" s="3"/>
      <c r="U67" s="3"/>
    </row>
    <row r="68" spans="2:60" x14ac:dyDescent="0.2">
      <c r="B68" s="11" t="s">
        <v>123</v>
      </c>
      <c r="C68" t="s">
        <v>35</v>
      </c>
      <c r="D68" s="2">
        <v>0.63849999999999996</v>
      </c>
      <c r="E68" s="2">
        <v>5.4417</v>
      </c>
      <c r="F68" s="2">
        <v>6.6395999999999997</v>
      </c>
      <c r="G68" s="2">
        <v>75.167500000000004</v>
      </c>
      <c r="H68" s="2">
        <v>0.33600000000000002</v>
      </c>
      <c r="I68" s="2">
        <v>3.9723000000000002</v>
      </c>
      <c r="J68" s="2">
        <v>0.1918</v>
      </c>
      <c r="K68" s="2">
        <v>3.1600000000000003E-2</v>
      </c>
      <c r="L68" s="2">
        <v>3.0000000000000001E-3</v>
      </c>
      <c r="M68" s="2">
        <v>3.8100000000000002E-2</v>
      </c>
      <c r="N68" s="2">
        <v>92.46</v>
      </c>
      <c r="O68" s="29">
        <v>18.805892973480503</v>
      </c>
      <c r="P68" s="8">
        <v>0.82656746662050817</v>
      </c>
      <c r="Q68" s="3">
        <v>0.21681958370451523</v>
      </c>
      <c r="R68" s="3">
        <v>0.93611468009389931</v>
      </c>
      <c r="S68" s="3">
        <v>1.3657118850225594</v>
      </c>
      <c r="T68" s="3">
        <v>0.28655721601814499</v>
      </c>
      <c r="U68" s="3">
        <v>0.1499064001674546</v>
      </c>
      <c r="X68" s="2">
        <f>AVERAGE(D68:D77)</f>
        <v>0.48070000000000002</v>
      </c>
      <c r="Y68" s="2">
        <f t="shared" ref="Y68:AO68" si="47">AVERAGE(E68:E77)</f>
        <v>5.3897099999999991</v>
      </c>
      <c r="Z68" s="2">
        <f t="shared" si="47"/>
        <v>6.5828699999999998</v>
      </c>
      <c r="AA68" s="2">
        <f t="shared" si="47"/>
        <v>76.58184</v>
      </c>
      <c r="AB68" s="2">
        <f t="shared" si="47"/>
        <v>0.36315000000000003</v>
      </c>
      <c r="AC68" s="2">
        <f t="shared" si="47"/>
        <v>4.0635699999999995</v>
      </c>
      <c r="AD68" s="2">
        <f t="shared" si="47"/>
        <v>0.26792000000000005</v>
      </c>
      <c r="AE68" s="2">
        <f t="shared" si="47"/>
        <v>2.1300000000000008E-3</v>
      </c>
      <c r="AF68" s="2">
        <f t="shared" si="47"/>
        <v>1.4449999999999999E-2</v>
      </c>
      <c r="AG68" s="2">
        <f t="shared" si="47"/>
        <v>1.3760000000000003E-2</v>
      </c>
      <c r="AH68" s="2">
        <f t="shared" si="47"/>
        <v>93.777500000000003</v>
      </c>
      <c r="AI68" s="2">
        <f t="shared" si="47"/>
        <v>19.170927422389948</v>
      </c>
      <c r="AJ68" s="2">
        <f t="shared" si="47"/>
        <v>0.83224732669943968</v>
      </c>
      <c r="AK68" s="2">
        <f t="shared" si="47"/>
        <v>0.21885291045515007</v>
      </c>
      <c r="AL68" s="2">
        <f t="shared" si="47"/>
        <v>0.92277135704535707</v>
      </c>
      <c r="AM68" s="2">
        <f t="shared" si="47"/>
        <v>1.3914103776861337</v>
      </c>
      <c r="AN68" s="2">
        <f t="shared" si="47"/>
        <v>0.28034924328117289</v>
      </c>
      <c r="AO68" s="2">
        <f t="shared" si="47"/>
        <v>0.14651578166970991</v>
      </c>
      <c r="AQ68" s="2">
        <f>_xlfn.STDEV.P(D68:D77)</f>
        <v>0.16798004643409281</v>
      </c>
      <c r="AR68" s="2">
        <f t="shared" ref="AR68:BH68" si="48">_xlfn.STDEV.P(E68:E77)</f>
        <v>0.11742916545730886</v>
      </c>
      <c r="AS68" s="2">
        <f t="shared" si="48"/>
        <v>0.26520240967985192</v>
      </c>
      <c r="AT68" s="2">
        <f t="shared" si="48"/>
        <v>0.77525936846967647</v>
      </c>
      <c r="AU68" s="2">
        <f t="shared" si="48"/>
        <v>2.3945281372328868E-2</v>
      </c>
      <c r="AV68" s="2">
        <f t="shared" si="48"/>
        <v>0.11805883321463077</v>
      </c>
      <c r="AW68" s="2">
        <f t="shared" si="48"/>
        <v>4.9891037271237296E-2</v>
      </c>
      <c r="AX68" s="2">
        <f t="shared" si="48"/>
        <v>3.4603209388725777E-2</v>
      </c>
      <c r="AY68" s="2">
        <f t="shared" si="48"/>
        <v>1.2692458390713758E-2</v>
      </c>
      <c r="AZ68" s="2">
        <f t="shared" si="48"/>
        <v>2.2000963615260126E-2</v>
      </c>
      <c r="BA68" s="2">
        <f t="shared" si="48"/>
        <v>0.63006140176970227</v>
      </c>
      <c r="BB68" s="2">
        <f t="shared" si="48"/>
        <v>0.47735094788226945</v>
      </c>
      <c r="BC68" s="2">
        <f t="shared" si="48"/>
        <v>7.618913949295059E-3</v>
      </c>
      <c r="BD68" s="2">
        <f t="shared" si="48"/>
        <v>5.4517303263765691E-3</v>
      </c>
      <c r="BE68" s="2">
        <f t="shared" si="48"/>
        <v>9.9598702892522741E-3</v>
      </c>
      <c r="BF68" s="2">
        <f t="shared" si="48"/>
        <v>2.3961856902842228E-2</v>
      </c>
      <c r="BG68" s="2">
        <f t="shared" si="48"/>
        <v>1.093549658489539E-2</v>
      </c>
      <c r="BH68" s="2">
        <f t="shared" si="48"/>
        <v>3.1457539511776499E-3</v>
      </c>
    </row>
    <row r="69" spans="2:60" x14ac:dyDescent="0.2">
      <c r="C69" t="s">
        <v>50</v>
      </c>
      <c r="D69" s="2">
        <v>0.60309999999999997</v>
      </c>
      <c r="E69" s="2">
        <v>5.1605999999999996</v>
      </c>
      <c r="F69" s="2">
        <v>6.2819000000000003</v>
      </c>
      <c r="G69" s="2">
        <v>76.533500000000004</v>
      </c>
      <c r="H69" s="2">
        <v>0.38129999999999997</v>
      </c>
      <c r="I69" s="2">
        <v>3.8573</v>
      </c>
      <c r="J69" s="2">
        <v>0.31459999999999999</v>
      </c>
      <c r="K69" s="2">
        <v>-4.1099999999999998E-2</v>
      </c>
      <c r="L69" s="2">
        <v>2.1299999999999999E-2</v>
      </c>
      <c r="M69" s="2">
        <v>5.7599999999999998E-2</v>
      </c>
      <c r="N69" s="2">
        <v>93.211299999999994</v>
      </c>
      <c r="O69" s="29">
        <v>18.275848419769741</v>
      </c>
      <c r="P69" s="8">
        <v>0.83797258225024063</v>
      </c>
      <c r="Q69" s="3">
        <v>0.20959264482680731</v>
      </c>
      <c r="R69" s="3">
        <v>0.93723589091483461</v>
      </c>
      <c r="S69" s="3">
        <v>1.3958472809772182</v>
      </c>
      <c r="T69" s="3">
        <v>0.2698960983931365</v>
      </c>
      <c r="U69" s="3">
        <v>0.14152134015089279</v>
      </c>
    </row>
    <row r="70" spans="2:60" x14ac:dyDescent="0.2">
      <c r="C70" t="s">
        <v>201</v>
      </c>
      <c r="D70" s="2">
        <v>0.1593</v>
      </c>
      <c r="E70" s="2">
        <v>5.2549000000000001</v>
      </c>
      <c r="F70" s="2">
        <v>5.9165999999999999</v>
      </c>
      <c r="G70" s="2">
        <v>78.272800000000004</v>
      </c>
      <c r="H70" s="2">
        <v>0.40620000000000001</v>
      </c>
      <c r="I70" s="2">
        <v>3.9247999999999998</v>
      </c>
      <c r="J70" s="2">
        <v>0.19919999999999999</v>
      </c>
      <c r="K70" s="2">
        <v>5.7200000000000001E-2</v>
      </c>
      <c r="L70" s="2">
        <v>3.0000000000000001E-3</v>
      </c>
      <c r="M70" s="2">
        <v>5.0000000000000001E-3</v>
      </c>
      <c r="N70" s="2">
        <v>94.198999999999998</v>
      </c>
      <c r="O70" s="29">
        <v>18.857315849850945</v>
      </c>
      <c r="P70" s="8">
        <v>0.85243594652309851</v>
      </c>
      <c r="Q70" s="3">
        <v>0.21127865823121017</v>
      </c>
      <c r="R70" s="3">
        <v>0.90912819030169079</v>
      </c>
      <c r="S70" s="3">
        <v>1.4548038921014719</v>
      </c>
      <c r="T70" s="3">
        <v>0.2518391677498889</v>
      </c>
      <c r="U70" s="3">
        <v>0.14276826076233121</v>
      </c>
    </row>
    <row r="71" spans="2:60" x14ac:dyDescent="0.2">
      <c r="C71" t="s">
        <v>249</v>
      </c>
      <c r="D71" s="2">
        <v>0.59570000000000001</v>
      </c>
      <c r="E71" s="2">
        <v>5.4581999999999997</v>
      </c>
      <c r="F71" s="2">
        <v>6.7968999999999999</v>
      </c>
      <c r="G71" s="2">
        <v>77.062700000000007</v>
      </c>
      <c r="H71" s="2">
        <v>0.35980000000000001</v>
      </c>
      <c r="I71" s="2">
        <v>4.1479999999999997</v>
      </c>
      <c r="J71" s="2">
        <v>0.26919999999999999</v>
      </c>
      <c r="K71" s="2">
        <v>-0.04</v>
      </c>
      <c r="L71" s="2">
        <v>2.0199999999999999E-2</v>
      </c>
      <c r="M71" s="2">
        <v>1.0699999999999999E-2</v>
      </c>
      <c r="N71" s="2">
        <v>94.721400000000003</v>
      </c>
      <c r="O71" s="29">
        <v>19.20532923972117</v>
      </c>
      <c r="P71" s="8">
        <v>0.82751733553803053</v>
      </c>
      <c r="Q71" s="3">
        <v>0.22110706628935778</v>
      </c>
      <c r="R71" s="3">
        <v>0.9301726828339012</v>
      </c>
      <c r="S71" s="3">
        <v>1.3744196956944741</v>
      </c>
      <c r="T71" s="3">
        <v>0.28647565558038673</v>
      </c>
      <c r="U71" s="3">
        <v>0.14683934323447154</v>
      </c>
    </row>
    <row r="72" spans="2:60" x14ac:dyDescent="0.2">
      <c r="C72" t="s">
        <v>250</v>
      </c>
      <c r="D72" s="2">
        <v>0.59940000000000004</v>
      </c>
      <c r="E72" s="2">
        <v>5.3285999999999998</v>
      </c>
      <c r="F72" s="2">
        <v>6.8235000000000001</v>
      </c>
      <c r="G72" s="2">
        <v>76.339500000000001</v>
      </c>
      <c r="H72" s="2">
        <v>0.33160000000000001</v>
      </c>
      <c r="I72" s="2">
        <v>4.0015999999999998</v>
      </c>
      <c r="J72" s="2">
        <v>0.36840000000000001</v>
      </c>
      <c r="K72" s="2">
        <v>-3.3E-3</v>
      </c>
      <c r="L72" s="2">
        <v>1.0699999999999999E-2</v>
      </c>
      <c r="M72" s="2">
        <v>2.1499999999999998E-2</v>
      </c>
      <c r="N72" s="2">
        <v>93.8249</v>
      </c>
      <c r="O72" s="29">
        <v>18.832225527501752</v>
      </c>
      <c r="P72" s="8">
        <v>0.82582710590366548</v>
      </c>
      <c r="Q72" s="3">
        <v>0.21518830876428696</v>
      </c>
      <c r="R72" s="3">
        <v>0.92747169416545416</v>
      </c>
      <c r="S72" s="3">
        <v>1.3756682882705693</v>
      </c>
      <c r="T72" s="3">
        <v>0.29013836597485831</v>
      </c>
      <c r="U72" s="3">
        <v>0.1446196253378591</v>
      </c>
    </row>
    <row r="73" spans="2:60" x14ac:dyDescent="0.2">
      <c r="C73" t="s">
        <v>251</v>
      </c>
      <c r="D73" s="2">
        <v>0.68259999999999998</v>
      </c>
      <c r="E73" s="2">
        <v>5.3064999999999998</v>
      </c>
      <c r="F73" s="2">
        <v>6.7361000000000004</v>
      </c>
      <c r="G73" s="2">
        <v>76.641599999999997</v>
      </c>
      <c r="H73" s="2">
        <v>0.3589</v>
      </c>
      <c r="I73" s="2">
        <v>4.2350000000000003</v>
      </c>
      <c r="J73" s="2">
        <v>0.3039</v>
      </c>
      <c r="K73" s="2">
        <v>-3.3E-3</v>
      </c>
      <c r="L73" s="2">
        <v>1.2500000000000001E-2</v>
      </c>
      <c r="M73" s="2">
        <v>-4.4000000000000003E-3</v>
      </c>
      <c r="N73" s="2">
        <v>94.277100000000004</v>
      </c>
      <c r="O73" s="29">
        <v>19.786795579457348</v>
      </c>
      <c r="P73" s="8">
        <v>0.82904753523958807</v>
      </c>
      <c r="Q73" s="3">
        <v>0.22638247173986975</v>
      </c>
      <c r="R73" s="3">
        <v>0.91772633976925633</v>
      </c>
      <c r="S73" s="3">
        <v>1.3807496484168968</v>
      </c>
      <c r="T73" s="3">
        <v>0.28471534571986434</v>
      </c>
      <c r="U73" s="3">
        <v>0.14316164006550169</v>
      </c>
    </row>
    <row r="74" spans="2:60" x14ac:dyDescent="0.2">
      <c r="C74" t="s">
        <v>252</v>
      </c>
      <c r="D74" s="2">
        <v>0.32890000000000003</v>
      </c>
      <c r="E74" s="2">
        <v>5.5639000000000003</v>
      </c>
      <c r="F74" s="2">
        <v>6.5899000000000001</v>
      </c>
      <c r="G74" s="2">
        <v>76.524799999999999</v>
      </c>
      <c r="H74" s="2">
        <v>0.40010000000000001</v>
      </c>
      <c r="I74" s="2">
        <v>4.1914999999999996</v>
      </c>
      <c r="J74" s="2">
        <v>0.24859999999999999</v>
      </c>
      <c r="K74" s="2">
        <v>2.3400000000000001E-2</v>
      </c>
      <c r="L74" s="2">
        <v>1.37E-2</v>
      </c>
      <c r="M74" s="2">
        <v>-2.5000000000000001E-2</v>
      </c>
      <c r="N74" s="2">
        <v>93.884799999999998</v>
      </c>
      <c r="O74" s="29">
        <v>19.856335370063963</v>
      </c>
      <c r="P74" s="8">
        <v>0.83312958876334631</v>
      </c>
      <c r="Q74" s="3">
        <v>0.22535930817543551</v>
      </c>
      <c r="R74" s="3">
        <v>0.90958983513523961</v>
      </c>
      <c r="S74" s="3">
        <v>1.3987208353771807</v>
      </c>
      <c r="T74" s="3">
        <v>0.28015464118987821</v>
      </c>
      <c r="U74" s="3">
        <v>0.15097827526113985</v>
      </c>
    </row>
    <row r="75" spans="2:60" x14ac:dyDescent="0.2">
      <c r="C75" t="s">
        <v>192</v>
      </c>
      <c r="D75" s="2">
        <v>0.2626</v>
      </c>
      <c r="E75" s="2">
        <v>5.5073999999999996</v>
      </c>
      <c r="F75" s="2">
        <v>6.7112999999999996</v>
      </c>
      <c r="G75" s="2">
        <v>76.871099999999998</v>
      </c>
      <c r="H75" s="2">
        <v>0.34520000000000001</v>
      </c>
      <c r="I75" s="2">
        <v>4.1703000000000001</v>
      </c>
      <c r="J75" s="2">
        <v>0.26090000000000002</v>
      </c>
      <c r="K75" s="2">
        <v>-0.01</v>
      </c>
      <c r="L75" s="2">
        <v>4.0399999999999998E-2</v>
      </c>
      <c r="M75" s="2">
        <v>2.3999999999999998E-3</v>
      </c>
      <c r="N75" s="2">
        <v>94.171700000000001</v>
      </c>
      <c r="O75" s="29">
        <v>19.683257638448172</v>
      </c>
      <c r="P75" s="8">
        <v>0.83108956159316338</v>
      </c>
      <c r="Q75" s="3">
        <v>0.22354360801981693</v>
      </c>
      <c r="R75" s="3">
        <v>0.91216071555292011</v>
      </c>
      <c r="S75" s="3">
        <v>1.3996063887179133</v>
      </c>
      <c r="T75" s="3">
        <v>0.28445565874051876</v>
      </c>
      <c r="U75" s="3">
        <v>0.14899465610060394</v>
      </c>
    </row>
    <row r="76" spans="2:60" x14ac:dyDescent="0.2">
      <c r="C76" t="s">
        <v>193</v>
      </c>
      <c r="D76" s="2">
        <v>0.46970000000000001</v>
      </c>
      <c r="E76" s="2">
        <v>5.4516</v>
      </c>
      <c r="F76" s="2">
        <v>6.7293000000000003</v>
      </c>
      <c r="G76" s="2">
        <v>75.712599999999995</v>
      </c>
      <c r="H76" s="2">
        <v>0.35460000000000003</v>
      </c>
      <c r="I76" s="2">
        <v>4.0909000000000004</v>
      </c>
      <c r="J76" s="2">
        <v>0.27339999999999998</v>
      </c>
      <c r="K76" s="2">
        <v>-0.04</v>
      </c>
      <c r="L76" s="2">
        <v>2.6200000000000001E-2</v>
      </c>
      <c r="M76" s="2">
        <v>2.6100000000000002E-2</v>
      </c>
      <c r="N76" s="2">
        <v>93.134600000000006</v>
      </c>
      <c r="O76" s="29">
        <v>19.293506182557728</v>
      </c>
      <c r="P76" s="8">
        <v>0.82659864292454865</v>
      </c>
      <c r="Q76" s="3">
        <v>0.22177499690337793</v>
      </c>
      <c r="R76" s="3">
        <v>0.92770501364998292</v>
      </c>
      <c r="S76" s="3">
        <v>1.3750508895130489</v>
      </c>
      <c r="T76" s="3">
        <v>0.28845400646409419</v>
      </c>
      <c r="U76" s="3">
        <v>0.14915809048930148</v>
      </c>
    </row>
    <row r="77" spans="2:60" x14ac:dyDescent="0.2">
      <c r="C77" t="s">
        <v>194</v>
      </c>
      <c r="D77" s="2">
        <v>0.4672</v>
      </c>
      <c r="E77" s="2">
        <v>5.4237000000000002</v>
      </c>
      <c r="F77" s="2">
        <v>6.6036000000000001</v>
      </c>
      <c r="G77" s="2">
        <v>76.692300000000003</v>
      </c>
      <c r="H77" s="2">
        <v>0.35780000000000001</v>
      </c>
      <c r="I77" s="2">
        <v>4.0439999999999996</v>
      </c>
      <c r="J77" s="2">
        <v>0.2492</v>
      </c>
      <c r="K77" s="2">
        <v>4.6800000000000001E-2</v>
      </c>
      <c r="L77" s="2">
        <v>-6.4999999999999997E-3</v>
      </c>
      <c r="M77" s="2">
        <v>5.5999999999999999E-3</v>
      </c>
      <c r="N77" s="2">
        <v>93.890199999999993</v>
      </c>
      <c r="O77" s="29">
        <v>19.112767443048178</v>
      </c>
      <c r="P77" s="8">
        <v>0.83228750163820675</v>
      </c>
      <c r="Q77" s="3">
        <v>0.21748245789682319</v>
      </c>
      <c r="R77" s="3">
        <v>0.92040852803639073</v>
      </c>
      <c r="S77" s="3">
        <v>1.3935249727700043</v>
      </c>
      <c r="T77" s="3">
        <v>0.2808062769809575</v>
      </c>
      <c r="U77" s="3">
        <v>0.14721018512754294</v>
      </c>
    </row>
    <row r="78" spans="2:60" x14ac:dyDescent="0.2">
      <c r="B78" s="3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9"/>
      <c r="P78" s="8"/>
      <c r="Q78" s="3"/>
      <c r="R78" s="3"/>
      <c r="S78" s="3"/>
      <c r="T78" s="3"/>
      <c r="U78" s="3"/>
    </row>
    <row r="79" spans="2:60" x14ac:dyDescent="0.2">
      <c r="B79" s="11" t="s">
        <v>124</v>
      </c>
      <c r="C79" t="s">
        <v>171</v>
      </c>
      <c r="D79" s="2">
        <v>0.1535</v>
      </c>
      <c r="E79" s="2">
        <v>1.6604000000000001</v>
      </c>
      <c r="F79" s="2">
        <v>5.6856</v>
      </c>
      <c r="G79" s="2">
        <v>77.03</v>
      </c>
      <c r="H79" s="2">
        <v>0.62949999999999995</v>
      </c>
      <c r="I79" s="2">
        <v>8.0267999999999997</v>
      </c>
      <c r="J79" s="2">
        <v>0.1032</v>
      </c>
      <c r="K79" s="2">
        <v>6.6E-3</v>
      </c>
      <c r="L79" s="2">
        <v>1.3100000000000001E-2</v>
      </c>
      <c r="M79" s="2">
        <v>1.7100000000000001E-2</v>
      </c>
      <c r="N79" s="2">
        <v>93.325900000000004</v>
      </c>
      <c r="O79" s="29">
        <v>41.087453446537346</v>
      </c>
      <c r="P79" s="8">
        <v>0.87582082315082599</v>
      </c>
      <c r="Q79" s="3">
        <v>0.4214213847708278</v>
      </c>
      <c r="R79" s="3">
        <v>0.60424788752704739</v>
      </c>
      <c r="S79" s="3">
        <v>1.6646766474818433</v>
      </c>
      <c r="T79" s="3">
        <v>0.23602792984603282</v>
      </c>
      <c r="U79" s="3">
        <v>4.3996280907367229E-2</v>
      </c>
      <c r="X79" s="2">
        <f t="shared" ref="X79:AO79" si="49">AVERAGE(D79:D86)</f>
        <v>0.10145</v>
      </c>
      <c r="Y79" s="2">
        <f t="shared" si="49"/>
        <v>1.7048875000000001</v>
      </c>
      <c r="Z79" s="2">
        <f t="shared" si="49"/>
        <v>6.126362499999999</v>
      </c>
      <c r="AA79" s="2">
        <f t="shared" si="49"/>
        <v>76.868425000000002</v>
      </c>
      <c r="AB79" s="2">
        <f t="shared" si="49"/>
        <v>0.63393750000000004</v>
      </c>
      <c r="AC79" s="2">
        <f t="shared" si="49"/>
        <v>8.1373499999999996</v>
      </c>
      <c r="AD79" s="2">
        <f t="shared" si="49"/>
        <v>0.13601250000000001</v>
      </c>
      <c r="AE79" s="2">
        <f t="shared" si="49"/>
        <v>-7.3249999999999982E-3</v>
      </c>
      <c r="AF79" s="2">
        <f t="shared" si="49"/>
        <v>1.5524999999999999E-2</v>
      </c>
      <c r="AG79" s="2">
        <f t="shared" si="49"/>
        <v>1.4987500000000001E-2</v>
      </c>
      <c r="AH79" s="2">
        <f t="shared" si="49"/>
        <v>93.751312499999997</v>
      </c>
      <c r="AI79" s="2">
        <f t="shared" si="49"/>
        <v>41.417027417608601</v>
      </c>
      <c r="AJ79" s="2">
        <f t="shared" si="49"/>
        <v>0.86715275188021546</v>
      </c>
      <c r="AK79" s="2">
        <f t="shared" si="49"/>
        <v>0.42449614676222491</v>
      </c>
      <c r="AL79" s="2">
        <f t="shared" si="49"/>
        <v>0.60054069285455136</v>
      </c>
      <c r="AM79" s="2">
        <f t="shared" si="49"/>
        <v>1.6493225330919237</v>
      </c>
      <c r="AN79" s="2">
        <f t="shared" si="49"/>
        <v>0.25266732599958863</v>
      </c>
      <c r="AO79" s="2">
        <f t="shared" si="49"/>
        <v>4.4887262310163822E-2</v>
      </c>
      <c r="AQ79" s="2">
        <f t="shared" ref="AQ79:BH79" si="50">_xlfn.STDEV.P(D79:D86)</f>
        <v>3.4180476883741734E-2</v>
      </c>
      <c r="AR79" s="2">
        <f t="shared" si="50"/>
        <v>0.12009623680095059</v>
      </c>
      <c r="AS79" s="2">
        <f t="shared" si="50"/>
        <v>0.2878395687596651</v>
      </c>
      <c r="AT79" s="2">
        <f t="shared" si="50"/>
        <v>0.32280118010162323</v>
      </c>
      <c r="AU79" s="2">
        <f t="shared" si="50"/>
        <v>2.3649679569710882E-2</v>
      </c>
      <c r="AV79" s="2">
        <f t="shared" si="50"/>
        <v>0.22267891682869334</v>
      </c>
      <c r="AW79" s="2">
        <f t="shared" si="50"/>
        <v>4.7488194256572858E-2</v>
      </c>
      <c r="AX79" s="2">
        <f t="shared" si="50"/>
        <v>2.5692399167847286E-2</v>
      </c>
      <c r="AY79" s="2">
        <f t="shared" si="50"/>
        <v>6.3658758234825851E-3</v>
      </c>
      <c r="AZ79" s="2">
        <f t="shared" si="50"/>
        <v>2.3275171186266277E-2</v>
      </c>
      <c r="BA79" s="2">
        <f t="shared" si="50"/>
        <v>0.38234378652431239</v>
      </c>
      <c r="BB79" s="2">
        <f t="shared" si="50"/>
        <v>1.1696195669185703</v>
      </c>
      <c r="BC79" s="2">
        <f t="shared" si="50"/>
        <v>5.7644575662197184E-3</v>
      </c>
      <c r="BD79" s="2">
        <f t="shared" si="50"/>
        <v>1.0677154587479528E-2</v>
      </c>
      <c r="BE79" s="2">
        <f t="shared" si="50"/>
        <v>1.4508130896662337E-2</v>
      </c>
      <c r="BF79" s="2">
        <f t="shared" si="50"/>
        <v>1.3344445522977514E-2</v>
      </c>
      <c r="BG79" s="2">
        <f t="shared" si="50"/>
        <v>1.0855046136230572E-2</v>
      </c>
      <c r="BH79" s="2">
        <f t="shared" si="50"/>
        <v>3.1286374661939091E-3</v>
      </c>
    </row>
    <row r="80" spans="2:60" x14ac:dyDescent="0.2">
      <c r="B80" s="32"/>
      <c r="C80" t="s">
        <v>172</v>
      </c>
      <c r="D80" s="2">
        <v>0.13750000000000001</v>
      </c>
      <c r="E80" s="2">
        <v>1.6606000000000001</v>
      </c>
      <c r="F80" s="2">
        <v>5.6123000000000003</v>
      </c>
      <c r="G80" s="2">
        <v>77.014600000000002</v>
      </c>
      <c r="H80" s="2">
        <v>0.58350000000000002</v>
      </c>
      <c r="I80" s="2">
        <v>8.0145999999999997</v>
      </c>
      <c r="J80" s="2">
        <v>0.13039999999999999</v>
      </c>
      <c r="K80" s="2">
        <v>2.9700000000000001E-2</v>
      </c>
      <c r="L80" s="2">
        <v>2.3800000000000002E-2</v>
      </c>
      <c r="M80" s="2">
        <v>-1.6199999999999999E-2</v>
      </c>
      <c r="N80" s="2">
        <v>93.206900000000005</v>
      </c>
      <c r="O80" s="29">
        <v>41.332896749073321</v>
      </c>
      <c r="P80" s="8">
        <v>0.87764728046154383</v>
      </c>
      <c r="Q80" s="3">
        <v>0.42133925151633211</v>
      </c>
      <c r="R80" s="3">
        <v>0.59804067260132232</v>
      </c>
      <c r="S80" s="3">
        <v>1.6734405820218923</v>
      </c>
      <c r="T80" s="3">
        <v>0.23329418406984648</v>
      </c>
      <c r="U80" s="3">
        <v>4.4059971781391184E-2</v>
      </c>
    </row>
    <row r="81" spans="2:60" x14ac:dyDescent="0.2">
      <c r="B81" s="32"/>
      <c r="C81" t="s">
        <v>177</v>
      </c>
      <c r="D81" s="2">
        <v>0.108</v>
      </c>
      <c r="E81" s="2">
        <v>1.6411</v>
      </c>
      <c r="F81" s="2">
        <v>6.4314999999999998</v>
      </c>
      <c r="G81" s="2">
        <v>76.988500000000002</v>
      </c>
      <c r="H81" s="2">
        <v>0.65800000000000003</v>
      </c>
      <c r="I81" s="2">
        <v>8.3434000000000008</v>
      </c>
      <c r="J81" s="2">
        <v>0.13550000000000001</v>
      </c>
      <c r="K81" s="2">
        <v>-1.6400000000000001E-2</v>
      </c>
      <c r="L81" s="2">
        <v>2.5600000000000001E-2</v>
      </c>
      <c r="M81" s="2">
        <v>-3.0000000000000001E-3</v>
      </c>
      <c r="N81" s="2">
        <v>94.331699999999998</v>
      </c>
      <c r="O81" s="29">
        <v>42.232890329896314</v>
      </c>
      <c r="P81" s="8">
        <v>0.86205699554670023</v>
      </c>
      <c r="Q81" s="3">
        <v>0.43161082528466366</v>
      </c>
      <c r="R81" s="3">
        <v>0.59036712108177269</v>
      </c>
      <c r="S81" s="3">
        <v>1.6440340356471381</v>
      </c>
      <c r="T81" s="3">
        <v>0.26307192618607328</v>
      </c>
      <c r="U81" s="3">
        <v>4.2846309725240318E-2</v>
      </c>
    </row>
    <row r="82" spans="2:60" x14ac:dyDescent="0.2">
      <c r="B82" s="32"/>
      <c r="C82" t="s">
        <v>181</v>
      </c>
      <c r="D82" s="2">
        <v>4.9599999999999998E-2</v>
      </c>
      <c r="E82" s="2">
        <v>1.6967000000000001</v>
      </c>
      <c r="F82" s="2">
        <v>6.3228</v>
      </c>
      <c r="G82" s="2">
        <v>76.845200000000006</v>
      </c>
      <c r="H82" s="2">
        <v>0.62</v>
      </c>
      <c r="I82" s="2">
        <v>7.9100999999999999</v>
      </c>
      <c r="J82" s="2">
        <v>0.1024</v>
      </c>
      <c r="K82" s="2">
        <v>0</v>
      </c>
      <c r="L82" s="2">
        <v>1.6799999999999999E-2</v>
      </c>
      <c r="M82" s="2">
        <v>2.9399999999999999E-2</v>
      </c>
      <c r="N82" s="2">
        <v>93.593100000000007</v>
      </c>
      <c r="O82" s="29">
        <v>40.375810679688946</v>
      </c>
      <c r="P82" s="8">
        <v>0.86276862116035113</v>
      </c>
      <c r="Q82" s="3">
        <v>0.41364628502076084</v>
      </c>
      <c r="R82" s="3">
        <v>0.61084406714161865</v>
      </c>
      <c r="S82" s="3">
        <v>1.6436543009148847</v>
      </c>
      <c r="T82" s="3">
        <v>0.26143851377778232</v>
      </c>
      <c r="U82" s="3">
        <v>4.4779715280471449E-2</v>
      </c>
    </row>
    <row r="83" spans="2:60" x14ac:dyDescent="0.2">
      <c r="B83" s="32"/>
      <c r="C83" t="s">
        <v>74</v>
      </c>
      <c r="D83" s="2">
        <v>6.2799999999999995E-2</v>
      </c>
      <c r="E83" s="2">
        <v>2.0156000000000001</v>
      </c>
      <c r="F83" s="2">
        <v>6.2758000000000003</v>
      </c>
      <c r="G83" s="2">
        <v>77.3108</v>
      </c>
      <c r="H83" s="2">
        <v>0.66590000000000005</v>
      </c>
      <c r="I83" s="2">
        <v>7.8406000000000002</v>
      </c>
      <c r="J83" s="2">
        <v>7.7799999999999994E-2</v>
      </c>
      <c r="K83" s="2">
        <v>-2.9499999999999998E-2</v>
      </c>
      <c r="L83" s="2">
        <v>7.1000000000000004E-3</v>
      </c>
      <c r="M83" s="2">
        <v>3.8800000000000001E-2</v>
      </c>
      <c r="N83" s="2">
        <v>94.295100000000005</v>
      </c>
      <c r="O83" s="29">
        <v>39.293860052378449</v>
      </c>
      <c r="P83" s="8">
        <v>0.86300650325778305</v>
      </c>
      <c r="Q83" s="3">
        <v>0.40793964947183897</v>
      </c>
      <c r="R83" s="3">
        <v>0.63023692296990674</v>
      </c>
      <c r="S83" s="3">
        <v>1.6264577988646263</v>
      </c>
      <c r="T83" s="3">
        <v>0.25818361776998011</v>
      </c>
      <c r="U83" s="3">
        <v>5.2927341901502459E-2</v>
      </c>
    </row>
    <row r="84" spans="2:60" x14ac:dyDescent="0.2">
      <c r="B84" s="32"/>
      <c r="C84" t="s">
        <v>151</v>
      </c>
      <c r="D84" s="2">
        <v>8.7599999999999997E-2</v>
      </c>
      <c r="E84" s="2">
        <v>1.6362000000000001</v>
      </c>
      <c r="F84" s="2">
        <v>6.1901000000000002</v>
      </c>
      <c r="G84" s="2">
        <v>76.951400000000007</v>
      </c>
      <c r="H84" s="2">
        <v>0.64129999999999998</v>
      </c>
      <c r="I84" s="2">
        <v>8.0825999999999993</v>
      </c>
      <c r="J84" s="2">
        <v>0.22209999999999999</v>
      </c>
      <c r="K84" s="2">
        <v>-2.9499999999999998E-2</v>
      </c>
      <c r="L84" s="2">
        <v>1.24E-2</v>
      </c>
      <c r="M84" s="2">
        <v>2.1700000000000001E-2</v>
      </c>
      <c r="N84" s="2">
        <v>93.845299999999995</v>
      </c>
      <c r="O84" s="29">
        <v>41.19268903799265</v>
      </c>
      <c r="P84" s="8">
        <v>0.86600516585536846</v>
      </c>
      <c r="Q84" s="3">
        <v>0.42139069348196084</v>
      </c>
      <c r="R84" s="3">
        <v>0.6015837792292178</v>
      </c>
      <c r="S84" s="3">
        <v>1.6492136193244136</v>
      </c>
      <c r="T84" s="3">
        <v>0.25517873807619901</v>
      </c>
      <c r="U84" s="3">
        <v>4.3052597148750975E-2</v>
      </c>
    </row>
    <row r="85" spans="2:60" x14ac:dyDescent="0.2">
      <c r="B85" s="32"/>
      <c r="C85" t="s">
        <v>165</v>
      </c>
      <c r="D85" s="2">
        <v>8.5400000000000004E-2</v>
      </c>
      <c r="E85" s="2">
        <v>1.6272</v>
      </c>
      <c r="F85" s="2">
        <v>6.1532</v>
      </c>
      <c r="G85" s="2">
        <v>76.664400000000001</v>
      </c>
      <c r="H85" s="2">
        <v>0.64149999999999996</v>
      </c>
      <c r="I85" s="2">
        <v>8.4580000000000002</v>
      </c>
      <c r="J85" s="2">
        <v>0.11360000000000001</v>
      </c>
      <c r="K85" s="2">
        <v>-4.5699999999999998E-2</v>
      </c>
      <c r="L85" s="2">
        <v>1.77E-2</v>
      </c>
      <c r="M85" s="2">
        <v>4.9299999999999997E-2</v>
      </c>
      <c r="N85" s="2">
        <v>93.810299999999998</v>
      </c>
      <c r="O85" s="29">
        <v>42.736143464020778</v>
      </c>
      <c r="P85" s="8">
        <v>0.86686020485579995</v>
      </c>
      <c r="Q85" s="3">
        <v>0.44019390800783958</v>
      </c>
      <c r="R85" s="3">
        <v>0.58983330625971675</v>
      </c>
      <c r="S85" s="3">
        <v>1.6486616175527544</v>
      </c>
      <c r="T85" s="3">
        <v>0.25321553440048966</v>
      </c>
      <c r="U85" s="3">
        <v>4.2741169015721829E-2</v>
      </c>
    </row>
    <row r="86" spans="2:60" x14ac:dyDescent="0.2">
      <c r="C86" t="s">
        <v>178</v>
      </c>
      <c r="D86" s="2">
        <v>0.12720000000000001</v>
      </c>
      <c r="E86" s="2">
        <v>1.7013</v>
      </c>
      <c r="F86" s="2">
        <v>6.3395999999999999</v>
      </c>
      <c r="G86" s="2">
        <v>76.142499999999998</v>
      </c>
      <c r="H86" s="2">
        <v>0.63180000000000003</v>
      </c>
      <c r="I86" s="2">
        <v>8.4227000000000007</v>
      </c>
      <c r="J86" s="2">
        <v>0.2031</v>
      </c>
      <c r="K86" s="2">
        <v>2.6200000000000001E-2</v>
      </c>
      <c r="L86" s="2">
        <v>7.7000000000000002E-3</v>
      </c>
      <c r="M86" s="2">
        <v>-1.72E-2</v>
      </c>
      <c r="N86" s="2">
        <v>93.602199999999996</v>
      </c>
      <c r="O86" s="29">
        <v>43.084475581281048</v>
      </c>
      <c r="P86" s="8">
        <v>0.86305642075335076</v>
      </c>
      <c r="Q86" s="3">
        <v>0.43842717654357566</v>
      </c>
      <c r="R86" s="3">
        <v>0.57917178602580854</v>
      </c>
      <c r="S86" s="3">
        <v>1.6444416629278358</v>
      </c>
      <c r="T86" s="3">
        <v>0.26092816387030554</v>
      </c>
      <c r="U86" s="3">
        <v>4.4694712720865101E-2</v>
      </c>
    </row>
    <row r="87" spans="2:60" x14ac:dyDescent="0.2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9"/>
      <c r="P87" s="8"/>
      <c r="Q87" s="3"/>
      <c r="R87" s="3"/>
      <c r="S87" s="3"/>
      <c r="T87" s="3"/>
      <c r="U87" s="3"/>
    </row>
    <row r="88" spans="2:60" x14ac:dyDescent="0.2">
      <c r="B88" s="11" t="s">
        <v>149</v>
      </c>
      <c r="C88" t="s">
        <v>109</v>
      </c>
      <c r="D88" s="2">
        <v>0.49440000000000001</v>
      </c>
      <c r="E88" s="2">
        <v>2.2972000000000001</v>
      </c>
      <c r="F88" s="2">
        <v>5.1352000000000002</v>
      </c>
      <c r="G88" s="2">
        <v>75.968900000000005</v>
      </c>
      <c r="H88" s="2">
        <v>0.49049999999999999</v>
      </c>
      <c r="I88" s="2">
        <v>6.6182999999999996</v>
      </c>
      <c r="J88" s="2">
        <v>0.2213</v>
      </c>
      <c r="K88" s="2">
        <v>6.0699999999999997E-2</v>
      </c>
      <c r="L88" s="2">
        <v>-5.3E-3</v>
      </c>
      <c r="M88" s="2">
        <v>6.54E-2</v>
      </c>
      <c r="N88" s="2">
        <v>91.351900000000001</v>
      </c>
      <c r="O88" s="29">
        <v>34.070416676251085</v>
      </c>
      <c r="P88" s="8">
        <v>0.88013248717042414</v>
      </c>
      <c r="Q88" s="3">
        <v>0.35878070386138727</v>
      </c>
      <c r="R88" s="3">
        <v>0.69427569773958497</v>
      </c>
      <c r="S88" s="3">
        <v>1.6162164234792362</v>
      </c>
      <c r="T88" s="3">
        <v>0.22011668209135793</v>
      </c>
      <c r="U88" s="3">
        <v>6.2850762304213145E-2</v>
      </c>
      <c r="X88" s="2">
        <f t="shared" ref="X88:AO88" si="51">AVERAGE(D88:D97)</f>
        <v>0.18799000000000002</v>
      </c>
      <c r="Y88" s="2">
        <f t="shared" si="51"/>
        <v>2.4781499999999999</v>
      </c>
      <c r="Z88" s="2">
        <f t="shared" si="51"/>
        <v>4.8589700000000011</v>
      </c>
      <c r="AA88" s="2">
        <f t="shared" si="51"/>
        <v>78.024539999999988</v>
      </c>
      <c r="AB88" s="2">
        <f t="shared" si="51"/>
        <v>0.54192000000000007</v>
      </c>
      <c r="AC88" s="2">
        <f t="shared" si="51"/>
        <v>6.6</v>
      </c>
      <c r="AD88" s="2">
        <f t="shared" si="51"/>
        <v>0.22313</v>
      </c>
      <c r="AE88" s="2">
        <f t="shared" si="51"/>
        <v>-1.721E-2</v>
      </c>
      <c r="AF88" s="2">
        <f t="shared" si="51"/>
        <v>9.1600000000000015E-3</v>
      </c>
      <c r="AG88" s="2">
        <f t="shared" si="51"/>
        <v>2.044E-2</v>
      </c>
      <c r="AH88" s="2">
        <f t="shared" si="51"/>
        <v>92.957459999999998</v>
      </c>
      <c r="AI88" s="2">
        <f t="shared" si="51"/>
        <v>33.594401637708273</v>
      </c>
      <c r="AJ88" s="2">
        <f t="shared" si="51"/>
        <v>0.88884360518851202</v>
      </c>
      <c r="AK88" s="2">
        <f t="shared" si="51"/>
        <v>0.35320849017845241</v>
      </c>
      <c r="AL88" s="2">
        <f t="shared" si="51"/>
        <v>0.69821507402919125</v>
      </c>
      <c r="AM88" s="2">
        <f t="shared" si="51"/>
        <v>1.6443645073782147</v>
      </c>
      <c r="AN88" s="2">
        <f t="shared" si="51"/>
        <v>0.20561222219542907</v>
      </c>
      <c r="AO88" s="2">
        <f t="shared" si="51"/>
        <v>6.6918862377777194E-2</v>
      </c>
      <c r="AQ88" s="2">
        <f t="shared" ref="AQ88:BH88" si="52">_xlfn.STDEV.P(D88:D97)</f>
        <v>0.10640984399950972</v>
      </c>
      <c r="AR88" s="2">
        <f t="shared" si="52"/>
        <v>0.19287553110749955</v>
      </c>
      <c r="AS88" s="2">
        <f t="shared" si="52"/>
        <v>0.24737862498607274</v>
      </c>
      <c r="AT88" s="2">
        <f t="shared" si="52"/>
        <v>0.97113695965090219</v>
      </c>
      <c r="AU88" s="2">
        <f t="shared" si="52"/>
        <v>2.8985265222177981E-2</v>
      </c>
      <c r="AV88" s="2">
        <f t="shared" si="52"/>
        <v>0.25731256479231629</v>
      </c>
      <c r="AW88" s="2">
        <f t="shared" si="52"/>
        <v>4.6497958019680687E-2</v>
      </c>
      <c r="AX88" s="2">
        <f t="shared" si="52"/>
        <v>3.7589957435464061E-2</v>
      </c>
      <c r="AY88" s="2">
        <f t="shared" si="52"/>
        <v>1.5169258386618641E-2</v>
      </c>
      <c r="AZ88" s="2">
        <f t="shared" si="52"/>
        <v>2.3524803931170186E-2</v>
      </c>
      <c r="BA88" s="2">
        <f t="shared" si="52"/>
        <v>0.93479542810178262</v>
      </c>
      <c r="BB88" s="2">
        <f t="shared" si="52"/>
        <v>1.309949143554602</v>
      </c>
      <c r="BC88" s="2">
        <f t="shared" si="52"/>
        <v>5.8476591493771433E-3</v>
      </c>
      <c r="BD88" s="2">
        <f t="shared" si="52"/>
        <v>1.3547042097090976E-2</v>
      </c>
      <c r="BE88" s="2">
        <f t="shared" si="52"/>
        <v>1.449154338466248E-2</v>
      </c>
      <c r="BF88" s="2">
        <f t="shared" si="52"/>
        <v>1.6437401067497661E-2</v>
      </c>
      <c r="BG88" s="2">
        <f t="shared" si="52"/>
        <v>1.0369482775863347E-2</v>
      </c>
      <c r="BH88" s="2">
        <f t="shared" si="52"/>
        <v>4.9880379852549226E-3</v>
      </c>
    </row>
    <row r="89" spans="2:60" x14ac:dyDescent="0.2">
      <c r="B89" s="32"/>
      <c r="C89" t="s">
        <v>108</v>
      </c>
      <c r="D89" s="2">
        <v>0.18210000000000001</v>
      </c>
      <c r="E89" s="2">
        <v>2.3662999999999998</v>
      </c>
      <c r="F89" s="2">
        <v>4.8901000000000003</v>
      </c>
      <c r="G89" s="2">
        <v>76.801400000000001</v>
      </c>
      <c r="H89" s="2">
        <v>0.59009999999999996</v>
      </c>
      <c r="I89" s="2">
        <v>6.7584</v>
      </c>
      <c r="J89" s="2">
        <v>0.15409999999999999</v>
      </c>
      <c r="K89" s="2">
        <v>1.9199999999999998E-2</v>
      </c>
      <c r="L89" s="2">
        <v>1.01E-2</v>
      </c>
      <c r="M89" s="2">
        <v>4.0800000000000003E-2</v>
      </c>
      <c r="N89" s="2">
        <v>91.812600000000003</v>
      </c>
      <c r="O89" s="29">
        <v>34.908766588271192</v>
      </c>
      <c r="P89" s="8">
        <v>0.88744374896243217</v>
      </c>
      <c r="Q89" s="3">
        <v>0.36510720188483803</v>
      </c>
      <c r="R89" s="3">
        <v>0.68078252029030306</v>
      </c>
      <c r="S89" s="3">
        <v>1.6469424742082115</v>
      </c>
      <c r="T89" s="3">
        <v>0.20888498092205265</v>
      </c>
      <c r="U89" s="3">
        <v>6.4517187205198168E-2</v>
      </c>
    </row>
    <row r="90" spans="2:60" x14ac:dyDescent="0.2">
      <c r="B90" s="32"/>
      <c r="C90" t="s">
        <v>110</v>
      </c>
      <c r="D90" s="2">
        <v>0.15720000000000001</v>
      </c>
      <c r="E90" s="2">
        <v>2.3256999999999999</v>
      </c>
      <c r="F90" s="2">
        <v>4.6104000000000003</v>
      </c>
      <c r="G90" s="2">
        <v>77.470699999999994</v>
      </c>
      <c r="H90" s="2">
        <v>0.54320000000000002</v>
      </c>
      <c r="I90" s="2">
        <v>6.7312000000000003</v>
      </c>
      <c r="J90" s="2">
        <v>0.1411</v>
      </c>
      <c r="K90" s="2">
        <v>-4.8099999999999997E-2</v>
      </c>
      <c r="L90" s="2">
        <v>-7.7000000000000002E-3</v>
      </c>
      <c r="M90" s="2">
        <v>2.8400000000000002E-2</v>
      </c>
      <c r="N90" s="2">
        <v>92.007800000000003</v>
      </c>
      <c r="O90" s="29">
        <v>34.462739936603171</v>
      </c>
      <c r="P90" s="8">
        <v>0.89374400438347268</v>
      </c>
      <c r="Q90" s="3">
        <v>0.36400398479509233</v>
      </c>
      <c r="R90" s="3">
        <v>0.6922207537622751</v>
      </c>
      <c r="S90" s="3">
        <v>1.6581541922945808</v>
      </c>
      <c r="T90" s="3">
        <v>0.19713567165076426</v>
      </c>
      <c r="U90" s="3">
        <v>6.3474085113811349E-2</v>
      </c>
    </row>
    <row r="91" spans="2:60" x14ac:dyDescent="0.2">
      <c r="B91" s="35"/>
      <c r="C91" t="s">
        <v>69</v>
      </c>
      <c r="D91" s="2">
        <v>0.19500000000000001</v>
      </c>
      <c r="E91" s="2">
        <v>2.6663000000000001</v>
      </c>
      <c r="F91" s="2">
        <v>4.9135999999999997</v>
      </c>
      <c r="G91" s="2">
        <v>77.721199999999996</v>
      </c>
      <c r="H91" s="2">
        <v>0.53739999999999999</v>
      </c>
      <c r="I91" s="2">
        <v>6.0433000000000003</v>
      </c>
      <c r="J91" s="2">
        <v>0.24879999999999999</v>
      </c>
      <c r="K91" s="2">
        <v>-1.6E-2</v>
      </c>
      <c r="L91" s="2">
        <v>2.9000000000000001E-2</v>
      </c>
      <c r="M91" s="2">
        <v>3.3399999999999999E-2</v>
      </c>
      <c r="N91" s="2">
        <v>92.387900000000002</v>
      </c>
      <c r="O91" s="29">
        <v>30.947538196414133</v>
      </c>
      <c r="P91" s="8">
        <v>0.88574587284255601</v>
      </c>
      <c r="Q91" s="3">
        <v>0.32657029128949588</v>
      </c>
      <c r="R91" s="3">
        <v>0.72866805825824077</v>
      </c>
      <c r="S91" s="3">
        <v>1.6276181582377909</v>
      </c>
      <c r="T91" s="3">
        <v>0.20994971324932224</v>
      </c>
      <c r="U91" s="3">
        <v>7.2717785733522167E-2</v>
      </c>
    </row>
    <row r="92" spans="2:60" x14ac:dyDescent="0.2">
      <c r="C92" t="s">
        <v>30</v>
      </c>
      <c r="D92" s="2">
        <v>0.1542</v>
      </c>
      <c r="E92" s="2">
        <v>2.6009000000000002</v>
      </c>
      <c r="F92" s="2">
        <v>5.2382999999999997</v>
      </c>
      <c r="G92" s="2">
        <v>78.543099999999995</v>
      </c>
      <c r="H92" s="2">
        <v>0.58220000000000005</v>
      </c>
      <c r="I92" s="2">
        <v>6.6014999999999997</v>
      </c>
      <c r="J92" s="2">
        <v>0.28199999999999997</v>
      </c>
      <c r="K92" s="2">
        <v>-3.3500000000000002E-2</v>
      </c>
      <c r="L92" s="2">
        <v>6.6E-3</v>
      </c>
      <c r="M92" s="2">
        <v>7.4000000000000003E-3</v>
      </c>
      <c r="N92" s="2">
        <v>94.016099999999994</v>
      </c>
      <c r="O92" s="29">
        <v>33.215157084339758</v>
      </c>
      <c r="P92" s="8">
        <v>0.88143371739556442</v>
      </c>
      <c r="Q92" s="3">
        <v>0.34913567575032334</v>
      </c>
      <c r="R92" s="3">
        <v>0.70199792227481872</v>
      </c>
      <c r="S92" s="3">
        <v>1.6284836061312316</v>
      </c>
      <c r="T92" s="3">
        <v>0.21905589002399734</v>
      </c>
      <c r="U92" s="3">
        <v>6.9423158625853701E-2</v>
      </c>
    </row>
    <row r="93" spans="2:60" x14ac:dyDescent="0.2">
      <c r="B93" s="32"/>
      <c r="C93" t="s">
        <v>20</v>
      </c>
      <c r="D93" s="2">
        <v>0.19819999999999999</v>
      </c>
      <c r="E93" s="2">
        <v>2.6427999999999998</v>
      </c>
      <c r="F93" s="2">
        <v>5.1473000000000004</v>
      </c>
      <c r="G93" s="2">
        <v>78.668499999999995</v>
      </c>
      <c r="H93" s="2">
        <v>0.54549999999999998</v>
      </c>
      <c r="I93" s="2">
        <v>6.6616</v>
      </c>
      <c r="J93" s="2">
        <v>0.19939999999999999</v>
      </c>
      <c r="K93" s="2">
        <v>-6.7000000000000002E-3</v>
      </c>
      <c r="L93" s="2">
        <v>-2.3999999999999998E-3</v>
      </c>
      <c r="M93" s="2">
        <v>-2.9600000000000001E-2</v>
      </c>
      <c r="N93" s="2">
        <v>94.063299999999998</v>
      </c>
      <c r="O93" s="29">
        <v>33.439754538967506</v>
      </c>
      <c r="P93" s="8">
        <v>0.88353433996700848</v>
      </c>
      <c r="Q93" s="3">
        <v>0.35209647056047949</v>
      </c>
      <c r="R93" s="3">
        <v>0.70083132575507001</v>
      </c>
      <c r="S93" s="3">
        <v>1.6319284341712681</v>
      </c>
      <c r="T93" s="3">
        <v>0.21511741379453347</v>
      </c>
      <c r="U93" s="3">
        <v>7.0497957063492989E-2</v>
      </c>
    </row>
    <row r="94" spans="2:60" x14ac:dyDescent="0.2">
      <c r="B94" s="32"/>
      <c r="C94" t="s">
        <v>21</v>
      </c>
      <c r="D94" s="2">
        <v>9.8000000000000004E-2</v>
      </c>
      <c r="E94" s="2">
        <v>2.6861000000000002</v>
      </c>
      <c r="F94" s="2">
        <v>4.7595999999999998</v>
      </c>
      <c r="G94" s="2">
        <v>78.762200000000007</v>
      </c>
      <c r="H94" s="2">
        <v>0.53610000000000002</v>
      </c>
      <c r="I94" s="2">
        <v>6.5811999999999999</v>
      </c>
      <c r="J94" s="2">
        <v>0.20730000000000001</v>
      </c>
      <c r="K94" s="2">
        <v>3.3999999999999998E-3</v>
      </c>
      <c r="L94" s="2">
        <v>-3.5999999999999999E-3</v>
      </c>
      <c r="M94" s="2">
        <v>2.0500000000000001E-2</v>
      </c>
      <c r="N94" s="2">
        <v>93.654399999999995</v>
      </c>
      <c r="O94" s="29">
        <v>33.246375483617427</v>
      </c>
      <c r="P94" s="8">
        <v>0.89166048107999341</v>
      </c>
      <c r="Q94" s="3">
        <v>0.34993603051760724</v>
      </c>
      <c r="R94" s="3">
        <v>0.70261789581954393</v>
      </c>
      <c r="S94" s="3">
        <v>1.6469469529243046</v>
      </c>
      <c r="T94" s="3">
        <v>0.20010917199164574</v>
      </c>
      <c r="U94" s="3">
        <v>7.2083333538394037E-2</v>
      </c>
    </row>
    <row r="95" spans="2:60" x14ac:dyDescent="0.2">
      <c r="B95" s="32"/>
      <c r="C95" t="s">
        <v>29</v>
      </c>
      <c r="D95" s="2">
        <v>0.12839999999999999</v>
      </c>
      <c r="E95" s="2">
        <v>2.7242000000000002</v>
      </c>
      <c r="F95" s="2">
        <v>4.4055999999999997</v>
      </c>
      <c r="G95" s="2">
        <v>79.249899999999997</v>
      </c>
      <c r="H95" s="2">
        <v>0.56040000000000001</v>
      </c>
      <c r="I95" s="2">
        <v>6.3121999999999998</v>
      </c>
      <c r="J95" s="2">
        <v>0.28570000000000001</v>
      </c>
      <c r="K95" s="2">
        <v>-1.6899999999999998E-2</v>
      </c>
      <c r="L95" s="2">
        <v>4.0500000000000001E-2</v>
      </c>
      <c r="M95" s="2">
        <v>1.5100000000000001E-2</v>
      </c>
      <c r="N95" s="2">
        <v>93.721999999999994</v>
      </c>
      <c r="O95" s="29">
        <v>32.06851869135523</v>
      </c>
      <c r="P95" s="8">
        <v>0.89924401385829333</v>
      </c>
      <c r="Q95" s="3">
        <v>0.3365707445580548</v>
      </c>
      <c r="R95" s="3">
        <v>0.7129655555043013</v>
      </c>
      <c r="S95" s="3">
        <v>1.6577549773558315</v>
      </c>
      <c r="T95" s="3">
        <v>0.18574350782515242</v>
      </c>
      <c r="U95" s="3">
        <v>7.3310083624179609E-2</v>
      </c>
    </row>
    <row r="96" spans="2:60" x14ac:dyDescent="0.2">
      <c r="B96" s="32"/>
      <c r="C96" t="s">
        <v>22</v>
      </c>
      <c r="D96" s="2">
        <v>0.14130000000000001</v>
      </c>
      <c r="E96" s="2">
        <v>2.2854000000000001</v>
      </c>
      <c r="F96" s="2">
        <v>4.7183000000000002</v>
      </c>
      <c r="G96" s="2">
        <v>78.341499999999996</v>
      </c>
      <c r="H96" s="2">
        <v>0.50819999999999999</v>
      </c>
      <c r="I96" s="2">
        <v>7.0712999999999999</v>
      </c>
      <c r="J96" s="2">
        <v>0.23480000000000001</v>
      </c>
      <c r="K96" s="2">
        <v>-6.7000000000000004E-2</v>
      </c>
      <c r="L96" s="2">
        <v>4.7999999999999996E-3</v>
      </c>
      <c r="M96" s="2">
        <v>0.01</v>
      </c>
      <c r="N96" s="2">
        <v>93.315600000000003</v>
      </c>
      <c r="O96" s="29">
        <v>35.781860075729135</v>
      </c>
      <c r="P96" s="8">
        <v>0.89338142321436453</v>
      </c>
      <c r="Q96" s="3">
        <v>0.37625040252503006</v>
      </c>
      <c r="R96" s="3">
        <v>0.67526117828359622</v>
      </c>
      <c r="S96" s="3">
        <v>1.6633370645384735</v>
      </c>
      <c r="T96" s="3">
        <v>0.19850718397279205</v>
      </c>
      <c r="U96" s="3">
        <v>6.1371826330245932E-2</v>
      </c>
    </row>
    <row r="97" spans="2:60" x14ac:dyDescent="0.2">
      <c r="B97" s="32"/>
      <c r="C97" t="s">
        <v>31</v>
      </c>
      <c r="D97" s="2">
        <v>0.13109999999999999</v>
      </c>
      <c r="E97" s="2">
        <v>2.1865999999999999</v>
      </c>
      <c r="F97" s="2">
        <v>4.7713000000000001</v>
      </c>
      <c r="G97" s="2">
        <v>78.718000000000004</v>
      </c>
      <c r="H97" s="2">
        <v>0.52559999999999996</v>
      </c>
      <c r="I97" s="2">
        <v>6.6210000000000004</v>
      </c>
      <c r="J97" s="2">
        <v>0.25679999999999997</v>
      </c>
      <c r="K97" s="2">
        <v>-6.7199999999999996E-2</v>
      </c>
      <c r="L97" s="2">
        <v>1.9599999999999999E-2</v>
      </c>
      <c r="M97" s="2">
        <v>1.2999999999999999E-2</v>
      </c>
      <c r="N97" s="2">
        <v>93.242999999999995</v>
      </c>
      <c r="O97" s="29">
        <v>33.802889105534128</v>
      </c>
      <c r="P97" s="8">
        <v>0.8921159630110117</v>
      </c>
      <c r="Q97" s="3">
        <v>0.35363339604221611</v>
      </c>
      <c r="R97" s="3">
        <v>0.692529832604178</v>
      </c>
      <c r="S97" s="3">
        <v>1.6662627904412171</v>
      </c>
      <c r="T97" s="3">
        <v>0.20150200643267288</v>
      </c>
      <c r="U97" s="3">
        <v>5.8942444238860706E-2</v>
      </c>
    </row>
    <row r="98" spans="2:60" x14ac:dyDescent="0.2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9"/>
      <c r="P98" s="2"/>
      <c r="Q98" s="3"/>
      <c r="R98" s="3"/>
      <c r="S98" s="3"/>
      <c r="T98" s="3"/>
      <c r="U98" s="3"/>
    </row>
    <row r="99" spans="2:60" x14ac:dyDescent="0.2">
      <c r="B99" s="11" t="s">
        <v>150</v>
      </c>
      <c r="C99" t="s">
        <v>172</v>
      </c>
      <c r="D99" s="2">
        <v>3.7600000000000001E-2</v>
      </c>
      <c r="E99" s="2">
        <v>7.0551000000000004</v>
      </c>
      <c r="F99" s="2">
        <v>2.6307999999999998</v>
      </c>
      <c r="G99" s="2">
        <v>77.913600000000002</v>
      </c>
      <c r="H99" s="2">
        <v>8.7999999999999995E-2</v>
      </c>
      <c r="I99" s="2">
        <v>1.9528000000000001</v>
      </c>
      <c r="J99" s="2">
        <v>9.4200000000000006E-2</v>
      </c>
      <c r="K99" s="2">
        <v>3.3399999999999999E-2</v>
      </c>
      <c r="L99" s="2">
        <v>8.9999999999999998E-4</v>
      </c>
      <c r="M99" s="2">
        <v>1.7999999999999999E-2</v>
      </c>
      <c r="N99" s="2">
        <v>89.824100000000001</v>
      </c>
      <c r="O99" s="10">
        <v>9.4944380909159083</v>
      </c>
      <c r="P99" s="2">
        <v>0.92345811781467169</v>
      </c>
      <c r="Q99" s="3">
        <v>0.11374895354095393</v>
      </c>
      <c r="R99" s="3">
        <v>1.0843098726026037</v>
      </c>
      <c r="S99" s="3">
        <v>1.4618691785365518</v>
      </c>
      <c r="T99" s="3">
        <v>0.12116869869388421</v>
      </c>
      <c r="U99" s="3">
        <v>0.20740629385698983</v>
      </c>
      <c r="X99" s="2">
        <f>AVERAGE(D99:D109)</f>
        <v>3.6881818181818189E-2</v>
      </c>
      <c r="Y99" s="2">
        <f t="shared" ref="Y99:AO99" si="53">AVERAGE(E99:E109)</f>
        <v>7.6298181818181829</v>
      </c>
      <c r="Z99" s="2">
        <f t="shared" si="53"/>
        <v>2.5794909090909091</v>
      </c>
      <c r="AA99" s="2">
        <f t="shared" si="53"/>
        <v>77.801809090909103</v>
      </c>
      <c r="AB99" s="2">
        <f t="shared" si="53"/>
        <v>0.12141818181818179</v>
      </c>
      <c r="AC99" s="2">
        <f t="shared" si="53"/>
        <v>2.0056090909090911</v>
      </c>
      <c r="AD99" s="2">
        <f t="shared" si="53"/>
        <v>0.10854545454545456</v>
      </c>
      <c r="AE99" s="2">
        <f t="shared" si="53"/>
        <v>-4.0636363636363639E-3</v>
      </c>
      <c r="AF99" s="2">
        <f t="shared" si="53"/>
        <v>3.5090909090909092E-3</v>
      </c>
      <c r="AG99" s="2">
        <f t="shared" si="53"/>
        <v>7.4090909090909094E-3</v>
      </c>
      <c r="AH99" s="2">
        <f t="shared" si="53"/>
        <v>90.318063636363632</v>
      </c>
      <c r="AI99" s="2">
        <f t="shared" si="53"/>
        <v>9.5359949977503966</v>
      </c>
      <c r="AJ99" s="2">
        <f t="shared" si="53"/>
        <v>0.92353959815251874</v>
      </c>
      <c r="AK99" s="2">
        <f t="shared" si="53"/>
        <v>0.11632104232104239</v>
      </c>
      <c r="AL99" s="2">
        <f t="shared" si="53"/>
        <v>1.1006451554751486</v>
      </c>
      <c r="AM99" s="2">
        <f t="shared" si="53"/>
        <v>1.4313272547373979</v>
      </c>
      <c r="AN99" s="2">
        <f t="shared" si="53"/>
        <v>0.11831155170788503</v>
      </c>
      <c r="AO99" s="2">
        <f t="shared" si="53"/>
        <v>0.22331581544133813</v>
      </c>
      <c r="AQ99" s="2">
        <f>_xlfn.STDEV.P(D99:D109)</f>
        <v>1.7834380392010876E-2</v>
      </c>
      <c r="AR99" s="2">
        <f t="shared" ref="AR99:BH99" si="54">_xlfn.STDEV.P(E99:E109)</f>
        <v>1.0369438398207149</v>
      </c>
      <c r="AS99" s="2">
        <f t="shared" si="54"/>
        <v>0.10632355810573907</v>
      </c>
      <c r="AT99" s="2">
        <f t="shared" si="54"/>
        <v>1.1692664650459241</v>
      </c>
      <c r="AU99" s="2">
        <f t="shared" si="54"/>
        <v>1.7585263364627575E-2</v>
      </c>
      <c r="AV99" s="2">
        <f t="shared" si="54"/>
        <v>0.23471219302310989</v>
      </c>
      <c r="AW99" s="2">
        <f t="shared" si="54"/>
        <v>4.0017004649986268E-2</v>
      </c>
      <c r="AX99" s="2">
        <f t="shared" si="54"/>
        <v>4.3767137375542241E-2</v>
      </c>
      <c r="AY99" s="2">
        <f t="shared" si="54"/>
        <v>1.5772095874184346E-2</v>
      </c>
      <c r="AZ99" s="2">
        <f t="shared" si="54"/>
        <v>1.5023887315959364E-2</v>
      </c>
      <c r="BA99" s="2">
        <f t="shared" si="54"/>
        <v>0.43350324791218642</v>
      </c>
      <c r="BB99" s="2">
        <f t="shared" si="54"/>
        <v>0.85113280991152263</v>
      </c>
      <c r="BC99" s="2">
        <f t="shared" si="54"/>
        <v>4.2961003397893206E-3</v>
      </c>
      <c r="BD99" s="2">
        <f t="shared" si="54"/>
        <v>1.3451530807702844E-2</v>
      </c>
      <c r="BE99" s="2">
        <f t="shared" si="54"/>
        <v>2.2388136646807555E-2</v>
      </c>
      <c r="BF99" s="2">
        <f t="shared" si="54"/>
        <v>6.1355142607821891E-2</v>
      </c>
      <c r="BG99" s="2">
        <f t="shared" si="54"/>
        <v>4.8765593636870032E-3</v>
      </c>
      <c r="BH99" s="2">
        <f t="shared" si="54"/>
        <v>2.9914471191152654E-2</v>
      </c>
    </row>
    <row r="100" spans="2:60" x14ac:dyDescent="0.2">
      <c r="B100" s="32"/>
      <c r="C100" t="s">
        <v>173</v>
      </c>
      <c r="D100" s="2">
        <v>3.1699999999999999E-2</v>
      </c>
      <c r="E100" s="2">
        <v>7.3834999999999997</v>
      </c>
      <c r="F100" s="2">
        <v>2.4535999999999998</v>
      </c>
      <c r="G100" s="2">
        <v>78.397199999999998</v>
      </c>
      <c r="H100" s="2">
        <v>0.12470000000000001</v>
      </c>
      <c r="I100" s="2">
        <v>1.93</v>
      </c>
      <c r="J100" s="2">
        <v>6.9400000000000003E-2</v>
      </c>
      <c r="K100" s="2">
        <v>0</v>
      </c>
      <c r="L100" s="2">
        <v>-6.1000000000000004E-3</v>
      </c>
      <c r="M100" s="2">
        <v>3.9100000000000003E-2</v>
      </c>
      <c r="N100" s="2">
        <v>90.429100000000005</v>
      </c>
      <c r="O100" s="10">
        <v>9.2220881162827819</v>
      </c>
      <c r="P100" s="2">
        <v>0.92794612241558017</v>
      </c>
      <c r="Q100" s="3">
        <v>0.11190859418522228</v>
      </c>
      <c r="R100" s="3">
        <v>1.1015757357642313</v>
      </c>
      <c r="S100" s="3">
        <v>1.4487327071902998</v>
      </c>
      <c r="T100" s="3">
        <v>0.11249231675724955</v>
      </c>
      <c r="U100" s="3">
        <v>0.21607151847960962</v>
      </c>
    </row>
    <row r="101" spans="2:60" x14ac:dyDescent="0.2">
      <c r="B101" s="32"/>
      <c r="C101" t="s">
        <v>190</v>
      </c>
      <c r="D101" s="2">
        <v>5.5100000000000003E-2</v>
      </c>
      <c r="E101" s="2">
        <v>8.5505999999999993</v>
      </c>
      <c r="F101" s="2">
        <v>2.3525</v>
      </c>
      <c r="G101" s="2">
        <v>77.805700000000002</v>
      </c>
      <c r="H101" s="2">
        <v>0.1323</v>
      </c>
      <c r="I101" s="2">
        <v>2.1720999999999999</v>
      </c>
      <c r="J101" s="2">
        <v>3.4200000000000001E-2</v>
      </c>
      <c r="K101" s="2">
        <v>-1.3299999999999999E-2</v>
      </c>
      <c r="L101" s="2">
        <v>-1.3100000000000001E-2</v>
      </c>
      <c r="M101" s="2">
        <v>-3.5999999999999999E-3</v>
      </c>
      <c r="N101" s="2">
        <v>91.102400000000003</v>
      </c>
      <c r="O101" s="10">
        <v>10.02169835919619</v>
      </c>
      <c r="P101" s="2">
        <v>0.92848300988827037</v>
      </c>
      <c r="Q101" s="3">
        <v>0.1250605392764817</v>
      </c>
      <c r="R101" s="3">
        <v>1.1228371203225289</v>
      </c>
      <c r="S101" s="3">
        <v>1.390425786116392</v>
      </c>
      <c r="T101" s="3">
        <v>0.10709842413674968</v>
      </c>
      <c r="U101" s="3">
        <v>0.24846555216999036</v>
      </c>
    </row>
    <row r="102" spans="2:60" x14ac:dyDescent="0.2">
      <c r="C102" t="s">
        <v>174</v>
      </c>
      <c r="D102" s="2">
        <v>2.1100000000000001E-2</v>
      </c>
      <c r="E102" s="2">
        <v>6.9892000000000003</v>
      </c>
      <c r="F102" s="2">
        <v>2.5226000000000002</v>
      </c>
      <c r="G102" s="2">
        <v>78.401200000000003</v>
      </c>
      <c r="H102" s="2">
        <v>0.13669999999999999</v>
      </c>
      <c r="I102" s="2">
        <v>1.8312999999999999</v>
      </c>
      <c r="J102" s="2">
        <v>8.1699999999999995E-2</v>
      </c>
      <c r="K102" s="2">
        <v>5.3499999999999999E-2</v>
      </c>
      <c r="L102" s="2">
        <v>-8.8000000000000005E-3</v>
      </c>
      <c r="M102" s="2">
        <v>4.0000000000000002E-4</v>
      </c>
      <c r="N102" s="2">
        <v>90.037599999999998</v>
      </c>
      <c r="O102" s="10">
        <v>8.9482856483085289</v>
      </c>
      <c r="P102" s="2">
        <v>0.92705962491948657</v>
      </c>
      <c r="Q102" s="3">
        <v>0.10657088800309014</v>
      </c>
      <c r="R102" s="3">
        <v>1.0843934172460941</v>
      </c>
      <c r="S102" s="3">
        <v>1.4752992529939597</v>
      </c>
      <c r="T102" s="3">
        <v>0.11607546912500524</v>
      </c>
      <c r="U102" s="3">
        <v>0.20527481580711765</v>
      </c>
    </row>
    <row r="103" spans="2:60" x14ac:dyDescent="0.2">
      <c r="B103" s="32"/>
      <c r="C103" t="s">
        <v>177</v>
      </c>
      <c r="D103" s="2">
        <v>2.0400000000000001E-2</v>
      </c>
      <c r="E103" s="2">
        <v>8.2326999999999995</v>
      </c>
      <c r="F103" s="2">
        <v>2.6739999999999999</v>
      </c>
      <c r="G103" s="2">
        <v>76.922899999999998</v>
      </c>
      <c r="H103" s="2">
        <v>0.13469999999999999</v>
      </c>
      <c r="I103" s="2">
        <v>2.0632999999999999</v>
      </c>
      <c r="J103" s="2">
        <v>0.12740000000000001</v>
      </c>
      <c r="K103" s="2">
        <v>-0.01</v>
      </c>
      <c r="L103" s="2">
        <v>2.8899999999999999E-2</v>
      </c>
      <c r="M103" s="2">
        <v>-9.4000000000000004E-3</v>
      </c>
      <c r="N103" s="2">
        <v>90.204400000000007</v>
      </c>
      <c r="O103" s="10">
        <v>9.7361896477172518</v>
      </c>
      <c r="P103" s="2">
        <v>0.91911985714239153</v>
      </c>
      <c r="Q103" s="3">
        <v>0.1197808456992111</v>
      </c>
      <c r="R103" s="3">
        <v>1.1104832517888132</v>
      </c>
      <c r="S103" s="3">
        <v>1.3948567424747287</v>
      </c>
      <c r="T103" s="3">
        <v>0.12274374415977471</v>
      </c>
      <c r="U103" s="3">
        <v>0.24121060645249232</v>
      </c>
    </row>
    <row r="104" spans="2:60" x14ac:dyDescent="0.2">
      <c r="C104" t="s">
        <v>175</v>
      </c>
      <c r="D104" s="2">
        <v>3.6600000000000001E-2</v>
      </c>
      <c r="E104" s="2">
        <v>9.0475999999999992</v>
      </c>
      <c r="F104" s="2">
        <v>2.6815000000000002</v>
      </c>
      <c r="G104" s="2">
        <v>76.693200000000004</v>
      </c>
      <c r="H104" s="2">
        <v>0.1386</v>
      </c>
      <c r="I104" s="2">
        <v>2.2541000000000002</v>
      </c>
      <c r="J104" s="2">
        <v>8.7400000000000005E-2</v>
      </c>
      <c r="K104" s="2">
        <v>-3.3099999999999997E-2</v>
      </c>
      <c r="L104" s="2">
        <v>-3.5000000000000001E-3</v>
      </c>
      <c r="M104" s="2">
        <v>1.06E-2</v>
      </c>
      <c r="N104" s="2">
        <v>90.949600000000004</v>
      </c>
      <c r="O104" s="10">
        <v>10.284223627860181</v>
      </c>
      <c r="P104" s="2">
        <v>0.91679843171423858</v>
      </c>
      <c r="Q104" s="3">
        <v>0.12980975038521553</v>
      </c>
      <c r="R104" s="3">
        <v>1.1324124171059515</v>
      </c>
      <c r="S104" s="3">
        <v>1.3454490406110233</v>
      </c>
      <c r="T104" s="3">
        <v>0.12210259786123034</v>
      </c>
      <c r="U104" s="3">
        <v>0.26296420838993173</v>
      </c>
    </row>
    <row r="105" spans="2:60" x14ac:dyDescent="0.2">
      <c r="C105" t="s">
        <v>178</v>
      </c>
      <c r="D105" s="2">
        <v>2.0899999999999998E-2</v>
      </c>
      <c r="E105" s="2">
        <v>8.7804000000000002</v>
      </c>
      <c r="F105" s="2">
        <v>2.6238999999999999</v>
      </c>
      <c r="G105" s="2">
        <v>76.420400000000001</v>
      </c>
      <c r="H105" s="2">
        <v>0.13739999999999999</v>
      </c>
      <c r="I105" s="2">
        <v>2.2223000000000002</v>
      </c>
      <c r="J105" s="2">
        <v>0.1303</v>
      </c>
      <c r="K105" s="2">
        <v>-6.2899999999999998E-2</v>
      </c>
      <c r="L105" s="2">
        <v>-1.0500000000000001E-2</v>
      </c>
      <c r="M105" s="2">
        <v>1.6400000000000001E-2</v>
      </c>
      <c r="N105" s="2">
        <v>90.351900000000001</v>
      </c>
      <c r="O105" s="10">
        <v>10.236502593277372</v>
      </c>
      <c r="P105" s="2">
        <v>0.91851555733803347</v>
      </c>
      <c r="Q105" s="3">
        <v>0.12893650627151554</v>
      </c>
      <c r="R105" s="3">
        <v>1.1306392628607282</v>
      </c>
      <c r="S105" s="3">
        <v>1.3568919802088288</v>
      </c>
      <c r="T105" s="3">
        <v>0.12037421236526526</v>
      </c>
      <c r="U105" s="3">
        <v>0.25710861370508015</v>
      </c>
    </row>
    <row r="106" spans="2:60" x14ac:dyDescent="0.2">
      <c r="C106" t="s">
        <v>309</v>
      </c>
      <c r="D106" s="2">
        <v>1.0200000000000001E-2</v>
      </c>
      <c r="E106" s="2">
        <v>8.7667999999999999</v>
      </c>
      <c r="F106" s="2">
        <v>2.6315</v>
      </c>
      <c r="G106" s="2">
        <v>75.964600000000004</v>
      </c>
      <c r="H106" s="2">
        <v>0.12280000000000001</v>
      </c>
      <c r="I106" s="2">
        <v>2.4310999999999998</v>
      </c>
      <c r="J106" s="2">
        <v>0.1694</v>
      </c>
      <c r="K106" s="2">
        <v>-8.9300000000000004E-2</v>
      </c>
      <c r="L106" s="2">
        <v>2.5399999999999999E-2</v>
      </c>
      <c r="M106" s="2">
        <v>-7.0000000000000001E-3</v>
      </c>
      <c r="N106" s="2">
        <v>90.121799999999993</v>
      </c>
      <c r="O106" s="10">
        <v>11.234801308047039</v>
      </c>
      <c r="P106" s="2">
        <v>0.91837457227566122</v>
      </c>
      <c r="Q106" s="3">
        <v>0.14119307808751494</v>
      </c>
      <c r="R106" s="3">
        <v>1.1155543642226928</v>
      </c>
      <c r="S106" s="3">
        <v>1.3596317724077922</v>
      </c>
      <c r="T106" s="3">
        <v>0.12084450976836794</v>
      </c>
      <c r="U106" s="3">
        <v>0.25696903614649202</v>
      </c>
    </row>
    <row r="107" spans="2:60" x14ac:dyDescent="0.2">
      <c r="B107" s="34"/>
      <c r="C107" t="s">
        <v>310</v>
      </c>
      <c r="D107" s="2">
        <v>4.3099999999999999E-2</v>
      </c>
      <c r="E107" s="2">
        <v>6.7244999999999999</v>
      </c>
      <c r="F107" s="2">
        <v>2.4809999999999999</v>
      </c>
      <c r="G107" s="2">
        <v>78.437899999999999</v>
      </c>
      <c r="H107" s="2">
        <v>0.12189999999999999</v>
      </c>
      <c r="I107" s="2">
        <v>1.7733000000000001</v>
      </c>
      <c r="J107" s="2">
        <v>9.0200000000000002E-2</v>
      </c>
      <c r="K107" s="2">
        <v>-0.01</v>
      </c>
      <c r="L107" s="2">
        <v>2.1899999999999999E-2</v>
      </c>
      <c r="M107" s="2">
        <v>2.5999999999999999E-3</v>
      </c>
      <c r="N107" s="2">
        <v>89.696299999999994</v>
      </c>
      <c r="O107" s="10">
        <v>8.7004038677774709</v>
      </c>
      <c r="P107" s="2">
        <v>0.92829723889017945</v>
      </c>
      <c r="Q107" s="3">
        <v>0.10369146479947933</v>
      </c>
      <c r="R107" s="3">
        <v>1.08810912716508</v>
      </c>
      <c r="S107" s="3">
        <v>1.485086348265197</v>
      </c>
      <c r="T107" s="3">
        <v>0.11470980112406937</v>
      </c>
      <c r="U107" s="3">
        <v>0.19844945345459775</v>
      </c>
    </row>
    <row r="108" spans="2:60" x14ac:dyDescent="0.2">
      <c r="B108" s="34"/>
      <c r="C108" t="s">
        <v>179</v>
      </c>
      <c r="D108" s="2">
        <v>5.79E-2</v>
      </c>
      <c r="E108" s="2">
        <v>6.5683999999999996</v>
      </c>
      <c r="F108" s="2">
        <v>2.6171000000000002</v>
      </c>
      <c r="G108" s="2">
        <v>78.622100000000003</v>
      </c>
      <c r="H108" s="2">
        <v>8.8999999999999996E-2</v>
      </c>
      <c r="I108" s="2">
        <v>1.8258000000000001</v>
      </c>
      <c r="J108" s="2">
        <v>0.15210000000000001</v>
      </c>
      <c r="K108" s="2">
        <v>5.0099999999999999E-2</v>
      </c>
      <c r="L108" s="2">
        <v>1.7500000000000002E-2</v>
      </c>
      <c r="M108" s="2">
        <v>2.4400000000000002E-2</v>
      </c>
      <c r="N108" s="2">
        <v>90.0244</v>
      </c>
      <c r="O108" s="10">
        <v>9.0093990691066015</v>
      </c>
      <c r="P108" s="2">
        <v>0.92539935846251054</v>
      </c>
      <c r="Q108" s="3">
        <v>0.10612590235169254</v>
      </c>
      <c r="R108" s="3">
        <v>1.0718206125895788</v>
      </c>
      <c r="S108" s="3">
        <v>1.4920662588742735</v>
      </c>
      <c r="T108" s="3">
        <v>0.12028223178519955</v>
      </c>
      <c r="U108" s="3">
        <v>0.19268898954959451</v>
      </c>
    </row>
    <row r="109" spans="2:60" x14ac:dyDescent="0.2">
      <c r="B109" s="34"/>
      <c r="C109" t="s">
        <v>180</v>
      </c>
      <c r="D109" s="2">
        <v>7.1099999999999997E-2</v>
      </c>
      <c r="E109" s="2">
        <v>5.8292000000000002</v>
      </c>
      <c r="F109" s="2">
        <v>2.7059000000000002</v>
      </c>
      <c r="G109" s="2">
        <v>80.241100000000003</v>
      </c>
      <c r="H109" s="2">
        <v>0.1095</v>
      </c>
      <c r="I109" s="2">
        <v>1.6055999999999999</v>
      </c>
      <c r="J109" s="2">
        <v>0.15770000000000001</v>
      </c>
      <c r="K109" s="2">
        <v>3.6900000000000002E-2</v>
      </c>
      <c r="L109" s="2">
        <v>-1.4E-2</v>
      </c>
      <c r="M109" s="2">
        <v>-0.01</v>
      </c>
      <c r="N109" s="2">
        <v>90.757099999999994</v>
      </c>
      <c r="O109" s="10">
        <v>8.0079146467650233</v>
      </c>
      <c r="P109" s="2">
        <v>0.92548368881668264</v>
      </c>
      <c r="Q109" s="3">
        <v>9.2704942931089163E-2</v>
      </c>
      <c r="R109" s="3">
        <v>1.0649615285583316</v>
      </c>
      <c r="S109" s="3">
        <v>1.5342907344323304</v>
      </c>
      <c r="T109" s="3">
        <v>0.12353506300993933</v>
      </c>
      <c r="U109" s="3">
        <v>0.16986488184282356</v>
      </c>
    </row>
    <row r="110" spans="2:60" x14ac:dyDescent="0.2">
      <c r="B110" s="34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10"/>
      <c r="P110" s="2"/>
      <c r="Q110" s="3"/>
      <c r="R110" s="3"/>
      <c r="S110" s="3"/>
      <c r="T110" s="3"/>
      <c r="U110" s="3"/>
    </row>
    <row r="111" spans="2:60" x14ac:dyDescent="0.2">
      <c r="B111" s="11" t="s">
        <v>169</v>
      </c>
      <c r="C111" t="s">
        <v>194</v>
      </c>
      <c r="D111" s="2">
        <v>0.24360000000000001</v>
      </c>
      <c r="E111" s="2">
        <v>3.1974999999999998</v>
      </c>
      <c r="F111" s="2">
        <v>4.4798</v>
      </c>
      <c r="G111" s="2">
        <v>78.687899999999999</v>
      </c>
      <c r="H111" s="2">
        <v>0.59150000000000003</v>
      </c>
      <c r="I111" s="2">
        <v>5.1273</v>
      </c>
      <c r="J111" s="2">
        <v>0.18090000000000001</v>
      </c>
      <c r="K111" s="2">
        <v>0</v>
      </c>
      <c r="L111" s="2">
        <v>1.4E-2</v>
      </c>
      <c r="M111" s="2">
        <v>2.0899999999999998E-2</v>
      </c>
      <c r="N111" s="2">
        <v>92.543599999999998</v>
      </c>
      <c r="O111" s="29">
        <v>26.064224919620621</v>
      </c>
      <c r="P111" s="2">
        <v>0.89312720701213488</v>
      </c>
      <c r="Q111" s="3">
        <v>0.27924990573370762</v>
      </c>
      <c r="R111" s="3">
        <v>0.79214165336649778</v>
      </c>
      <c r="S111" s="3">
        <v>1.6122116636638184</v>
      </c>
      <c r="T111" s="3">
        <v>0.19291939830137089</v>
      </c>
      <c r="U111" s="3">
        <v>8.7890912446493275E-2</v>
      </c>
      <c r="X111" s="2">
        <f>AVERAGE(D111:D117)</f>
        <v>0.35735714285714287</v>
      </c>
      <c r="Y111" s="2">
        <f t="shared" ref="Y111" si="55">AVERAGE(E111:E117)</f>
        <v>3.1659857142857142</v>
      </c>
      <c r="Z111" s="2">
        <f t="shared" ref="Z111" si="56">AVERAGE(F111:F117)</f>
        <v>4.5924714285714288</v>
      </c>
      <c r="AA111" s="2">
        <f t="shared" ref="AA111" si="57">AVERAGE(G111:G117)</f>
        <v>79.295528571428576</v>
      </c>
      <c r="AB111" s="2">
        <f t="shared" ref="AB111" si="58">AVERAGE(H111:H117)</f>
        <v>0.5991142857142856</v>
      </c>
      <c r="AC111" s="2">
        <f t="shared" ref="AC111" si="59">AVERAGE(I111:I117)</f>
        <v>5.2736571428571422</v>
      </c>
      <c r="AD111" s="2">
        <f t="shared" ref="AD111" si="60">AVERAGE(J111:J117)</f>
        <v>0.19435714285714287</v>
      </c>
      <c r="AE111" s="2">
        <f t="shared" ref="AE111" si="61">AVERAGE(K111:K117)</f>
        <v>-1.6157142857142859E-2</v>
      </c>
      <c r="AF111" s="2">
        <f t="shared" ref="AF111" si="62">AVERAGE(L111:L117)</f>
        <v>1.6800000000000002E-2</v>
      </c>
      <c r="AG111" s="2">
        <f t="shared" ref="AG111" si="63">AVERAGE(M111:M117)</f>
        <v>4.7142857142857143E-3</v>
      </c>
      <c r="AH111" s="2">
        <f t="shared" ref="AH111" si="64">AVERAGE(N111:N117)</f>
        <v>93.511471428571426</v>
      </c>
      <c r="AI111" s="2">
        <f t="shared" ref="AI111" si="65">AVERAGE(O111:O117)</f>
        <v>26.439958012226093</v>
      </c>
      <c r="AJ111" s="2">
        <f t="shared" ref="AJ111" si="66">AVERAGE(P111:P117)</f>
        <v>0.89140271097747215</v>
      </c>
      <c r="AK111" s="2">
        <f t="shared" ref="AK111" si="67">AVERAGE(Q111:Q117)</f>
        <v>0.28398649919704555</v>
      </c>
      <c r="AL111" s="2">
        <f t="shared" ref="AL111" si="68">AVERAGE(R111:R117)</f>
        <v>0.790103360653864</v>
      </c>
      <c r="AM111" s="2">
        <f t="shared" ref="AM111" si="69">AVERAGE(S111:S117)</f>
        <v>1.6057783911904882</v>
      </c>
      <c r="AN111" s="2">
        <f t="shared" ref="AN111" si="70">AVERAGE(T111:T117)</f>
        <v>0.19555579375907903</v>
      </c>
      <c r="AO111" s="2">
        <f t="shared" ref="AO111" si="71">AVERAGE(U111:U117)</f>
        <v>8.6057376164103624E-2</v>
      </c>
      <c r="AQ111" s="2">
        <f>STDEVP(D111:D117)</f>
        <v>0.23008131393141906</v>
      </c>
      <c r="AR111" s="2">
        <f t="shared" ref="AR111" si="72">STDEVP(E111:E117)</f>
        <v>3.5660359287166384E-2</v>
      </c>
      <c r="AS111" s="2">
        <f t="shared" ref="AS111" si="73">STDEVP(F111:F117)</f>
        <v>0.18630470981153199</v>
      </c>
      <c r="AT111" s="2">
        <f t="shared" ref="AT111" si="74">STDEVP(G111:G117)</f>
        <v>0.48673823623405915</v>
      </c>
      <c r="AU111" s="2">
        <f t="shared" ref="AU111" si="75">STDEVP(H111:H117)</f>
        <v>3.3004433839428658E-2</v>
      </c>
      <c r="AV111" s="2">
        <f t="shared" ref="AV111" si="76">STDEVP(I111:I117)</f>
        <v>0.15137377445197278</v>
      </c>
      <c r="AW111" s="2">
        <f t="shared" ref="AW111" si="77">STDEVP(J111:J117)</f>
        <v>9.4852228788376097E-2</v>
      </c>
      <c r="AX111" s="2">
        <f t="shared" ref="AX111" si="78">STDEVP(K111:K117)</f>
        <v>3.6097956299208846E-2</v>
      </c>
      <c r="AY111" s="2">
        <f t="shared" ref="AY111" si="79">STDEVP(L111:L117)</f>
        <v>1.6878388548673715E-2</v>
      </c>
      <c r="AZ111" s="2">
        <f t="shared" ref="AZ111" si="80">STDEVP(M111:M117)</f>
        <v>1.4122366108049881E-2</v>
      </c>
      <c r="BA111" s="2">
        <f t="shared" ref="BA111" si="81">STDEVP(N111:N117)</f>
        <v>0.49374285300949877</v>
      </c>
      <c r="BB111" s="2">
        <f t="shared" ref="BB111" si="82">STDEVP(O111:O117)</f>
        <v>0.65572648904899467</v>
      </c>
      <c r="BC111" s="2">
        <f t="shared" ref="BC111" si="83">STDEVP(P111:P117)</f>
        <v>5.0582551999342213E-3</v>
      </c>
      <c r="BD111" s="2">
        <f t="shared" ref="BD111" si="84">STDEVP(Q111:Q117)</f>
        <v>7.1122436767527821E-3</v>
      </c>
      <c r="BE111" s="2">
        <f t="shared" ref="BE111" si="85">STDEVP(R111:R117)</f>
        <v>8.5243464111838703E-3</v>
      </c>
      <c r="BF111" s="2">
        <f t="shared" ref="BF111" si="86">STDEVP(S111:S117)</f>
        <v>2.2093238731952156E-2</v>
      </c>
      <c r="BG111" s="2">
        <f t="shared" ref="BG111" si="87">STDEVP(T111:T117)</f>
        <v>7.7054624534433199E-3</v>
      </c>
      <c r="BH111" s="2">
        <f t="shared" ref="BH111" si="88">STDEVP(U111:U117)</f>
        <v>1.2892700248579821E-3</v>
      </c>
    </row>
    <row r="112" spans="2:60" x14ac:dyDescent="0.2">
      <c r="C112" t="s">
        <v>254</v>
      </c>
      <c r="D112" s="2">
        <v>0.38950000000000001</v>
      </c>
      <c r="E112" s="2">
        <v>3.2126000000000001</v>
      </c>
      <c r="F112" s="2">
        <v>4.3277000000000001</v>
      </c>
      <c r="G112" s="2">
        <v>80.078599999999994</v>
      </c>
      <c r="H112" s="2">
        <v>0.55110000000000003</v>
      </c>
      <c r="I112" s="2">
        <v>5.2702</v>
      </c>
      <c r="J112" s="2">
        <v>0.13919999999999999</v>
      </c>
      <c r="K112" s="2">
        <v>4.6899999999999997E-2</v>
      </c>
      <c r="L112" s="2">
        <v>1.9300000000000001E-2</v>
      </c>
      <c r="M112" s="2">
        <v>-8.3000000000000001E-3</v>
      </c>
      <c r="N112" s="2">
        <v>94.0351</v>
      </c>
      <c r="O112" s="29">
        <v>26.393990765625809</v>
      </c>
      <c r="P112" s="2">
        <v>0.89831200139451228</v>
      </c>
      <c r="Q112" s="3">
        <v>0.28239619762153623</v>
      </c>
      <c r="R112" s="3">
        <v>0.78752990839693915</v>
      </c>
      <c r="S112" s="3">
        <v>1.6197924289599452</v>
      </c>
      <c r="T112" s="3">
        <v>0.18335884414497661</v>
      </c>
      <c r="U112" s="3">
        <v>8.6879540812077299E-2</v>
      </c>
    </row>
    <row r="113" spans="2:60" x14ac:dyDescent="0.2">
      <c r="C113" t="s">
        <v>255</v>
      </c>
      <c r="D113" s="2">
        <v>0.84430000000000005</v>
      </c>
      <c r="E113" s="2">
        <v>3.1520999999999999</v>
      </c>
      <c r="F113" s="2">
        <v>4.9706999999999999</v>
      </c>
      <c r="G113" s="2">
        <v>78.549400000000006</v>
      </c>
      <c r="H113" s="2">
        <v>0.55969999999999998</v>
      </c>
      <c r="I113" s="2">
        <v>5.2404999999999999</v>
      </c>
      <c r="J113" s="2">
        <v>0.41739999999999999</v>
      </c>
      <c r="K113" s="2">
        <v>-6.3100000000000003E-2</v>
      </c>
      <c r="L113" s="2">
        <v>5.6300000000000003E-2</v>
      </c>
      <c r="M113" s="2">
        <v>1.8700000000000001E-2</v>
      </c>
      <c r="N113" s="2">
        <v>93.809100000000001</v>
      </c>
      <c r="O113" s="29">
        <v>25.825442020296318</v>
      </c>
      <c r="P113" s="2">
        <v>0.880708544024703</v>
      </c>
      <c r="Q113" s="3">
        <v>0.28078406216135376</v>
      </c>
      <c r="R113" s="3">
        <v>0.80645410375535898</v>
      </c>
      <c r="S113" s="3">
        <v>1.554723336718479</v>
      </c>
      <c r="T113" s="3">
        <v>0.2105863645064367</v>
      </c>
      <c r="U113" s="3">
        <v>8.5237131942013239E-2</v>
      </c>
    </row>
    <row r="114" spans="2:60" x14ac:dyDescent="0.2">
      <c r="C114" t="s">
        <v>184</v>
      </c>
      <c r="D114" s="2">
        <v>0.2019</v>
      </c>
      <c r="E114" s="2">
        <v>3.1846000000000001</v>
      </c>
      <c r="F114" s="2">
        <v>4.6745999999999999</v>
      </c>
      <c r="G114" s="2">
        <v>79.307199999999995</v>
      </c>
      <c r="H114" s="2">
        <v>0.59279999999999999</v>
      </c>
      <c r="I114" s="2">
        <v>5.024</v>
      </c>
      <c r="J114" s="2">
        <v>0.18410000000000001</v>
      </c>
      <c r="K114" s="2">
        <v>3.3E-3</v>
      </c>
      <c r="L114" s="2">
        <v>2.5999999999999999E-3</v>
      </c>
      <c r="M114" s="2">
        <v>8.3999999999999995E-3</v>
      </c>
      <c r="N114" s="2">
        <v>93.183499999999995</v>
      </c>
      <c r="O114" s="29">
        <v>25.439195262988147</v>
      </c>
      <c r="P114" s="2">
        <v>0.88954937099525211</v>
      </c>
      <c r="Q114" s="3">
        <v>0.27187576845496086</v>
      </c>
      <c r="R114" s="3">
        <v>0.79685209673233492</v>
      </c>
      <c r="S114" s="3">
        <v>1.6109429341703949</v>
      </c>
      <c r="T114" s="3">
        <v>0.2000222429147486</v>
      </c>
      <c r="U114" s="3">
        <v>8.6977090449766134E-2</v>
      </c>
    </row>
    <row r="115" spans="2:60" x14ac:dyDescent="0.2">
      <c r="C115" t="s">
        <v>117</v>
      </c>
      <c r="D115" s="2">
        <v>0.49590000000000001</v>
      </c>
      <c r="E115" s="2">
        <v>3.1042000000000001</v>
      </c>
      <c r="F115" s="2">
        <v>4.6372</v>
      </c>
      <c r="G115" s="2">
        <v>79.470799999999997</v>
      </c>
      <c r="H115" s="2">
        <v>0.62490000000000001</v>
      </c>
      <c r="I115" s="2">
        <v>5.5019</v>
      </c>
      <c r="J115" s="2">
        <v>0.18440000000000001</v>
      </c>
      <c r="K115" s="2">
        <v>-1.3299999999999999E-2</v>
      </c>
      <c r="L115" s="2">
        <v>1.0500000000000001E-2</v>
      </c>
      <c r="M115" s="2">
        <v>1.21E-2</v>
      </c>
      <c r="N115" s="2">
        <v>94.041799999999995</v>
      </c>
      <c r="O115" s="29">
        <v>27.297576401609891</v>
      </c>
      <c r="P115" s="2">
        <v>0.89086969010157446</v>
      </c>
      <c r="Q115" s="3">
        <v>0.29401187776496662</v>
      </c>
      <c r="R115" s="3">
        <v>0.78305032526499563</v>
      </c>
      <c r="S115" s="3">
        <v>1.5995203588987694</v>
      </c>
      <c r="T115" s="3">
        <v>0.19593904068681606</v>
      </c>
      <c r="U115" s="3">
        <v>8.3720341562594239E-2</v>
      </c>
    </row>
    <row r="116" spans="2:60" x14ac:dyDescent="0.2">
      <c r="C116" t="s">
        <v>118</v>
      </c>
      <c r="D116" s="2">
        <v>0.1447</v>
      </c>
      <c r="E116" s="2">
        <v>3.1795</v>
      </c>
      <c r="F116" s="2">
        <v>4.5182000000000002</v>
      </c>
      <c r="G116" s="2">
        <v>79.573400000000007</v>
      </c>
      <c r="H116" s="2">
        <v>0.62829999999999997</v>
      </c>
      <c r="I116" s="2">
        <v>5.4116</v>
      </c>
      <c r="J116" s="2">
        <v>0.10730000000000001</v>
      </c>
      <c r="K116" s="2">
        <v>-2.3400000000000001E-2</v>
      </c>
      <c r="L116" s="2">
        <v>8.8000000000000005E-3</v>
      </c>
      <c r="M116" s="2">
        <v>2.8999999999999998E-3</v>
      </c>
      <c r="N116" s="2">
        <v>93.574600000000004</v>
      </c>
      <c r="O116" s="29">
        <v>27.197628161444186</v>
      </c>
      <c r="P116" s="2">
        <v>0.89408351882093717</v>
      </c>
      <c r="Q116" s="3">
        <v>0.29124980002291601</v>
      </c>
      <c r="R116" s="3">
        <v>0.77961490293598601</v>
      </c>
      <c r="S116" s="3">
        <v>1.6230537835297305</v>
      </c>
      <c r="T116" s="3">
        <v>0.19227302807520197</v>
      </c>
      <c r="U116" s="3">
        <v>8.6363033948705648E-2</v>
      </c>
    </row>
    <row r="117" spans="2:60" x14ac:dyDescent="0.2">
      <c r="C117" t="s">
        <v>18</v>
      </c>
      <c r="D117" s="2">
        <v>0.18160000000000001</v>
      </c>
      <c r="E117" s="2">
        <v>3.1314000000000002</v>
      </c>
      <c r="F117" s="2">
        <v>4.5391000000000004</v>
      </c>
      <c r="G117" s="2">
        <v>79.401399999999995</v>
      </c>
      <c r="H117" s="2">
        <v>0.64549999999999996</v>
      </c>
      <c r="I117" s="2">
        <v>5.3400999999999996</v>
      </c>
      <c r="J117" s="2">
        <v>0.1472</v>
      </c>
      <c r="K117" s="2">
        <v>-6.3500000000000001E-2</v>
      </c>
      <c r="L117" s="2">
        <v>6.1000000000000004E-3</v>
      </c>
      <c r="M117" s="2">
        <v>-2.1700000000000001E-2</v>
      </c>
      <c r="N117" s="2">
        <v>93.392600000000002</v>
      </c>
      <c r="O117" s="29">
        <v>26.861648553997675</v>
      </c>
      <c r="P117" s="2">
        <v>0.89316864449319111</v>
      </c>
      <c r="Q117" s="3">
        <v>0.28833788261987781</v>
      </c>
      <c r="R117" s="3">
        <v>0.78508053412493517</v>
      </c>
      <c r="S117" s="3">
        <v>1.6202042323922781</v>
      </c>
      <c r="T117" s="3">
        <v>0.1937916376840024</v>
      </c>
      <c r="U117" s="3">
        <v>8.5333581987075469E-2</v>
      </c>
    </row>
    <row r="118" spans="2:60" x14ac:dyDescent="0.2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P118" s="2"/>
      <c r="Q118" s="3"/>
      <c r="R118" s="3"/>
      <c r="S118" s="3"/>
      <c r="T118" s="3"/>
      <c r="U118" s="3"/>
    </row>
    <row r="119" spans="2:60" x14ac:dyDescent="0.2">
      <c r="B119" s="11" t="s">
        <v>176</v>
      </c>
      <c r="C119" t="s">
        <v>181</v>
      </c>
      <c r="D119" s="2">
        <v>0.41980000000000001</v>
      </c>
      <c r="E119" s="2">
        <v>8.0967000000000002</v>
      </c>
      <c r="F119" s="2">
        <v>6.0960000000000001</v>
      </c>
      <c r="G119" s="2">
        <v>76.122500000000002</v>
      </c>
      <c r="H119" s="2">
        <v>0.41839999999999999</v>
      </c>
      <c r="I119" s="2">
        <v>3.6577999999999999</v>
      </c>
      <c r="J119" s="2">
        <v>0.18959999999999999</v>
      </c>
      <c r="K119" s="2">
        <v>3.5299999999999998E-2</v>
      </c>
      <c r="L119" s="2">
        <v>2.7900000000000001E-2</v>
      </c>
      <c r="M119" s="2">
        <v>2.5000000000000001E-3</v>
      </c>
      <c r="N119" s="2">
        <v>95.066500000000005</v>
      </c>
      <c r="O119" s="29">
        <v>16.240108753623403</v>
      </c>
      <c r="P119" s="8">
        <v>0.83182695467555789</v>
      </c>
      <c r="Q119" s="3">
        <v>0.19596006959382142</v>
      </c>
      <c r="R119" s="3">
        <v>1.0106825247798148</v>
      </c>
      <c r="S119" s="3">
        <v>1.2772683638218236</v>
      </c>
      <c r="T119" s="3">
        <v>0.25822932189575887</v>
      </c>
      <c r="U119" s="3">
        <v>0.21891967321990727</v>
      </c>
      <c r="V119" s="2"/>
      <c r="X119" s="2">
        <f t="shared" ref="X119:AO119" si="89">AVERAGE(D119:D128)</f>
        <v>0.29184000000000004</v>
      </c>
      <c r="Y119" s="2">
        <f t="shared" si="89"/>
        <v>8.4363700000000001</v>
      </c>
      <c r="Z119" s="2">
        <f t="shared" si="89"/>
        <v>5.81351</v>
      </c>
      <c r="AA119" s="2">
        <f t="shared" si="89"/>
        <v>75.654050000000012</v>
      </c>
      <c r="AB119" s="2">
        <f t="shared" si="89"/>
        <v>0.45172999999999996</v>
      </c>
      <c r="AC119" s="2">
        <f t="shared" si="89"/>
        <v>3.6327799999999995</v>
      </c>
      <c r="AD119" s="2">
        <f t="shared" si="89"/>
        <v>0.22513</v>
      </c>
      <c r="AE119" s="2">
        <f t="shared" si="89"/>
        <v>1.6689999999999997E-2</v>
      </c>
      <c r="AF119" s="2">
        <f t="shared" si="89"/>
        <v>8.1199999999999987E-3</v>
      </c>
      <c r="AG119" s="2">
        <f t="shared" si="89"/>
        <v>2.3019999999999999E-2</v>
      </c>
      <c r="AH119" s="2">
        <f t="shared" si="89"/>
        <v>94.562049999999999</v>
      </c>
      <c r="AI119" s="2">
        <f t="shared" si="89"/>
        <v>16.122867974678481</v>
      </c>
      <c r="AJ119" s="2">
        <f t="shared" si="89"/>
        <v>0.83666755401663973</v>
      </c>
      <c r="AK119" s="2">
        <f t="shared" si="89"/>
        <v>0.19605224709134861</v>
      </c>
      <c r="AL119" s="2">
        <f t="shared" si="89"/>
        <v>1.0200149226350965</v>
      </c>
      <c r="AM119" s="2">
        <f t="shared" si="89"/>
        <v>1.2706964289463578</v>
      </c>
      <c r="AN119" s="2">
        <f t="shared" si="89"/>
        <v>0.24807533973597273</v>
      </c>
      <c r="AO119" s="2">
        <f t="shared" si="89"/>
        <v>0.22976618265988252</v>
      </c>
      <c r="AQ119" s="2">
        <f t="shared" ref="AQ119:BH119" si="90">_xlfn.STDEV.P(D119:D128)</f>
        <v>0.10872914236762829</v>
      </c>
      <c r="AR119" s="2">
        <f t="shared" si="90"/>
        <v>0.55114835035587262</v>
      </c>
      <c r="AS119" s="2">
        <f t="shared" si="90"/>
        <v>0.16659472050458263</v>
      </c>
      <c r="AT119" s="2">
        <f t="shared" si="90"/>
        <v>0.33253985099533562</v>
      </c>
      <c r="AU119" s="2">
        <f t="shared" si="90"/>
        <v>3.7594921199545023E-2</v>
      </c>
      <c r="AV119" s="2">
        <f t="shared" si="90"/>
        <v>7.4166903670033285E-2</v>
      </c>
      <c r="AW119" s="2">
        <f t="shared" si="90"/>
        <v>3.8265547167132104E-2</v>
      </c>
      <c r="AX119" s="2">
        <f t="shared" si="90"/>
        <v>2.9889411168505815E-2</v>
      </c>
      <c r="AY119" s="2">
        <f t="shared" si="90"/>
        <v>1.6677158031271393E-2</v>
      </c>
      <c r="AZ119" s="2">
        <f t="shared" si="90"/>
        <v>1.7179976717097138E-2</v>
      </c>
      <c r="BA119" s="2">
        <f t="shared" si="90"/>
        <v>0.50005806712820933</v>
      </c>
      <c r="BB119" s="2">
        <f t="shared" si="90"/>
        <v>0.28500894903566532</v>
      </c>
      <c r="BC119" s="2">
        <f t="shared" si="90"/>
        <v>2.9789379558131965E-3</v>
      </c>
      <c r="BD119" s="2">
        <f t="shared" si="90"/>
        <v>3.5917325972956195E-3</v>
      </c>
      <c r="BE119" s="2">
        <f t="shared" si="90"/>
        <v>1.3938145727179059E-2</v>
      </c>
      <c r="BF119" s="2">
        <f t="shared" si="90"/>
        <v>2.2471983996322699E-2</v>
      </c>
      <c r="BG119" s="2">
        <f t="shared" si="90"/>
        <v>6.7222520768804132E-3</v>
      </c>
      <c r="BH119" s="2">
        <f t="shared" si="90"/>
        <v>1.4631417401289527E-2</v>
      </c>
    </row>
    <row r="120" spans="2:60" x14ac:dyDescent="0.2">
      <c r="C120" t="s">
        <v>244</v>
      </c>
      <c r="D120" s="2">
        <v>0.4284</v>
      </c>
      <c r="E120" s="2">
        <v>8.6998999999999995</v>
      </c>
      <c r="F120" s="2">
        <v>5.6543000000000001</v>
      </c>
      <c r="G120" s="2">
        <v>75.745199999999997</v>
      </c>
      <c r="H120" s="2">
        <v>0.46560000000000001</v>
      </c>
      <c r="I120" s="2">
        <v>3.6254</v>
      </c>
      <c r="J120" s="2">
        <v>0.17319999999999999</v>
      </c>
      <c r="K120" s="2">
        <v>4.4999999999999998E-2</v>
      </c>
      <c r="L120" s="2">
        <v>-3.3999999999999998E-3</v>
      </c>
      <c r="M120" s="2">
        <v>3.9199999999999999E-2</v>
      </c>
      <c r="N120" s="2">
        <v>94.876099999999994</v>
      </c>
      <c r="O120" s="29">
        <v>15.899965040014033</v>
      </c>
      <c r="P120" s="8">
        <v>0.839121192574522</v>
      </c>
      <c r="Q120" s="3">
        <v>0.19513526793379493</v>
      </c>
      <c r="R120" s="3">
        <v>1.032133266573767</v>
      </c>
      <c r="S120" s="3">
        <v>1.2551554153419628</v>
      </c>
      <c r="T120" s="3">
        <v>0.24064212433284765</v>
      </c>
      <c r="U120" s="3">
        <v>0.23633237155794201</v>
      </c>
      <c r="V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2:60" x14ac:dyDescent="0.2">
      <c r="C121" t="s">
        <v>179</v>
      </c>
      <c r="D121" s="2">
        <v>0.2001</v>
      </c>
      <c r="E121" s="2">
        <v>8.641</v>
      </c>
      <c r="F121" s="2">
        <v>5.6083999999999996</v>
      </c>
      <c r="G121" s="2">
        <v>75.313100000000006</v>
      </c>
      <c r="H121" s="2">
        <v>0.45929999999999999</v>
      </c>
      <c r="I121" s="2">
        <v>3.6349999999999998</v>
      </c>
      <c r="J121" s="2">
        <v>0.21909999999999999</v>
      </c>
      <c r="K121" s="2">
        <v>-3.2000000000000002E-3</v>
      </c>
      <c r="L121" s="2">
        <v>1.6999999999999999E-3</v>
      </c>
      <c r="M121" s="2">
        <v>-1.1999999999999999E-3</v>
      </c>
      <c r="N121" s="2">
        <v>94.077799999999996</v>
      </c>
      <c r="O121" s="29">
        <v>16.1614198837865</v>
      </c>
      <c r="P121" s="8">
        <v>0.84065856252435001</v>
      </c>
      <c r="Q121" s="3">
        <v>0.19743679555242455</v>
      </c>
      <c r="R121" s="3">
        <v>1.0242182135504425</v>
      </c>
      <c r="S121" s="3">
        <v>1.2707687788528403</v>
      </c>
      <c r="T121" s="3">
        <v>0.24086606970796509</v>
      </c>
      <c r="U121" s="3">
        <v>0.2368736746503104</v>
      </c>
      <c r="V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2:60" x14ac:dyDescent="0.2">
      <c r="C122" t="s">
        <v>180</v>
      </c>
      <c r="D122" s="2">
        <v>0.41830000000000001</v>
      </c>
      <c r="E122" s="2">
        <v>7.6870000000000003</v>
      </c>
      <c r="F122" s="2">
        <v>6.0571999999999999</v>
      </c>
      <c r="G122" s="2">
        <v>75.773700000000005</v>
      </c>
      <c r="H122" s="2">
        <v>0.44040000000000001</v>
      </c>
      <c r="I122" s="2">
        <v>3.5992000000000002</v>
      </c>
      <c r="J122" s="2">
        <v>0.30819999999999997</v>
      </c>
      <c r="K122" s="2">
        <v>4.4999999999999998E-2</v>
      </c>
      <c r="L122" s="2">
        <v>8.0000000000000004E-4</v>
      </c>
      <c r="M122" s="2">
        <v>5.6099999999999997E-2</v>
      </c>
      <c r="N122" s="2">
        <v>94.386099999999999</v>
      </c>
      <c r="O122" s="29">
        <v>16.231098677417144</v>
      </c>
      <c r="P122" s="8">
        <v>0.83326712793128221</v>
      </c>
      <c r="Q122" s="3">
        <v>0.19412108544751816</v>
      </c>
      <c r="R122" s="3">
        <v>1.0018613264985392</v>
      </c>
      <c r="S122" s="3">
        <v>1.2909654808025675</v>
      </c>
      <c r="T122" s="3">
        <v>0.25831618113889643</v>
      </c>
      <c r="U122" s="3">
        <v>0.20924386128205638</v>
      </c>
      <c r="V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2:60" x14ac:dyDescent="0.2">
      <c r="C123" t="s">
        <v>16</v>
      </c>
      <c r="D123" s="2">
        <v>0.24340000000000001</v>
      </c>
      <c r="E123" s="2">
        <v>7.8086000000000002</v>
      </c>
      <c r="F123" s="2">
        <v>5.8681999999999999</v>
      </c>
      <c r="G123" s="2">
        <v>75.865200000000002</v>
      </c>
      <c r="H123" s="2">
        <v>0.50539999999999996</v>
      </c>
      <c r="I123" s="2">
        <v>3.5815000000000001</v>
      </c>
      <c r="J123" s="2">
        <v>0.20699999999999999</v>
      </c>
      <c r="K123" s="2">
        <v>9.7000000000000003E-3</v>
      </c>
      <c r="L123" s="2">
        <v>1.1900000000000001E-2</v>
      </c>
      <c r="M123" s="2">
        <v>1.5800000000000002E-2</v>
      </c>
      <c r="N123" s="2">
        <v>94.116600000000005</v>
      </c>
      <c r="O123" s="29">
        <v>16.211266679684019</v>
      </c>
      <c r="P123" s="8">
        <v>0.83827959280254127</v>
      </c>
      <c r="Q123" s="3">
        <v>0.19409772381503343</v>
      </c>
      <c r="R123" s="3">
        <v>1.0032036817455632</v>
      </c>
      <c r="S123" s="3">
        <v>1.3034591606147821</v>
      </c>
      <c r="T123" s="3">
        <v>0.2514625764837552</v>
      </c>
      <c r="U123" s="3">
        <v>0.21357862050052767</v>
      </c>
      <c r="V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2:60" x14ac:dyDescent="0.2">
      <c r="C124" t="s">
        <v>17</v>
      </c>
      <c r="D124" s="2">
        <v>0.36709999999999998</v>
      </c>
      <c r="E124" s="2">
        <v>9.2302999999999997</v>
      </c>
      <c r="F124" s="2">
        <v>5.5925000000000002</v>
      </c>
      <c r="G124" s="2">
        <v>75.234499999999997</v>
      </c>
      <c r="H124" s="2">
        <v>0.42399999999999999</v>
      </c>
      <c r="I124" s="2">
        <v>3.7107000000000001</v>
      </c>
      <c r="J124" s="2">
        <v>0.23449999999999999</v>
      </c>
      <c r="K124" s="2">
        <v>4.4900000000000002E-2</v>
      </c>
      <c r="L124" s="2">
        <v>3.8899999999999997E-2</v>
      </c>
      <c r="M124" s="2">
        <v>3.27E-2</v>
      </c>
      <c r="N124" s="2">
        <v>94.910200000000003</v>
      </c>
      <c r="O124" s="29">
        <v>16.177306017934669</v>
      </c>
      <c r="P124" s="8">
        <v>0.8386355526556748</v>
      </c>
      <c r="Q124" s="3">
        <v>0.19962159690713521</v>
      </c>
      <c r="R124" s="3">
        <v>1.0343390927517513</v>
      </c>
      <c r="S124" s="3">
        <v>1.236334691852953</v>
      </c>
      <c r="T124" s="3">
        <v>0.23788696252110708</v>
      </c>
      <c r="U124" s="3">
        <v>0.25060896996842963</v>
      </c>
      <c r="V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2:60" x14ac:dyDescent="0.2">
      <c r="C125" t="s">
        <v>125</v>
      </c>
      <c r="D125" s="2">
        <v>0.1678</v>
      </c>
      <c r="E125" s="2">
        <v>8.9385999999999992</v>
      </c>
      <c r="F125" s="2">
        <v>5.7568000000000001</v>
      </c>
      <c r="G125" s="2">
        <v>75.296999999999997</v>
      </c>
      <c r="H125" s="2">
        <v>0.49740000000000001</v>
      </c>
      <c r="I125" s="2">
        <v>3.8043</v>
      </c>
      <c r="J125" s="2">
        <v>0.2261</v>
      </c>
      <c r="K125" s="2">
        <v>3.2099999999999997E-2</v>
      </c>
      <c r="L125" s="2">
        <v>2.46E-2</v>
      </c>
      <c r="M125" s="2">
        <v>2.6700000000000002E-2</v>
      </c>
      <c r="N125" s="2">
        <v>94.7714</v>
      </c>
      <c r="O125" s="29">
        <v>16.784361651511563</v>
      </c>
      <c r="P125" s="8">
        <v>0.83704952129977417</v>
      </c>
      <c r="Q125" s="3">
        <v>0.20472654449362052</v>
      </c>
      <c r="R125" s="3">
        <v>1.0150192447374122</v>
      </c>
      <c r="S125" s="3">
        <v>1.2583139732149062</v>
      </c>
      <c r="T125" s="3">
        <v>0.2449590604533895</v>
      </c>
      <c r="U125" s="3">
        <v>0.24277167558954424</v>
      </c>
      <c r="V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2:60" x14ac:dyDescent="0.2">
      <c r="C126" t="s">
        <v>126</v>
      </c>
      <c r="D126" s="2">
        <v>0.34410000000000002</v>
      </c>
      <c r="E126" s="2">
        <v>7.6275000000000004</v>
      </c>
      <c r="F126" s="2">
        <v>5.7794999999999996</v>
      </c>
      <c r="G126" s="2">
        <v>75.636899999999997</v>
      </c>
      <c r="H126" s="2">
        <v>0.3957</v>
      </c>
      <c r="I126" s="2">
        <v>3.5215000000000001</v>
      </c>
      <c r="J126" s="2">
        <v>0.27450000000000002</v>
      </c>
      <c r="K126" s="2">
        <v>1.61E-2</v>
      </c>
      <c r="L126" s="2">
        <v>8.0000000000000004E-4</v>
      </c>
      <c r="M126" s="2">
        <v>1.12E-2</v>
      </c>
      <c r="N126" s="2">
        <v>93.607900000000001</v>
      </c>
      <c r="O126" s="29">
        <v>16.021483462722163</v>
      </c>
      <c r="P126" s="8">
        <v>0.8399126642563256</v>
      </c>
      <c r="Q126" s="3">
        <v>0.19188481887029529</v>
      </c>
      <c r="R126" s="3">
        <v>1.0057871652300627</v>
      </c>
      <c r="S126" s="3">
        <v>1.3064515593593997</v>
      </c>
      <c r="T126" s="3">
        <v>0.24900963911670176</v>
      </c>
      <c r="U126" s="3">
        <v>0.20976076287486395</v>
      </c>
      <c r="V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2:60" x14ac:dyDescent="0.2">
      <c r="C127" t="s">
        <v>127</v>
      </c>
      <c r="D127" s="2">
        <v>0.15179999999999999</v>
      </c>
      <c r="E127" s="2">
        <v>8.9367000000000001</v>
      </c>
      <c r="F127" s="2">
        <v>5.7896999999999998</v>
      </c>
      <c r="G127" s="2">
        <v>75.346500000000006</v>
      </c>
      <c r="H127" s="2">
        <v>0.4123</v>
      </c>
      <c r="I127" s="2">
        <v>3.5989</v>
      </c>
      <c r="J127" s="2">
        <v>0.2238</v>
      </c>
      <c r="K127" s="2">
        <v>-5.4800000000000001E-2</v>
      </c>
      <c r="L127" s="2">
        <v>-1.95E-2</v>
      </c>
      <c r="M127" s="2">
        <v>1.1599999999999999E-2</v>
      </c>
      <c r="N127" s="2">
        <v>94.471299999999999</v>
      </c>
      <c r="O127" s="29">
        <v>15.740302915277592</v>
      </c>
      <c r="P127" s="8">
        <v>0.83403821351934448</v>
      </c>
      <c r="Q127" s="3">
        <v>0.19497646495099957</v>
      </c>
      <c r="R127" s="3">
        <v>1.0437320020998775</v>
      </c>
      <c r="S127" s="3">
        <v>1.2464053050461192</v>
      </c>
      <c r="T127" s="3">
        <v>0.24801699460695359</v>
      </c>
      <c r="U127" s="3">
        <v>0.24435357963493265</v>
      </c>
      <c r="V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2:60" x14ac:dyDescent="0.2">
      <c r="C128" t="s">
        <v>128</v>
      </c>
      <c r="D128" s="2">
        <v>0.17760000000000001</v>
      </c>
      <c r="E128" s="2">
        <v>8.6974</v>
      </c>
      <c r="F128" s="2">
        <v>5.9325000000000001</v>
      </c>
      <c r="G128" s="2">
        <v>76.2059</v>
      </c>
      <c r="H128" s="2">
        <v>0.49880000000000002</v>
      </c>
      <c r="I128" s="2">
        <v>3.5935000000000001</v>
      </c>
      <c r="J128" s="2">
        <v>0.1953</v>
      </c>
      <c r="K128" s="2">
        <v>-3.2000000000000002E-3</v>
      </c>
      <c r="L128" s="2">
        <v>-2.5000000000000001E-3</v>
      </c>
      <c r="M128" s="2">
        <v>3.56E-2</v>
      </c>
      <c r="N128" s="2">
        <v>95.336600000000004</v>
      </c>
      <c r="O128" s="29">
        <v>15.761366664813723</v>
      </c>
      <c r="P128" s="8">
        <v>0.83388615792702392</v>
      </c>
      <c r="Q128" s="3">
        <v>0.19256210334884299</v>
      </c>
      <c r="R128" s="3">
        <v>1.0291727083837334</v>
      </c>
      <c r="S128" s="3">
        <v>1.2618415605562223</v>
      </c>
      <c r="T128" s="3">
        <v>0.25136446710235183</v>
      </c>
      <c r="U128" s="3">
        <v>0.2352186373203109</v>
      </c>
      <c r="V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60" s="13" customFormat="1" ht="17" thickBot="1" x14ac:dyDescent="0.25">
      <c r="B129" s="23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31"/>
      <c r="P129" s="17"/>
      <c r="Q129" s="20"/>
      <c r="R129" s="20"/>
      <c r="S129" s="20"/>
      <c r="T129" s="20"/>
      <c r="U129" s="20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</row>
    <row r="130" spans="1:60" x14ac:dyDescent="0.2">
      <c r="A130" t="s">
        <v>492</v>
      </c>
      <c r="B130" s="25" t="s">
        <v>182</v>
      </c>
      <c r="C130" s="6" t="s">
        <v>70</v>
      </c>
      <c r="D130" s="2">
        <v>0.93220000000000003</v>
      </c>
      <c r="E130" s="2">
        <v>3.2707000000000002</v>
      </c>
      <c r="F130" s="2">
        <v>3.6577000000000002</v>
      </c>
      <c r="G130" s="2">
        <v>81.572800000000001</v>
      </c>
      <c r="H130" s="2">
        <v>0.56659999999999999</v>
      </c>
      <c r="I130" s="2">
        <v>2.9882</v>
      </c>
      <c r="J130" s="2">
        <v>0.25380000000000003</v>
      </c>
      <c r="K130" s="2">
        <v>8.5000000000000006E-2</v>
      </c>
      <c r="L130" s="2">
        <v>6.0000000000000001E-3</v>
      </c>
      <c r="M130" s="2">
        <v>1.9E-3</v>
      </c>
      <c r="N130" s="2">
        <v>93.334900000000005</v>
      </c>
      <c r="O130" s="29">
        <v>15.150678353761307</v>
      </c>
      <c r="P130" s="8">
        <v>0.90939920892035586</v>
      </c>
      <c r="Q130" s="3">
        <v>0.16436035703794138</v>
      </c>
      <c r="R130" s="3">
        <v>0.92047791356752828</v>
      </c>
      <c r="S130" s="3">
        <v>1.5967283867157178</v>
      </c>
      <c r="T130" s="3">
        <v>0.15907739258704093</v>
      </c>
      <c r="U130" s="3">
        <v>9.0794018723496045E-2</v>
      </c>
      <c r="X130" s="2">
        <f t="shared" ref="X130:AO130" si="91">AVERAGE(D130:D137)</f>
        <v>0.34682499999999999</v>
      </c>
      <c r="Y130" s="2">
        <f t="shared" si="91"/>
        <v>2.6955125</v>
      </c>
      <c r="Z130" s="2">
        <f t="shared" si="91"/>
        <v>4.1529125000000002</v>
      </c>
      <c r="AA130" s="2">
        <f t="shared" si="91"/>
        <v>79.996237500000007</v>
      </c>
      <c r="AB130" s="2">
        <f t="shared" si="91"/>
        <v>0.60727500000000012</v>
      </c>
      <c r="AC130" s="2">
        <f t="shared" si="91"/>
        <v>3.8776125000000001</v>
      </c>
      <c r="AD130" s="2">
        <f t="shared" si="91"/>
        <v>0.28385000000000005</v>
      </c>
      <c r="AE130" s="2">
        <f t="shared" si="91"/>
        <v>4.17125E-2</v>
      </c>
      <c r="AF130" s="2">
        <f t="shared" si="91"/>
        <v>1.1162500000000001E-2</v>
      </c>
      <c r="AG130" s="2">
        <f t="shared" si="91"/>
        <v>-2.6124999999999998E-3</v>
      </c>
      <c r="AH130" s="2">
        <f t="shared" si="91"/>
        <v>92.022037499999982</v>
      </c>
      <c r="AI130" s="2">
        <f t="shared" si="91"/>
        <v>20.448508159469295</v>
      </c>
      <c r="AJ130" s="2">
        <f t="shared" si="91"/>
        <v>0.90063918389086939</v>
      </c>
      <c r="AK130" s="2">
        <f t="shared" si="91"/>
        <v>0.21447823067739696</v>
      </c>
      <c r="AL130" s="2">
        <f t="shared" si="91"/>
        <v>0.83602425380405843</v>
      </c>
      <c r="AM130" s="2">
        <f t="shared" si="91"/>
        <v>1.6459783292805088</v>
      </c>
      <c r="AN130" s="2">
        <f t="shared" si="91"/>
        <v>0.18162500976137533</v>
      </c>
      <c r="AO130" s="2">
        <f t="shared" si="91"/>
        <v>7.5230818945420358E-2</v>
      </c>
      <c r="AQ130" s="2">
        <f t="shared" ref="AQ130:BH130" si="92">_xlfn.STDEV.P(D130:D137)</f>
        <v>0.23498824305696656</v>
      </c>
      <c r="AR130" s="2">
        <f t="shared" si="92"/>
        <v>0.38425694670851579</v>
      </c>
      <c r="AS130" s="2">
        <f t="shared" si="92"/>
        <v>0.21175327292334814</v>
      </c>
      <c r="AT130" s="2">
        <f t="shared" si="92"/>
        <v>0.80575757045388641</v>
      </c>
      <c r="AU130" s="2">
        <f t="shared" si="92"/>
        <v>3.3649136318782399E-2</v>
      </c>
      <c r="AV130" s="2">
        <f t="shared" si="92"/>
        <v>0.35324024203613891</v>
      </c>
      <c r="AW130" s="2">
        <f t="shared" si="92"/>
        <v>3.1741022352784802E-2</v>
      </c>
      <c r="AX130" s="2">
        <f t="shared" si="92"/>
        <v>3.3878069510377966E-2</v>
      </c>
      <c r="AY130" s="2">
        <f t="shared" si="92"/>
        <v>1.8274499822156554E-2</v>
      </c>
      <c r="AZ130" s="2">
        <f t="shared" si="92"/>
        <v>1.6009016014421375E-2</v>
      </c>
      <c r="BA130" s="2">
        <f t="shared" si="92"/>
        <v>0.66502473250530403</v>
      </c>
      <c r="BB130" s="2">
        <f t="shared" si="92"/>
        <v>2.1339189637574312</v>
      </c>
      <c r="BC130" s="2">
        <f t="shared" si="92"/>
        <v>4.6855111141748985E-3</v>
      </c>
      <c r="BD130" s="2">
        <f t="shared" si="92"/>
        <v>1.976906407536173E-2</v>
      </c>
      <c r="BE130" s="2">
        <f t="shared" si="92"/>
        <v>3.5627918350629818E-2</v>
      </c>
      <c r="BF130" s="2">
        <f t="shared" si="92"/>
        <v>3.0013671203782094E-2</v>
      </c>
      <c r="BG130" s="2">
        <f t="shared" si="92"/>
        <v>9.6384251359383465E-3</v>
      </c>
      <c r="BH130" s="2">
        <f t="shared" si="92"/>
        <v>1.0680139087994098E-2</v>
      </c>
    </row>
    <row r="131" spans="1:60" x14ac:dyDescent="0.2">
      <c r="B131" s="34"/>
      <c r="C131" t="s">
        <v>72</v>
      </c>
      <c r="D131" s="2">
        <v>0.19040000000000001</v>
      </c>
      <c r="E131" s="2">
        <v>3.0514999999999999</v>
      </c>
      <c r="F131" s="2">
        <v>4.3322000000000003</v>
      </c>
      <c r="G131" s="2">
        <v>79.589799999999997</v>
      </c>
      <c r="H131" s="2">
        <v>0.61839999999999995</v>
      </c>
      <c r="I131" s="2">
        <v>3.8468</v>
      </c>
      <c r="J131" s="2">
        <v>0.29310000000000003</v>
      </c>
      <c r="K131" s="2">
        <v>2.6499999999999999E-2</v>
      </c>
      <c r="L131" s="2">
        <v>-3.0099999999999998E-2</v>
      </c>
      <c r="M131" s="2">
        <v>2.3400000000000001E-2</v>
      </c>
      <c r="N131" s="2">
        <v>91.972099999999998</v>
      </c>
      <c r="O131" s="29">
        <v>20.062898055371758</v>
      </c>
      <c r="P131" s="8">
        <v>0.89540786353635937</v>
      </c>
      <c r="Q131" s="3">
        <v>0.21301521341608537</v>
      </c>
      <c r="R131" s="3">
        <v>0.84872179401017434</v>
      </c>
      <c r="S131" s="3">
        <v>1.6238815557682189</v>
      </c>
      <c r="T131" s="3">
        <v>0.18968477740513129</v>
      </c>
      <c r="U131" s="3">
        <v>8.5281239176519696E-2</v>
      </c>
    </row>
    <row r="132" spans="1:60" x14ac:dyDescent="0.2">
      <c r="B132" s="34"/>
      <c r="C132" t="s">
        <v>29</v>
      </c>
      <c r="D132" s="2">
        <v>0.1198</v>
      </c>
      <c r="E132" s="2">
        <v>2.3542000000000001</v>
      </c>
      <c r="F132" s="2">
        <v>4.1383000000000001</v>
      </c>
      <c r="G132" s="2">
        <v>80.675399999999996</v>
      </c>
      <c r="H132" s="2">
        <v>0.66910000000000003</v>
      </c>
      <c r="I132" s="2">
        <v>4.0507</v>
      </c>
      <c r="J132" s="2">
        <v>0.2185</v>
      </c>
      <c r="K132" s="2">
        <v>2.9899999999999999E-2</v>
      </c>
      <c r="L132" s="2">
        <v>3.7199999999999997E-2</v>
      </c>
      <c r="M132" s="2">
        <v>7.1999999999999998E-3</v>
      </c>
      <c r="N132" s="2">
        <v>92.300399999999996</v>
      </c>
      <c r="O132" s="29">
        <v>21.600386558359713</v>
      </c>
      <c r="P132" s="8">
        <v>0.90327992632217557</v>
      </c>
      <c r="Q132" s="3">
        <v>0.22311853705093893</v>
      </c>
      <c r="R132" s="3">
        <v>0.80981916731893167</v>
      </c>
      <c r="S132" s="3">
        <v>1.6832408099926957</v>
      </c>
      <c r="T132" s="3">
        <v>0.18023557306635732</v>
      </c>
      <c r="U132" s="3">
        <v>6.5445236700536452E-2</v>
      </c>
    </row>
    <row r="133" spans="1:60" x14ac:dyDescent="0.2">
      <c r="B133" s="34"/>
      <c r="C133" t="s">
        <v>22</v>
      </c>
      <c r="D133" s="2">
        <v>0.2888</v>
      </c>
      <c r="E133" s="2">
        <v>2.2970000000000002</v>
      </c>
      <c r="F133" s="2">
        <v>4.3446999999999996</v>
      </c>
      <c r="G133" s="2">
        <v>79.841700000000003</v>
      </c>
      <c r="H133" s="2">
        <v>0.63090000000000002</v>
      </c>
      <c r="I133" s="2">
        <v>4.0762999999999998</v>
      </c>
      <c r="J133" s="2">
        <v>0.30980000000000002</v>
      </c>
      <c r="K133" s="2">
        <v>1.3299999999999999E-2</v>
      </c>
      <c r="L133" s="2">
        <v>1.8599999999999998E-2</v>
      </c>
      <c r="M133" s="2">
        <v>8.6E-3</v>
      </c>
      <c r="N133" s="2">
        <v>91.829800000000006</v>
      </c>
      <c r="O133" s="29">
        <v>21.673580601571199</v>
      </c>
      <c r="P133" s="8">
        <v>0.89744433924810174</v>
      </c>
      <c r="Q133" s="3">
        <v>0.22530311010977078</v>
      </c>
      <c r="R133" s="3">
        <v>0.81422567957917291</v>
      </c>
      <c r="S133" s="3">
        <v>1.6615816767592539</v>
      </c>
      <c r="T133" s="3">
        <v>0.18987763285248535</v>
      </c>
      <c r="U133" s="3">
        <v>6.4075375037307106E-2</v>
      </c>
    </row>
    <row r="134" spans="1:60" x14ac:dyDescent="0.2">
      <c r="B134" s="34"/>
      <c r="C134" t="s">
        <v>31</v>
      </c>
      <c r="D134" s="2">
        <v>0.26869999999999999</v>
      </c>
      <c r="E134" s="2">
        <v>2.3934000000000002</v>
      </c>
      <c r="F134" s="2">
        <v>4.0907</v>
      </c>
      <c r="G134" s="2">
        <v>80.5505</v>
      </c>
      <c r="H134" s="2">
        <v>0.63060000000000005</v>
      </c>
      <c r="I134" s="2">
        <v>4.1783999999999999</v>
      </c>
      <c r="J134" s="2">
        <v>0.31080000000000002</v>
      </c>
      <c r="K134" s="2">
        <v>3.9899999999999998E-2</v>
      </c>
      <c r="L134" s="2">
        <v>2.3900000000000001E-2</v>
      </c>
      <c r="M134" s="2">
        <v>-8.6E-3</v>
      </c>
      <c r="N134" s="2">
        <v>92.486900000000006</v>
      </c>
      <c r="O134" s="29">
        <v>22.14797200086905</v>
      </c>
      <c r="P134" s="8">
        <v>0.90412905563509227</v>
      </c>
      <c r="Q134" s="3">
        <v>0.22940784235018472</v>
      </c>
      <c r="R134" s="3">
        <v>0.80638831244531151</v>
      </c>
      <c r="S134" s="3">
        <v>1.6747587908225769</v>
      </c>
      <c r="T134" s="3">
        <v>0.17758604909208209</v>
      </c>
      <c r="U134" s="3">
        <v>6.631971448356469E-2</v>
      </c>
    </row>
    <row r="135" spans="1:60" x14ac:dyDescent="0.2">
      <c r="B135" s="32"/>
      <c r="C135" t="s">
        <v>25</v>
      </c>
      <c r="D135" s="2">
        <v>0.28810000000000002</v>
      </c>
      <c r="E135" s="2">
        <v>2.9403999999999999</v>
      </c>
      <c r="F135" s="2">
        <v>4.3018000000000001</v>
      </c>
      <c r="G135" s="2">
        <v>79.374799999999993</v>
      </c>
      <c r="H135" s="2">
        <v>0.58620000000000005</v>
      </c>
      <c r="I135" s="2">
        <v>3.8439999999999999</v>
      </c>
      <c r="J135" s="2">
        <v>0.32090000000000002</v>
      </c>
      <c r="K135" s="2">
        <v>6.6E-3</v>
      </c>
      <c r="L135" s="2">
        <v>8.8999999999999999E-3</v>
      </c>
      <c r="M135" s="2">
        <v>-1.4E-3</v>
      </c>
      <c r="N135" s="2">
        <v>91.671700000000001</v>
      </c>
      <c r="O135" s="29">
        <v>20.135466594121656</v>
      </c>
      <c r="P135" s="8">
        <v>0.89593702315019008</v>
      </c>
      <c r="Q135" s="3">
        <v>0.21342309874676821</v>
      </c>
      <c r="R135" s="3">
        <v>0.84651309766138905</v>
      </c>
      <c r="S135" s="3">
        <v>1.6259323152931948</v>
      </c>
      <c r="T135" s="3">
        <v>0.18885184171851097</v>
      </c>
      <c r="U135" s="3">
        <v>8.2393617316947054E-2</v>
      </c>
    </row>
    <row r="136" spans="1:60" x14ac:dyDescent="0.2">
      <c r="B136" s="35"/>
      <c r="C136" t="s">
        <v>27</v>
      </c>
      <c r="D136" s="2">
        <v>0.41449999999999998</v>
      </c>
      <c r="E136" s="2">
        <v>3.008</v>
      </c>
      <c r="F136" s="2">
        <v>4.2709999999999999</v>
      </c>
      <c r="G136" s="2">
        <v>79.040700000000001</v>
      </c>
      <c r="H136" s="2">
        <v>0.56769999999999998</v>
      </c>
      <c r="I136" s="2">
        <v>3.9651999999999998</v>
      </c>
      <c r="J136" s="2">
        <v>0.28520000000000001</v>
      </c>
      <c r="K136" s="2">
        <v>0.10920000000000001</v>
      </c>
      <c r="L136" s="2">
        <v>8.0000000000000002E-3</v>
      </c>
      <c r="M136" s="2">
        <v>-2.6100000000000002E-2</v>
      </c>
      <c r="N136" s="2">
        <v>91.669499999999999</v>
      </c>
      <c r="O136" s="29">
        <v>20.881256813031111</v>
      </c>
      <c r="P136" s="8">
        <v>0.89671628289134808</v>
      </c>
      <c r="Q136" s="3">
        <v>0.21970174126055214</v>
      </c>
      <c r="R136" s="3">
        <v>0.83244633214202945</v>
      </c>
      <c r="S136" s="3">
        <v>1.6245539419841961</v>
      </c>
      <c r="T136" s="3">
        <v>0.18711600644813053</v>
      </c>
      <c r="U136" s="3">
        <v>8.411536757722661E-2</v>
      </c>
    </row>
    <row r="137" spans="1:60" x14ac:dyDescent="0.2">
      <c r="C137" t="s">
        <v>33</v>
      </c>
      <c r="D137" s="2">
        <v>0.27210000000000001</v>
      </c>
      <c r="E137" s="2">
        <v>2.2488999999999999</v>
      </c>
      <c r="F137" s="2">
        <v>4.0869</v>
      </c>
      <c r="G137" s="2">
        <v>79.324200000000005</v>
      </c>
      <c r="H137" s="2">
        <v>0.5887</v>
      </c>
      <c r="I137" s="2">
        <v>4.0712999999999999</v>
      </c>
      <c r="J137" s="2">
        <v>0.2787</v>
      </c>
      <c r="K137" s="2">
        <v>2.3300000000000001E-2</v>
      </c>
      <c r="L137" s="2">
        <v>1.6799999999999999E-2</v>
      </c>
      <c r="M137" s="2">
        <v>-2.5899999999999999E-2</v>
      </c>
      <c r="N137" s="2">
        <v>90.911000000000001</v>
      </c>
      <c r="O137" s="29">
        <v>21.935826298668569</v>
      </c>
      <c r="P137" s="8">
        <v>0.90279977142333212</v>
      </c>
      <c r="Q137" s="3">
        <v>0.22749594544693402</v>
      </c>
      <c r="R137" s="3">
        <v>0.80960173370792976</v>
      </c>
      <c r="S137" s="3">
        <v>1.6771491569082162</v>
      </c>
      <c r="T137" s="3">
        <v>0.18057080492126426</v>
      </c>
      <c r="U137" s="3">
        <v>6.3421982547765168E-2</v>
      </c>
    </row>
    <row r="138" spans="1:60" x14ac:dyDescent="0.2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9"/>
      <c r="P138" s="8"/>
      <c r="Q138" s="3"/>
      <c r="R138" s="3"/>
      <c r="S138" s="3"/>
      <c r="T138" s="3"/>
      <c r="U138" s="3"/>
    </row>
    <row r="139" spans="1:60" x14ac:dyDescent="0.2">
      <c r="B139" s="11" t="s">
        <v>186</v>
      </c>
      <c r="C139" t="s">
        <v>18</v>
      </c>
      <c r="D139" s="2">
        <v>0.2195</v>
      </c>
      <c r="E139" s="2">
        <v>5.5122</v>
      </c>
      <c r="F139" s="2">
        <v>5.4774000000000003</v>
      </c>
      <c r="G139" s="2">
        <v>78.92</v>
      </c>
      <c r="H139" s="2">
        <v>0.3463</v>
      </c>
      <c r="I139" s="2">
        <v>3.6505999999999998</v>
      </c>
      <c r="J139" s="2">
        <v>0.21249999999999999</v>
      </c>
      <c r="K139" s="2">
        <v>2.0899999999999998E-2</v>
      </c>
      <c r="L139" s="2">
        <v>9.4000000000000004E-3</v>
      </c>
      <c r="M139" s="2">
        <v>1.18E-2</v>
      </c>
      <c r="N139" s="2">
        <v>94.380499999999998</v>
      </c>
      <c r="O139" s="29">
        <v>17.343422921971662</v>
      </c>
      <c r="P139" s="8">
        <v>0.86122693819843521</v>
      </c>
      <c r="Q139" s="3">
        <v>0.19705011594730015</v>
      </c>
      <c r="R139" s="3">
        <v>0.93911612317303828</v>
      </c>
      <c r="S139" s="3">
        <v>1.4508158948241796</v>
      </c>
      <c r="T139" s="3">
        <v>0.23377597112358203</v>
      </c>
      <c r="U139" s="3">
        <v>0.15016424115712776</v>
      </c>
      <c r="X139" s="2">
        <f t="shared" ref="X139:AO139" si="93">AVERAGE(D139:D146)</f>
        <v>0.28341250000000001</v>
      </c>
      <c r="Y139" s="2">
        <f t="shared" si="93"/>
        <v>5.3015750000000006</v>
      </c>
      <c r="Z139" s="2">
        <f t="shared" si="93"/>
        <v>5.5916874999999999</v>
      </c>
      <c r="AA139" s="2">
        <f t="shared" si="93"/>
        <v>77.895225000000011</v>
      </c>
      <c r="AB139" s="2">
        <f t="shared" si="93"/>
        <v>0.36485000000000001</v>
      </c>
      <c r="AC139" s="2">
        <f t="shared" si="93"/>
        <v>3.7319750000000003</v>
      </c>
      <c r="AD139" s="2">
        <f t="shared" si="93"/>
        <v>0.20122500000000001</v>
      </c>
      <c r="AE139" s="2">
        <f t="shared" si="93"/>
        <v>1.8537500000000002E-2</v>
      </c>
      <c r="AF139" s="2">
        <f t="shared" si="93"/>
        <v>4.2750000000000002E-3</v>
      </c>
      <c r="AG139" s="2">
        <f t="shared" si="93"/>
        <v>3.5874999999999995E-3</v>
      </c>
      <c r="AH139" s="2">
        <f t="shared" si="93"/>
        <v>93.410349999999994</v>
      </c>
      <c r="AI139" s="2">
        <f t="shared" si="93"/>
        <v>17.91835532488826</v>
      </c>
      <c r="AJ139" s="2">
        <f t="shared" si="93"/>
        <v>0.8574579643719189</v>
      </c>
      <c r="AK139" s="2">
        <f t="shared" si="93"/>
        <v>0.20318792861814666</v>
      </c>
      <c r="AL139" s="2">
        <f t="shared" si="93"/>
        <v>0.9308578486364828</v>
      </c>
      <c r="AM139" s="2">
        <f t="shared" si="93"/>
        <v>1.448440622422305</v>
      </c>
      <c r="AN139" s="2">
        <f t="shared" si="93"/>
        <v>0.24072355669747877</v>
      </c>
      <c r="AO139" s="2">
        <f t="shared" si="93"/>
        <v>0.14566440275558501</v>
      </c>
      <c r="AQ139" s="2">
        <f t="shared" ref="AQ139:BH139" si="94">_xlfn.STDEV.P(D139:D146)</f>
        <v>0.23572644865129155</v>
      </c>
      <c r="AR139" s="2">
        <f t="shared" si="94"/>
        <v>0.13015744072084387</v>
      </c>
      <c r="AS139" s="2">
        <f t="shared" si="94"/>
        <v>0.12991301356580864</v>
      </c>
      <c r="AT139" s="2">
        <f t="shared" si="94"/>
        <v>0.56887026365859472</v>
      </c>
      <c r="AU139" s="2">
        <f t="shared" si="94"/>
        <v>2.1315076823694542E-2</v>
      </c>
      <c r="AV139" s="2">
        <f t="shared" si="94"/>
        <v>7.0264228986021082E-2</v>
      </c>
      <c r="AW139" s="2">
        <f t="shared" si="94"/>
        <v>5.7786671257306271E-2</v>
      </c>
      <c r="AX139" s="2">
        <f t="shared" si="94"/>
        <v>2.0757765866056009E-2</v>
      </c>
      <c r="AY139" s="2">
        <f t="shared" si="94"/>
        <v>1.1727078706992635E-2</v>
      </c>
      <c r="AZ139" s="2">
        <f t="shared" si="94"/>
        <v>2.2056713122085982E-2</v>
      </c>
      <c r="BA139" s="2">
        <f t="shared" si="94"/>
        <v>0.44500623310241405</v>
      </c>
      <c r="BB139" s="2">
        <f t="shared" si="94"/>
        <v>0.39039353828042489</v>
      </c>
      <c r="BC139" s="2">
        <f t="shared" si="94"/>
        <v>4.3920541903593041E-3</v>
      </c>
      <c r="BD139" s="2">
        <f t="shared" si="94"/>
        <v>3.9372452726756562E-3</v>
      </c>
      <c r="BE139" s="2">
        <f t="shared" si="94"/>
        <v>9.0867101634493404E-3</v>
      </c>
      <c r="BF139" s="2">
        <f t="shared" si="94"/>
        <v>1.9799865501060596E-2</v>
      </c>
      <c r="BG139" s="2">
        <f t="shared" si="94"/>
        <v>5.7785724040676553E-3</v>
      </c>
      <c r="BH139" s="2">
        <f t="shared" si="94"/>
        <v>3.0582574120566969E-3</v>
      </c>
    </row>
    <row r="140" spans="1:60" x14ac:dyDescent="0.2">
      <c r="C140" t="s">
        <v>125</v>
      </c>
      <c r="D140" s="2">
        <v>0.1988</v>
      </c>
      <c r="E140" s="2">
        <v>5.2359</v>
      </c>
      <c r="F140" s="2">
        <v>5.6079999999999997</v>
      </c>
      <c r="G140" s="2">
        <v>77.8857</v>
      </c>
      <c r="H140" s="2">
        <v>0.34889999999999999</v>
      </c>
      <c r="I140" s="2">
        <v>3.7250999999999999</v>
      </c>
      <c r="J140" s="2">
        <v>0.23719999999999999</v>
      </c>
      <c r="K140" s="2">
        <v>9.7999999999999997E-3</v>
      </c>
      <c r="L140" s="2">
        <v>-9.7999999999999997E-3</v>
      </c>
      <c r="M140" s="2">
        <v>1.09E-2</v>
      </c>
      <c r="N140" s="2">
        <v>93.260199999999998</v>
      </c>
      <c r="O140" s="29">
        <v>17.954258083936864</v>
      </c>
      <c r="P140" s="8">
        <v>0.85745529551496891</v>
      </c>
      <c r="Q140" s="3">
        <v>0.20314751649557661</v>
      </c>
      <c r="R140" s="3">
        <v>0.92832511548873597</v>
      </c>
      <c r="S140" s="3">
        <v>1.4546380796582579</v>
      </c>
      <c r="T140" s="3">
        <v>0.24182130110121858</v>
      </c>
      <c r="U140" s="3">
        <v>0.14410997361891004</v>
      </c>
    </row>
    <row r="141" spans="1:60" x14ac:dyDescent="0.2">
      <c r="C141" t="s">
        <v>126</v>
      </c>
      <c r="D141" s="2">
        <v>0.29399999999999998</v>
      </c>
      <c r="E141" s="2">
        <v>5.0704000000000002</v>
      </c>
      <c r="F141" s="2">
        <v>5.6756000000000002</v>
      </c>
      <c r="G141" s="2">
        <v>77.349299999999999</v>
      </c>
      <c r="H141" s="2">
        <v>0.34639999999999999</v>
      </c>
      <c r="I141" s="2">
        <v>3.7292000000000001</v>
      </c>
      <c r="J141" s="2">
        <v>0.25319999999999998</v>
      </c>
      <c r="K141" s="2">
        <v>4.58E-2</v>
      </c>
      <c r="L141" s="2">
        <v>1.5100000000000001E-2</v>
      </c>
      <c r="M141" s="2">
        <v>2.8E-3</v>
      </c>
      <c r="N141" s="2">
        <v>92.781700000000001</v>
      </c>
      <c r="O141" s="29">
        <v>18.182917275509798</v>
      </c>
      <c r="P141" s="8">
        <v>0.85571374462860972</v>
      </c>
      <c r="Q141" s="3">
        <v>0.20407384913708521</v>
      </c>
      <c r="R141" s="3">
        <v>0.91826447559339197</v>
      </c>
      <c r="S141" s="3">
        <v>1.4564647323922246</v>
      </c>
      <c r="T141" s="3">
        <v>0.24558194096622216</v>
      </c>
      <c r="U141" s="3">
        <v>0.14003707018902339</v>
      </c>
    </row>
    <row r="142" spans="1:60" x14ac:dyDescent="0.2">
      <c r="C142" t="s">
        <v>127</v>
      </c>
      <c r="D142" s="2">
        <v>0.17119999999999999</v>
      </c>
      <c r="E142" s="2">
        <v>5.2839</v>
      </c>
      <c r="F142" s="2">
        <v>5.5560999999999998</v>
      </c>
      <c r="G142" s="2">
        <v>78.178700000000006</v>
      </c>
      <c r="H142" s="2">
        <v>0.39660000000000001</v>
      </c>
      <c r="I142" s="2">
        <v>3.6067999999999998</v>
      </c>
      <c r="J142" s="2">
        <v>0.15140000000000001</v>
      </c>
      <c r="K142" s="2">
        <v>-2.6200000000000001E-2</v>
      </c>
      <c r="L142" s="2">
        <v>-6.1999999999999998E-3</v>
      </c>
      <c r="M142" s="2">
        <v>2.01E-2</v>
      </c>
      <c r="N142" s="2">
        <v>93.364800000000002</v>
      </c>
      <c r="O142" s="29">
        <v>17.286225797635463</v>
      </c>
      <c r="P142" s="8">
        <v>0.85826236834362946</v>
      </c>
      <c r="Q142" s="3">
        <v>0.19691918388181129</v>
      </c>
      <c r="R142" s="3">
        <v>0.94224899653584426</v>
      </c>
      <c r="S142" s="3">
        <v>1.4523921264675321</v>
      </c>
      <c r="T142" s="3">
        <v>0.23985511637794021</v>
      </c>
      <c r="U142" s="3">
        <v>0.14559607579571424</v>
      </c>
    </row>
    <row r="143" spans="1:60" x14ac:dyDescent="0.2">
      <c r="C143" t="s">
        <v>128</v>
      </c>
      <c r="D143" s="2">
        <v>0.89580000000000004</v>
      </c>
      <c r="E143" s="2">
        <v>5.2511000000000001</v>
      </c>
      <c r="F143" s="2">
        <v>5.8773</v>
      </c>
      <c r="G143" s="2">
        <v>76.856800000000007</v>
      </c>
      <c r="H143" s="2">
        <v>0.33729999999999999</v>
      </c>
      <c r="I143" s="2">
        <v>3.7639</v>
      </c>
      <c r="J143" s="2">
        <v>0.3049</v>
      </c>
      <c r="K143" s="2">
        <v>2.93E-2</v>
      </c>
      <c r="L143" s="2">
        <v>5.3E-3</v>
      </c>
      <c r="M143" s="2">
        <v>-1.44E-2</v>
      </c>
      <c r="N143" s="2">
        <v>93.321600000000004</v>
      </c>
      <c r="O143" s="29">
        <v>17.798336251673678</v>
      </c>
      <c r="P143" s="8">
        <v>0.84704410325096047</v>
      </c>
      <c r="Q143" s="3">
        <v>0.20446169142172704</v>
      </c>
      <c r="R143" s="3">
        <v>0.94430687059766028</v>
      </c>
      <c r="S143" s="3">
        <v>1.3979913941568842</v>
      </c>
      <c r="T143" s="3">
        <v>0.25244379427236613</v>
      </c>
      <c r="U143" s="3">
        <v>0.14396379130703507</v>
      </c>
    </row>
    <row r="144" spans="1:60" x14ac:dyDescent="0.2">
      <c r="C144" t="s">
        <v>129</v>
      </c>
      <c r="D144" s="2">
        <v>0.1633</v>
      </c>
      <c r="E144" s="2">
        <v>5.4626000000000001</v>
      </c>
      <c r="F144" s="2">
        <v>5.5781999999999998</v>
      </c>
      <c r="G144" s="2">
        <v>77.9863</v>
      </c>
      <c r="H144" s="2">
        <v>0.3906</v>
      </c>
      <c r="I144" s="2">
        <v>3.8485999999999998</v>
      </c>
      <c r="J144" s="2">
        <v>0.1757</v>
      </c>
      <c r="K144" s="2">
        <v>3.9199999999999999E-2</v>
      </c>
      <c r="L144" s="2">
        <v>-1.15E-2</v>
      </c>
      <c r="M144" s="2">
        <v>4.1799999999999997E-2</v>
      </c>
      <c r="N144" s="2">
        <v>93.686300000000003</v>
      </c>
      <c r="O144" s="29">
        <v>18.402058774820837</v>
      </c>
      <c r="P144" s="8">
        <v>0.85816778526169435</v>
      </c>
      <c r="Q144" s="3">
        <v>0.20881665319093681</v>
      </c>
      <c r="R144" s="3">
        <v>0.92592949530336321</v>
      </c>
      <c r="S144" s="3">
        <v>1.4479938811828079</v>
      </c>
      <c r="T144" s="3">
        <v>0.23931471516732045</v>
      </c>
      <c r="U144" s="3">
        <v>0.14958597255125503</v>
      </c>
    </row>
    <row r="145" spans="2:60" x14ac:dyDescent="0.2">
      <c r="C145" t="s">
        <v>130</v>
      </c>
      <c r="D145" s="2">
        <v>0.19259999999999999</v>
      </c>
      <c r="E145" s="2">
        <v>5.3461999999999996</v>
      </c>
      <c r="F145" s="2">
        <v>5.4218000000000002</v>
      </c>
      <c r="G145" s="2">
        <v>78.157899999999998</v>
      </c>
      <c r="H145" s="2">
        <v>0.37709999999999999</v>
      </c>
      <c r="I145" s="2">
        <v>3.7547999999999999</v>
      </c>
      <c r="J145" s="2">
        <v>0.15440000000000001</v>
      </c>
      <c r="K145" s="2">
        <v>1.9699999999999999E-2</v>
      </c>
      <c r="L145" s="2">
        <v>2.3900000000000001E-2</v>
      </c>
      <c r="M145" s="2">
        <v>-8.2000000000000007E-3</v>
      </c>
      <c r="N145" s="2">
        <v>93.448499999999996</v>
      </c>
      <c r="O145" s="29">
        <v>18.084718708252765</v>
      </c>
      <c r="P145" s="8">
        <v>0.86227946866681093</v>
      </c>
      <c r="Q145" s="3">
        <v>0.20449185603450526</v>
      </c>
      <c r="R145" s="3">
        <v>0.92625205728490734</v>
      </c>
      <c r="S145" s="3">
        <v>1.461823784217958</v>
      </c>
      <c r="T145" s="3">
        <v>0.2334778405303567</v>
      </c>
      <c r="U145" s="3">
        <v>0.14694794696374452</v>
      </c>
    </row>
    <row r="146" spans="2:60" x14ac:dyDescent="0.2">
      <c r="C146" t="s">
        <v>197</v>
      </c>
      <c r="D146" s="2">
        <v>0.1321</v>
      </c>
      <c r="E146" s="2">
        <v>5.2503000000000002</v>
      </c>
      <c r="F146" s="2">
        <v>5.5391000000000004</v>
      </c>
      <c r="G146" s="2">
        <v>77.827100000000002</v>
      </c>
      <c r="H146" s="2">
        <v>0.37559999999999999</v>
      </c>
      <c r="I146" s="2">
        <v>3.7768000000000002</v>
      </c>
      <c r="J146" s="2">
        <v>0.1205</v>
      </c>
      <c r="K146" s="2">
        <v>9.7999999999999997E-3</v>
      </c>
      <c r="L146" s="2">
        <v>8.0000000000000002E-3</v>
      </c>
      <c r="M146" s="2">
        <v>-3.61E-2</v>
      </c>
      <c r="N146" s="2">
        <v>93.039199999999994</v>
      </c>
      <c r="O146" s="29">
        <v>18.294904785305022</v>
      </c>
      <c r="P146" s="8">
        <v>0.85951401111024284</v>
      </c>
      <c r="Q146" s="3">
        <v>0.20654256283623107</v>
      </c>
      <c r="R146" s="3">
        <v>0.92241965511492108</v>
      </c>
      <c r="S146" s="3">
        <v>1.4654050864785937</v>
      </c>
      <c r="T146" s="3">
        <v>0.23951777404082386</v>
      </c>
      <c r="U146" s="3">
        <v>0.14491015046186995</v>
      </c>
    </row>
    <row r="147" spans="2:60" x14ac:dyDescent="0.2">
      <c r="B147" s="3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9"/>
      <c r="P147" s="8"/>
      <c r="Q147" s="3"/>
      <c r="R147" s="3"/>
      <c r="S147" s="3"/>
      <c r="T147" s="3"/>
      <c r="U147" s="3"/>
    </row>
    <row r="148" spans="2:60" x14ac:dyDescent="0.2">
      <c r="B148" s="11" t="s">
        <v>196</v>
      </c>
      <c r="C148" t="s">
        <v>245</v>
      </c>
      <c r="D148" s="2">
        <v>0.12609999999999999</v>
      </c>
      <c r="E148" s="2">
        <v>1.8962000000000001</v>
      </c>
      <c r="F148" s="2">
        <v>4.6798000000000002</v>
      </c>
      <c r="G148" s="2">
        <v>79.7072</v>
      </c>
      <c r="H148" s="2">
        <v>0.79490000000000005</v>
      </c>
      <c r="I148" s="2">
        <v>5.4920999999999998</v>
      </c>
      <c r="J148" s="2">
        <v>8.0500000000000002E-2</v>
      </c>
      <c r="K148" s="2">
        <v>3.2000000000000002E-3</v>
      </c>
      <c r="L148" s="2">
        <v>-1.7899999999999999E-2</v>
      </c>
      <c r="M148" s="2">
        <v>-1.6000000000000001E-3</v>
      </c>
      <c r="N148" s="2">
        <v>92.78</v>
      </c>
      <c r="O148" s="29">
        <v>28.851497540029264</v>
      </c>
      <c r="P148" s="8">
        <v>0.89389678411018614</v>
      </c>
      <c r="Q148" s="3">
        <v>0.29713995948004157</v>
      </c>
      <c r="R148" s="3">
        <v>0.73275444744903506</v>
      </c>
      <c r="S148" s="3">
        <v>1.6866373420025633</v>
      </c>
      <c r="T148" s="3">
        <v>0.20019945166763303</v>
      </c>
      <c r="U148" s="3">
        <v>5.1776880306409839E-2</v>
      </c>
      <c r="X148" s="2">
        <f t="shared" ref="X148:AO148" si="95">AVERAGE(D148:D156)</f>
        <v>0.13107777777777779</v>
      </c>
      <c r="Y148" s="2">
        <f t="shared" si="95"/>
        <v>2.0189888888888894</v>
      </c>
      <c r="Z148" s="2">
        <f t="shared" si="95"/>
        <v>4.6977444444444449</v>
      </c>
      <c r="AA148" s="2">
        <f t="shared" si="95"/>
        <v>80.242422222222231</v>
      </c>
      <c r="AB148" s="2">
        <f t="shared" si="95"/>
        <v>0.8054111111111113</v>
      </c>
      <c r="AC148" s="2">
        <f t="shared" si="95"/>
        <v>5.1688666666666663</v>
      </c>
      <c r="AD148" s="2">
        <f t="shared" si="95"/>
        <v>0.14564444444444444</v>
      </c>
      <c r="AE148" s="2">
        <f t="shared" si="95"/>
        <v>1.5722222222222224E-2</v>
      </c>
      <c r="AF148" s="2">
        <f t="shared" si="95"/>
        <v>8.7666666666666657E-3</v>
      </c>
      <c r="AG148" s="2">
        <f t="shared" si="95"/>
        <v>5.3666666666666663E-3</v>
      </c>
      <c r="AH148" s="2">
        <f t="shared" si="95"/>
        <v>93.258244444444429</v>
      </c>
      <c r="AI148" s="2">
        <f t="shared" si="95"/>
        <v>27.166202567215578</v>
      </c>
      <c r="AJ148" s="2">
        <f t="shared" si="95"/>
        <v>0.89349478141165328</v>
      </c>
      <c r="AK148" s="2">
        <f t="shared" si="95"/>
        <v>0.27889222187750889</v>
      </c>
      <c r="AL148" s="2">
        <f t="shared" si="95"/>
        <v>0.74778223167345159</v>
      </c>
      <c r="AM148" s="2">
        <f t="shared" si="95"/>
        <v>1.681203607320733</v>
      </c>
      <c r="AN148" s="2">
        <f t="shared" si="95"/>
        <v>0.2003809696456694</v>
      </c>
      <c r="AO148" s="2">
        <f t="shared" si="95"/>
        <v>5.4968311283293825E-2</v>
      </c>
      <c r="AQ148" s="2">
        <f t="shared" ref="AQ148:BH148" si="96">_xlfn.STDEV.P(D148:D156)</f>
        <v>7.114841729758023E-2</v>
      </c>
      <c r="AR148" s="2">
        <f t="shared" si="96"/>
        <v>0.11260416850824001</v>
      </c>
      <c r="AS148" s="2">
        <f t="shared" si="96"/>
        <v>0.28448678981676273</v>
      </c>
      <c r="AT148" s="2">
        <f t="shared" si="96"/>
        <v>0.57417521866447319</v>
      </c>
      <c r="AU148" s="2">
        <f t="shared" si="96"/>
        <v>3.4399206852757012E-2</v>
      </c>
      <c r="AV148" s="2">
        <f t="shared" si="96"/>
        <v>0.22970790631195573</v>
      </c>
      <c r="AW148" s="2">
        <f t="shared" si="96"/>
        <v>3.235219762795144E-2</v>
      </c>
      <c r="AX148" s="2">
        <f t="shared" si="96"/>
        <v>3.8127615473936928E-2</v>
      </c>
      <c r="AY148" s="2">
        <f t="shared" si="96"/>
        <v>1.6156938653924102E-2</v>
      </c>
      <c r="AZ148" s="2">
        <f t="shared" si="96"/>
        <v>1.6742626901282715E-2</v>
      </c>
      <c r="BA148" s="2">
        <f t="shared" si="96"/>
        <v>0.51146613684172915</v>
      </c>
      <c r="BB148" s="2">
        <f t="shared" si="96"/>
        <v>1.2365053615273243</v>
      </c>
      <c r="BC148" s="2">
        <f t="shared" si="96"/>
        <v>6.2628276609957376E-3</v>
      </c>
      <c r="BD148" s="2">
        <f t="shared" si="96"/>
        <v>1.2499138169088058E-2</v>
      </c>
      <c r="BE148" s="2">
        <f t="shared" si="96"/>
        <v>1.4903491868558397E-2</v>
      </c>
      <c r="BF148" s="2">
        <f t="shared" si="96"/>
        <v>1.5637413838389364E-2</v>
      </c>
      <c r="BG148" s="2">
        <f t="shared" si="96"/>
        <v>1.1503459450961933E-2</v>
      </c>
      <c r="BH148" s="2">
        <f t="shared" si="96"/>
        <v>2.8595968405147332E-3</v>
      </c>
    </row>
    <row r="149" spans="2:60" x14ac:dyDescent="0.2">
      <c r="C149" t="s">
        <v>165</v>
      </c>
      <c r="D149" s="2">
        <v>0.3211</v>
      </c>
      <c r="E149" s="2">
        <v>1.9287000000000001</v>
      </c>
      <c r="F149" s="2">
        <v>4.4584000000000001</v>
      </c>
      <c r="G149" s="2">
        <v>79.326700000000002</v>
      </c>
      <c r="H149" s="2">
        <v>0.81230000000000002</v>
      </c>
      <c r="I149" s="2">
        <v>5.4983000000000004</v>
      </c>
      <c r="J149" s="2">
        <v>0.20130000000000001</v>
      </c>
      <c r="K149" s="2">
        <v>5.7599999999999998E-2</v>
      </c>
      <c r="L149" s="2">
        <v>3.32E-2</v>
      </c>
      <c r="M149" s="2">
        <v>1.9099999999999999E-2</v>
      </c>
      <c r="N149" s="2">
        <v>92.656800000000004</v>
      </c>
      <c r="O149" s="29">
        <v>29.127401336041594</v>
      </c>
      <c r="P149" s="8">
        <v>0.8982650787416534</v>
      </c>
      <c r="Q149" s="3">
        <v>0.29754060037839997</v>
      </c>
      <c r="R149" s="3">
        <v>0.72397380437637615</v>
      </c>
      <c r="S149" s="3">
        <v>1.6843962378655419</v>
      </c>
      <c r="T149" s="3">
        <v>0.19076987704694132</v>
      </c>
      <c r="U149" s="3">
        <v>5.2675855413477427E-2</v>
      </c>
    </row>
    <row r="150" spans="2:60" x14ac:dyDescent="0.2">
      <c r="C150" t="s">
        <v>272</v>
      </c>
      <c r="D150" s="2">
        <v>9.6799999999999997E-2</v>
      </c>
      <c r="E150" s="2">
        <v>2.0205000000000002</v>
      </c>
      <c r="F150" s="2">
        <v>4.9763000000000002</v>
      </c>
      <c r="G150" s="2">
        <v>79.910300000000007</v>
      </c>
      <c r="H150" s="2">
        <v>0.81840000000000002</v>
      </c>
      <c r="I150" s="2">
        <v>5.3563000000000001</v>
      </c>
      <c r="J150" s="2">
        <v>0.12909999999999999</v>
      </c>
      <c r="K150" s="2">
        <v>5.7599999999999998E-2</v>
      </c>
      <c r="L150" s="2">
        <v>6.3E-3</v>
      </c>
      <c r="M150" s="2">
        <v>2.3900000000000001E-2</v>
      </c>
      <c r="N150" s="2">
        <v>93.395399999999995</v>
      </c>
      <c r="O150" s="29">
        <v>28.17147265921988</v>
      </c>
      <c r="P150" s="8">
        <v>0.88792996959909798</v>
      </c>
      <c r="Q150" s="3">
        <v>0.28766619134978866</v>
      </c>
      <c r="R150" s="3">
        <v>0.73345966468756707</v>
      </c>
      <c r="S150" s="3">
        <v>1.6742976829389464</v>
      </c>
      <c r="T150" s="3">
        <v>0.21132138642853407</v>
      </c>
      <c r="U150" s="3">
        <v>5.476611052753122E-2</v>
      </c>
    </row>
    <row r="151" spans="2:60" x14ac:dyDescent="0.2">
      <c r="C151" t="s">
        <v>35</v>
      </c>
      <c r="D151" s="2">
        <v>6.9699999999999998E-2</v>
      </c>
      <c r="E151" s="2">
        <v>1.9597</v>
      </c>
      <c r="F151" s="2">
        <v>4.8021000000000003</v>
      </c>
      <c r="G151" s="2">
        <v>80.008399999999995</v>
      </c>
      <c r="H151" s="2">
        <v>0.82520000000000004</v>
      </c>
      <c r="I151" s="2">
        <v>5.0571999999999999</v>
      </c>
      <c r="J151" s="2">
        <v>0.14899999999999999</v>
      </c>
      <c r="K151" s="2">
        <v>3.0200000000000001E-2</v>
      </c>
      <c r="L151" s="2">
        <v>-1.7500000000000002E-2</v>
      </c>
      <c r="M151" s="2">
        <v>3.0999999999999999E-3</v>
      </c>
      <c r="N151" s="2">
        <v>92.904600000000002</v>
      </c>
      <c r="O151" s="29">
        <v>26.793885974404315</v>
      </c>
      <c r="P151" s="8">
        <v>0.89109920559840328</v>
      </c>
      <c r="Q151" s="3">
        <v>0.27395839204735939</v>
      </c>
      <c r="R151" s="3">
        <v>0.74850767468542667</v>
      </c>
      <c r="S151" s="3">
        <v>1.6831144735248662</v>
      </c>
      <c r="T151" s="3">
        <v>0.20569258965122283</v>
      </c>
      <c r="U151" s="3">
        <v>5.3578825054165932E-2</v>
      </c>
    </row>
    <row r="152" spans="2:60" x14ac:dyDescent="0.2">
      <c r="C152" t="s">
        <v>53</v>
      </c>
      <c r="D152" s="2">
        <v>0.1308</v>
      </c>
      <c r="E152" s="2">
        <v>2.1318000000000001</v>
      </c>
      <c r="F152" s="2">
        <v>5.1886000000000001</v>
      </c>
      <c r="G152" s="2">
        <v>80.055599999999998</v>
      </c>
      <c r="H152" s="2">
        <v>0.71940000000000004</v>
      </c>
      <c r="I152" s="2">
        <v>5.0970000000000004</v>
      </c>
      <c r="J152" s="2">
        <v>0.1236</v>
      </c>
      <c r="K152" s="2">
        <v>-4.6800000000000001E-2</v>
      </c>
      <c r="L152" s="2">
        <v>1.4E-2</v>
      </c>
      <c r="M152" s="2">
        <v>4.8999999999999998E-3</v>
      </c>
      <c r="N152" s="2">
        <v>93.465800000000002</v>
      </c>
      <c r="O152" s="29">
        <v>26.347197025363599</v>
      </c>
      <c r="P152" s="8">
        <v>0.88199863540122048</v>
      </c>
      <c r="Q152" s="3">
        <v>0.27438436774919484</v>
      </c>
      <c r="R152" s="3">
        <v>0.76703331127394314</v>
      </c>
      <c r="S152" s="3">
        <v>1.650778383982658</v>
      </c>
      <c r="T152" s="3">
        <v>0.22085533258394432</v>
      </c>
      <c r="U152" s="3">
        <v>5.7918899728665263E-2</v>
      </c>
    </row>
    <row r="153" spans="2:60" x14ac:dyDescent="0.2">
      <c r="C153" t="s">
        <v>51</v>
      </c>
      <c r="D153" s="2">
        <v>8.8700000000000001E-2</v>
      </c>
      <c r="E153" s="2">
        <v>2.1602000000000001</v>
      </c>
      <c r="F153" s="2">
        <v>4.907</v>
      </c>
      <c r="G153" s="2">
        <v>81.171000000000006</v>
      </c>
      <c r="H153" s="2">
        <v>0.81459999999999999</v>
      </c>
      <c r="I153" s="2">
        <v>5.0811000000000002</v>
      </c>
      <c r="J153" s="2">
        <v>0.13439999999999999</v>
      </c>
      <c r="K153" s="2">
        <v>-1.34E-2</v>
      </c>
      <c r="L153" s="2">
        <v>6.1000000000000004E-3</v>
      </c>
      <c r="M153" s="2">
        <v>-3.6700000000000003E-2</v>
      </c>
      <c r="N153" s="2">
        <v>94.363100000000003</v>
      </c>
      <c r="O153" s="29">
        <v>26.328953388812508</v>
      </c>
      <c r="P153" s="8">
        <v>0.88977939175525222</v>
      </c>
      <c r="Q153" s="3">
        <v>0.27134603022782577</v>
      </c>
      <c r="R153" s="3">
        <v>0.75925334917296716</v>
      </c>
      <c r="S153" s="3">
        <v>1.6726855090381418</v>
      </c>
      <c r="T153" s="3">
        <v>0.20720238737454597</v>
      </c>
      <c r="U153" s="3">
        <v>5.8222225967378034E-2</v>
      </c>
    </row>
    <row r="154" spans="2:60" x14ac:dyDescent="0.2">
      <c r="C154" t="s">
        <v>110</v>
      </c>
      <c r="D154" s="2">
        <v>0.1105</v>
      </c>
      <c r="E154" s="2">
        <v>2.2143000000000002</v>
      </c>
      <c r="F154" s="2">
        <v>4.6387</v>
      </c>
      <c r="G154" s="2">
        <v>80.785899999999998</v>
      </c>
      <c r="H154" s="2">
        <v>0.80249999999999999</v>
      </c>
      <c r="I154" s="2">
        <v>4.9847000000000001</v>
      </c>
      <c r="J154" s="2">
        <v>0.16600000000000001</v>
      </c>
      <c r="K154" s="2">
        <v>-3.0200000000000001E-2</v>
      </c>
      <c r="L154" s="2">
        <v>1.3100000000000001E-2</v>
      </c>
      <c r="M154" s="2">
        <v>6.7999999999999996E-3</v>
      </c>
      <c r="N154" s="2">
        <v>93.7226</v>
      </c>
      <c r="O154" s="29">
        <v>25.890386754640272</v>
      </c>
      <c r="P154" s="8">
        <v>0.89436807513862426</v>
      </c>
      <c r="Q154" s="3">
        <v>0.26838602591372274</v>
      </c>
      <c r="R154" s="3">
        <v>0.76823821789221647</v>
      </c>
      <c r="S154" s="3">
        <v>1.672057552289953</v>
      </c>
      <c r="T154" s="3">
        <v>0.19748318688590494</v>
      </c>
      <c r="U154" s="3">
        <v>6.0170891708285004E-2</v>
      </c>
    </row>
    <row r="155" spans="2:60" x14ac:dyDescent="0.2">
      <c r="C155" t="s">
        <v>70</v>
      </c>
      <c r="D155" s="2">
        <v>8.6999999999999994E-2</v>
      </c>
      <c r="E155" s="2">
        <v>1.9119999999999999</v>
      </c>
      <c r="F155" s="2">
        <v>4.3239999999999998</v>
      </c>
      <c r="G155" s="2">
        <v>80.9375</v>
      </c>
      <c r="H155" s="2">
        <v>0.8548</v>
      </c>
      <c r="I155" s="2">
        <v>4.7603</v>
      </c>
      <c r="J155" s="2">
        <v>0.15529999999999999</v>
      </c>
      <c r="K155" s="2">
        <v>6.4000000000000001E-2</v>
      </c>
      <c r="L155" s="2">
        <v>2.1899999999999999E-2</v>
      </c>
      <c r="M155" s="2">
        <v>1.34E-2</v>
      </c>
      <c r="N155" s="2">
        <v>93.130099999999999</v>
      </c>
      <c r="O155" s="29">
        <v>25.488116887997929</v>
      </c>
      <c r="P155" s="8">
        <v>0.90206565969629471</v>
      </c>
      <c r="Q155" s="3">
        <v>0.25816034790852843</v>
      </c>
      <c r="R155" s="3">
        <v>0.75470517308291551</v>
      </c>
      <c r="S155" s="3">
        <v>1.7078786700027777</v>
      </c>
      <c r="T155" s="3">
        <v>0.18541884292746971</v>
      </c>
      <c r="U155" s="3">
        <v>5.2332588429688874E-2</v>
      </c>
    </row>
    <row r="156" spans="2:60" x14ac:dyDescent="0.2">
      <c r="C156" t="s">
        <v>235</v>
      </c>
      <c r="D156" s="2">
        <v>0.14899999999999999</v>
      </c>
      <c r="E156" s="2">
        <v>1.9475</v>
      </c>
      <c r="F156" s="2">
        <v>4.3048000000000002</v>
      </c>
      <c r="G156" s="2">
        <v>80.279200000000003</v>
      </c>
      <c r="H156" s="2">
        <v>0.80659999999999998</v>
      </c>
      <c r="I156" s="2">
        <v>5.1928000000000001</v>
      </c>
      <c r="J156" s="2">
        <v>0.1716</v>
      </c>
      <c r="K156" s="2">
        <v>1.9300000000000001E-2</v>
      </c>
      <c r="L156" s="2">
        <v>1.9699999999999999E-2</v>
      </c>
      <c r="M156" s="2">
        <v>1.54E-2</v>
      </c>
      <c r="N156" s="2">
        <v>92.905799999999999</v>
      </c>
      <c r="O156" s="29">
        <v>27.496911538430851</v>
      </c>
      <c r="P156" s="8">
        <v>0.90205023266414697</v>
      </c>
      <c r="Q156" s="3">
        <v>0.28144808184271874</v>
      </c>
      <c r="R156" s="3">
        <v>0.74211444244061742</v>
      </c>
      <c r="S156" s="3">
        <v>1.6989866142411483</v>
      </c>
      <c r="T156" s="3">
        <v>0.18448567224482848</v>
      </c>
      <c r="U156" s="3">
        <v>5.3272524414042816E-2</v>
      </c>
    </row>
    <row r="157" spans="2:60" x14ac:dyDescent="0.2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9"/>
      <c r="P157" s="8"/>
      <c r="Q157" s="3"/>
      <c r="R157" s="3"/>
      <c r="S157" s="3"/>
      <c r="T157" s="3"/>
      <c r="U157" s="3"/>
    </row>
    <row r="158" spans="2:60" x14ac:dyDescent="0.2">
      <c r="B158" s="11" t="s">
        <v>233</v>
      </c>
      <c r="C158" t="s">
        <v>240</v>
      </c>
      <c r="D158" s="2">
        <v>6.8699999999999997E-2</v>
      </c>
      <c r="E158" s="2">
        <v>1.9201999999999999</v>
      </c>
      <c r="F158" s="2">
        <v>6.4602000000000004</v>
      </c>
      <c r="G158" s="2">
        <v>76.5398</v>
      </c>
      <c r="H158" s="2">
        <v>0.65629999999999999</v>
      </c>
      <c r="I158" s="2">
        <v>7.0297000000000001</v>
      </c>
      <c r="J158" s="2">
        <v>0.1003</v>
      </c>
      <c r="K158" s="2">
        <v>3.4500000000000003E-2</v>
      </c>
      <c r="L158" s="2">
        <v>8.8999999999999999E-3</v>
      </c>
      <c r="M158" s="2">
        <v>1.46E-2</v>
      </c>
      <c r="N158" s="2">
        <v>92.833299999999994</v>
      </c>
      <c r="O158" s="29">
        <v>36.332166118229999</v>
      </c>
      <c r="P158" s="8">
        <v>0.85703822815028041</v>
      </c>
      <c r="Q158" s="3">
        <v>0.37259945629059749</v>
      </c>
      <c r="R158" s="3">
        <v>0.6529365799537219</v>
      </c>
      <c r="S158" s="3">
        <v>1.6230975708084179</v>
      </c>
      <c r="T158" s="3">
        <v>0.2707474380793421</v>
      </c>
      <c r="U158" s="3">
        <v>5.136662177735668E-2</v>
      </c>
      <c r="X158" s="2">
        <f t="shared" ref="X158:AO158" si="97">AVERAGE(D158:D167)</f>
        <v>0.16048999999999997</v>
      </c>
      <c r="Y158" s="2">
        <f t="shared" si="97"/>
        <v>1.9446399999999997</v>
      </c>
      <c r="Z158" s="2">
        <f t="shared" si="97"/>
        <v>6.4955799999999995</v>
      </c>
      <c r="AA158" s="2">
        <f t="shared" si="97"/>
        <v>76.496389999999991</v>
      </c>
      <c r="AB158" s="2">
        <f t="shared" si="97"/>
        <v>0.66872999999999994</v>
      </c>
      <c r="AC158" s="2">
        <f t="shared" si="97"/>
        <v>6.9192999999999998</v>
      </c>
      <c r="AD158" s="2">
        <f t="shared" si="97"/>
        <v>0.16889999999999999</v>
      </c>
      <c r="AE158" s="2">
        <f t="shared" si="97"/>
        <v>8.9999999999999993E-3</v>
      </c>
      <c r="AF158" s="2">
        <f t="shared" si="97"/>
        <v>1.106E-2</v>
      </c>
      <c r="AG158" s="2">
        <f t="shared" si="97"/>
        <v>1.0580000000000001E-2</v>
      </c>
      <c r="AH158" s="2">
        <f t="shared" si="97"/>
        <v>92.896440000000013</v>
      </c>
      <c r="AI158" s="2">
        <f t="shared" si="97"/>
        <v>35.625870548015051</v>
      </c>
      <c r="AJ158" s="2">
        <f t="shared" si="97"/>
        <v>0.85552595173763402</v>
      </c>
      <c r="AK158" s="2">
        <f t="shared" si="97"/>
        <v>0.3667709226212672</v>
      </c>
      <c r="AL158" s="2">
        <f t="shared" si="97"/>
        <v>0.66278387470383637</v>
      </c>
      <c r="AM158" s="2">
        <f t="shared" si="97"/>
        <v>1.6123986194799484</v>
      </c>
      <c r="AN158" s="2">
        <f t="shared" si="97"/>
        <v>0.27227369656533162</v>
      </c>
      <c r="AO158" s="2">
        <f t="shared" si="97"/>
        <v>5.2025067842953167E-2</v>
      </c>
      <c r="AQ158" s="2">
        <f t="shared" ref="AQ158:BH158" si="98">_xlfn.STDEV.P(D158:D167)</f>
        <v>9.9665033487176508E-2</v>
      </c>
      <c r="AR158" s="2">
        <f t="shared" si="98"/>
        <v>9.3384369141735937E-2</v>
      </c>
      <c r="AS158" s="2">
        <f t="shared" si="98"/>
        <v>0.10066901012724824</v>
      </c>
      <c r="AT158" s="2">
        <f t="shared" si="98"/>
        <v>0.63046567305444901</v>
      </c>
      <c r="AU158" s="2">
        <f t="shared" si="98"/>
        <v>3.3521964441243605E-2</v>
      </c>
      <c r="AV158" s="2">
        <f t="shared" si="98"/>
        <v>0.30060666659274227</v>
      </c>
      <c r="AW158" s="2">
        <f t="shared" si="98"/>
        <v>8.2929005782054352E-2</v>
      </c>
      <c r="AX158" s="2">
        <f t="shared" si="98"/>
        <v>3.0530607593036864E-2</v>
      </c>
      <c r="AY158" s="2">
        <f t="shared" si="98"/>
        <v>8.8982245420083667E-3</v>
      </c>
      <c r="AZ158" s="2">
        <f t="shared" si="98"/>
        <v>1.7465783692694699E-2</v>
      </c>
      <c r="BA158" s="2">
        <f t="shared" si="98"/>
        <v>0.49828264910590625</v>
      </c>
      <c r="BB158" s="2">
        <f t="shared" si="98"/>
        <v>1.4685989066587697</v>
      </c>
      <c r="BC158" s="2">
        <f t="shared" si="98"/>
        <v>2.2541186846019791E-3</v>
      </c>
      <c r="BD158" s="2">
        <f t="shared" si="98"/>
        <v>1.4821090161176406E-2</v>
      </c>
      <c r="BE158" s="2">
        <f t="shared" si="98"/>
        <v>1.6281472784373308E-2</v>
      </c>
      <c r="BF158" s="2">
        <f t="shared" si="98"/>
        <v>1.0281135166758824E-2</v>
      </c>
      <c r="BG158" s="2">
        <f t="shared" si="98"/>
        <v>3.5484427759329782E-3</v>
      </c>
      <c r="BH158" s="2">
        <f t="shared" si="98"/>
        <v>2.382440565780717E-3</v>
      </c>
    </row>
    <row r="159" spans="2:60" x14ac:dyDescent="0.2">
      <c r="B159" s="32"/>
      <c r="C159" t="s">
        <v>241</v>
      </c>
      <c r="D159" s="2">
        <v>0.41460000000000002</v>
      </c>
      <c r="E159" s="2">
        <v>1.8536999999999999</v>
      </c>
      <c r="F159" s="2">
        <v>6.3583999999999996</v>
      </c>
      <c r="G159" s="2">
        <v>75.592600000000004</v>
      </c>
      <c r="H159" s="2">
        <v>0.66720000000000002</v>
      </c>
      <c r="I159" s="2">
        <v>6.4600999999999997</v>
      </c>
      <c r="J159" s="2">
        <v>0.21809999999999999</v>
      </c>
      <c r="K159" s="2">
        <v>1.5599999999999999E-2</v>
      </c>
      <c r="L159" s="2">
        <v>2.3699999999999999E-2</v>
      </c>
      <c r="M159" s="2">
        <v>3.0499999999999999E-2</v>
      </c>
      <c r="N159" s="2">
        <v>91.634500000000003</v>
      </c>
      <c r="O159" s="29">
        <v>33.64709296201999</v>
      </c>
      <c r="P159" s="8">
        <v>0.85510331265773609</v>
      </c>
      <c r="Q159" s="3">
        <v>0.3479102826096811</v>
      </c>
      <c r="R159" s="3">
        <v>0.68608775996235805</v>
      </c>
      <c r="S159" s="3">
        <v>1.5978976887593435</v>
      </c>
      <c r="T159" s="3">
        <v>0.27076270011570047</v>
      </c>
      <c r="U159" s="3">
        <v>5.0384457588881229E-2</v>
      </c>
    </row>
    <row r="160" spans="2:60" x14ac:dyDescent="0.2">
      <c r="B160" s="32"/>
      <c r="C160" t="s">
        <v>254</v>
      </c>
      <c r="D160" s="2">
        <v>0.26740000000000003</v>
      </c>
      <c r="E160" s="2">
        <v>1.9603999999999999</v>
      </c>
      <c r="F160" s="2">
        <v>6.66</v>
      </c>
      <c r="G160" s="2">
        <v>75.920599999999993</v>
      </c>
      <c r="H160" s="2">
        <v>0.66069999999999995</v>
      </c>
      <c r="I160" s="2">
        <v>7.2587999999999999</v>
      </c>
      <c r="J160" s="2">
        <v>0.14219999999999999</v>
      </c>
      <c r="K160" s="2">
        <v>6.5299999999999997E-2</v>
      </c>
      <c r="L160" s="2">
        <v>1.66E-2</v>
      </c>
      <c r="M160" s="2">
        <v>4.1200000000000001E-2</v>
      </c>
      <c r="N160" s="2">
        <v>92.993200000000002</v>
      </c>
      <c r="O160" s="29">
        <v>37.220454483461261</v>
      </c>
      <c r="P160" s="8">
        <v>0.85214471029430805</v>
      </c>
      <c r="Q160" s="3">
        <v>0.38279712104518915</v>
      </c>
      <c r="R160" s="3">
        <v>0.64566189794740092</v>
      </c>
      <c r="S160" s="3">
        <v>1.6005436192939433</v>
      </c>
      <c r="T160" s="3">
        <v>0.2777096866981319</v>
      </c>
      <c r="U160" s="3">
        <v>5.2176823972885832E-2</v>
      </c>
    </row>
    <row r="161" spans="2:60" x14ac:dyDescent="0.2">
      <c r="C161" t="s">
        <v>31</v>
      </c>
      <c r="D161" s="2">
        <v>9.74E-2</v>
      </c>
      <c r="E161" s="2">
        <v>1.8873</v>
      </c>
      <c r="F161" s="2">
        <v>6.4732000000000003</v>
      </c>
      <c r="G161" s="2">
        <v>76.600999999999999</v>
      </c>
      <c r="H161" s="2">
        <v>0.67500000000000004</v>
      </c>
      <c r="I161" s="2">
        <v>7.0902000000000003</v>
      </c>
      <c r="J161" s="2">
        <v>0.36770000000000003</v>
      </c>
      <c r="K161" s="2">
        <v>-3.2099999999999997E-2</v>
      </c>
      <c r="L161" s="2">
        <v>1.8700000000000001E-2</v>
      </c>
      <c r="M161" s="2">
        <v>-4.7999999999999996E-3</v>
      </c>
      <c r="N161" s="2">
        <v>93.210499999999996</v>
      </c>
      <c r="O161" s="29">
        <v>36.629630452347016</v>
      </c>
      <c r="P161" s="8">
        <v>0.85713867137226984</v>
      </c>
      <c r="Q161" s="3">
        <v>0.37434231684601549</v>
      </c>
      <c r="R161" s="3">
        <v>0.64762354036625602</v>
      </c>
      <c r="S161" s="3">
        <v>1.6213576880599074</v>
      </c>
      <c r="T161" s="3">
        <v>0.27023551874772739</v>
      </c>
      <c r="U161" s="3">
        <v>5.0289867529651699E-2</v>
      </c>
    </row>
    <row r="162" spans="2:60" x14ac:dyDescent="0.2">
      <c r="C162" t="s">
        <v>23</v>
      </c>
      <c r="D162" s="2">
        <v>0.1575</v>
      </c>
      <c r="E162" s="2">
        <v>1.9886999999999999</v>
      </c>
      <c r="F162" s="2">
        <v>6.4257999999999997</v>
      </c>
      <c r="G162" s="2">
        <v>75.956599999999995</v>
      </c>
      <c r="H162" s="2">
        <v>0.6129</v>
      </c>
      <c r="I162" s="2">
        <v>7.2755000000000001</v>
      </c>
      <c r="J162" s="2">
        <v>0.20649999999999999</v>
      </c>
      <c r="K162" s="2">
        <v>4.4900000000000002E-2</v>
      </c>
      <c r="L162" s="2">
        <v>1.9599999999999999E-2</v>
      </c>
      <c r="M162" s="2">
        <v>1.1000000000000001E-3</v>
      </c>
      <c r="N162" s="2">
        <v>92.6892</v>
      </c>
      <c r="O162" s="29">
        <v>37.604160193220217</v>
      </c>
      <c r="P162" s="8">
        <v>0.85736929986495558</v>
      </c>
      <c r="Q162" s="3">
        <v>0.38527214455022457</v>
      </c>
      <c r="R162" s="3">
        <v>0.63927445500310531</v>
      </c>
      <c r="S162" s="3">
        <v>1.6173345009157938</v>
      </c>
      <c r="T162" s="3">
        <v>0.26905739715023275</v>
      </c>
      <c r="U162" s="3">
        <v>5.3149985790995391E-2</v>
      </c>
    </row>
    <row r="163" spans="2:60" x14ac:dyDescent="0.2">
      <c r="C163" t="s">
        <v>24</v>
      </c>
      <c r="D163" s="2">
        <v>0.12</v>
      </c>
      <c r="E163" s="2">
        <v>2.1042000000000001</v>
      </c>
      <c r="F163" s="2">
        <v>6.6089000000000002</v>
      </c>
      <c r="G163" s="2">
        <v>76.819599999999994</v>
      </c>
      <c r="H163" s="2">
        <v>0.62849999999999995</v>
      </c>
      <c r="I163" s="2">
        <v>6.8933</v>
      </c>
      <c r="J163" s="2">
        <v>0.16450000000000001</v>
      </c>
      <c r="K163" s="2">
        <v>0</v>
      </c>
      <c r="L163" s="2">
        <v>-5.4000000000000003E-3</v>
      </c>
      <c r="M163" s="2">
        <v>4.7000000000000002E-3</v>
      </c>
      <c r="N163" s="2">
        <v>93.343800000000002</v>
      </c>
      <c r="O163" s="29">
        <v>35.123287120507527</v>
      </c>
      <c r="P163" s="8">
        <v>0.8531745720610201</v>
      </c>
      <c r="Q163" s="3">
        <v>0.36387156492033806</v>
      </c>
      <c r="R163" s="3">
        <v>0.67211223600324743</v>
      </c>
      <c r="S163" s="3">
        <v>1.6028752185954724</v>
      </c>
      <c r="T163" s="3">
        <v>0.27584371078306597</v>
      </c>
      <c r="U163" s="3">
        <v>5.6057931549288821E-2</v>
      </c>
    </row>
    <row r="164" spans="2:60" x14ac:dyDescent="0.2">
      <c r="C164" t="s">
        <v>109</v>
      </c>
      <c r="D164" s="2">
        <v>9.5600000000000004E-2</v>
      </c>
      <c r="E164" s="2">
        <v>1.9954000000000001</v>
      </c>
      <c r="F164" s="2">
        <v>6.5351999999999997</v>
      </c>
      <c r="G164" s="2">
        <v>76.790800000000004</v>
      </c>
      <c r="H164" s="2">
        <v>0.66900000000000004</v>
      </c>
      <c r="I164" s="2">
        <v>6.7762000000000002</v>
      </c>
      <c r="J164" s="2">
        <v>8.4199999999999997E-2</v>
      </c>
      <c r="K164" s="2">
        <v>-1.9300000000000001E-2</v>
      </c>
      <c r="L164" s="2">
        <v>8.8999999999999999E-3</v>
      </c>
      <c r="M164" s="2">
        <v>3.5000000000000001E-3</v>
      </c>
      <c r="N164" s="2">
        <v>92.958699999999993</v>
      </c>
      <c r="O164" s="29">
        <v>34.731722870320439</v>
      </c>
      <c r="P164" s="8">
        <v>0.8545026976433534</v>
      </c>
      <c r="Q164" s="3">
        <v>0.35965882015564027</v>
      </c>
      <c r="R164" s="3">
        <v>0.67587524044514335</v>
      </c>
      <c r="S164" s="3">
        <v>1.6107748737847816</v>
      </c>
      <c r="T164" s="3">
        <v>0.27426876414306034</v>
      </c>
      <c r="U164" s="3">
        <v>5.3451953401287687E-2</v>
      </c>
    </row>
    <row r="165" spans="2:60" x14ac:dyDescent="0.2">
      <c r="C165" t="s">
        <v>108</v>
      </c>
      <c r="D165" s="2">
        <v>0.13539999999999999</v>
      </c>
      <c r="E165" s="2">
        <v>1.9884999999999999</v>
      </c>
      <c r="F165" s="2">
        <v>6.4690000000000003</v>
      </c>
      <c r="G165" s="2">
        <v>77.327799999999996</v>
      </c>
      <c r="H165" s="2">
        <v>0.74309999999999998</v>
      </c>
      <c r="I165" s="2">
        <v>6.7686000000000002</v>
      </c>
      <c r="J165" s="2">
        <v>7.6999999999999999E-2</v>
      </c>
      <c r="K165" s="2">
        <v>-2.58E-2</v>
      </c>
      <c r="L165" s="2">
        <v>-2.7000000000000001E-3</v>
      </c>
      <c r="M165" s="2">
        <v>-1.14E-2</v>
      </c>
      <c r="N165" s="2">
        <v>93.509600000000006</v>
      </c>
      <c r="O165" s="29">
        <v>34.519960066833917</v>
      </c>
      <c r="P165" s="8">
        <v>0.85655677843163835</v>
      </c>
      <c r="Q165" s="3">
        <v>0.35751831898027026</v>
      </c>
      <c r="R165" s="3">
        <v>0.67816746480418644</v>
      </c>
      <c r="S165" s="3">
        <v>1.6133392292185258</v>
      </c>
      <c r="T165" s="3">
        <v>0.27017774226883018</v>
      </c>
      <c r="U165" s="3">
        <v>5.3009555074782069E-2</v>
      </c>
    </row>
    <row r="166" spans="2:60" x14ac:dyDescent="0.2">
      <c r="C166" t="s">
        <v>25</v>
      </c>
      <c r="D166" s="2">
        <v>0.15409999999999999</v>
      </c>
      <c r="E166" s="2">
        <v>1.7457</v>
      </c>
      <c r="F166" s="2">
        <v>6.3532999999999999</v>
      </c>
      <c r="G166" s="2">
        <v>77.588099999999997</v>
      </c>
      <c r="H166" s="2">
        <v>0.6905</v>
      </c>
      <c r="I166" s="2">
        <v>6.4044999999999996</v>
      </c>
      <c r="J166" s="2">
        <v>0.2107</v>
      </c>
      <c r="K166" s="2">
        <v>1.6199999999999999E-2</v>
      </c>
      <c r="L166" s="2">
        <v>1.1599999999999999E-2</v>
      </c>
      <c r="M166" s="2">
        <v>-6.7000000000000002E-3</v>
      </c>
      <c r="N166" s="2">
        <v>93.174599999999998</v>
      </c>
      <c r="O166" s="29">
        <v>33.341871820427784</v>
      </c>
      <c r="P166" s="8">
        <v>0.85947562729044147</v>
      </c>
      <c r="Q166" s="3">
        <v>0.33998528570028957</v>
      </c>
      <c r="R166" s="3">
        <v>0.67970937191035041</v>
      </c>
      <c r="S166" s="3">
        <v>1.6310569753312354</v>
      </c>
      <c r="T166" s="3">
        <v>0.26667801975322036</v>
      </c>
      <c r="U166" s="3">
        <v>4.677067278395311E-2</v>
      </c>
    </row>
    <row r="167" spans="2:60" x14ac:dyDescent="0.2">
      <c r="C167" t="s">
        <v>255</v>
      </c>
      <c r="D167" s="2">
        <v>9.4200000000000006E-2</v>
      </c>
      <c r="E167" s="2">
        <v>2.0023</v>
      </c>
      <c r="F167" s="2">
        <v>6.6117999999999997</v>
      </c>
      <c r="G167" s="2">
        <v>75.826999999999998</v>
      </c>
      <c r="H167" s="2">
        <v>0.68410000000000004</v>
      </c>
      <c r="I167" s="2">
        <v>7.2361000000000004</v>
      </c>
      <c r="J167" s="2">
        <v>0.1178</v>
      </c>
      <c r="K167" s="2">
        <v>-9.2999999999999992E-3</v>
      </c>
      <c r="L167" s="2">
        <v>1.0699999999999999E-2</v>
      </c>
      <c r="M167" s="2">
        <v>3.3099999999999997E-2</v>
      </c>
      <c r="N167" s="2">
        <v>92.617000000000004</v>
      </c>
      <c r="O167" s="29">
        <v>37.10835939278239</v>
      </c>
      <c r="P167" s="8">
        <v>0.85275561961033641</v>
      </c>
      <c r="Q167" s="3">
        <v>0.38375391511442619</v>
      </c>
      <c r="R167" s="3">
        <v>0.65039020064259301</v>
      </c>
      <c r="S167" s="3">
        <v>1.6057088300320643</v>
      </c>
      <c r="T167" s="3">
        <v>0.27725598791400474</v>
      </c>
      <c r="U167" s="3">
        <v>5.3592808960449122E-2</v>
      </c>
    </row>
    <row r="168" spans="2:60" x14ac:dyDescent="0.2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9"/>
      <c r="P168" s="8"/>
      <c r="Q168" s="3"/>
      <c r="R168" s="3"/>
      <c r="S168" s="3"/>
      <c r="T168" s="3"/>
      <c r="U168" s="3"/>
    </row>
    <row r="169" spans="2:60" x14ac:dyDescent="0.2">
      <c r="B169" s="11" t="s">
        <v>234</v>
      </c>
      <c r="C169" t="s">
        <v>168</v>
      </c>
      <c r="D169" s="2">
        <v>0.42020000000000002</v>
      </c>
      <c r="E169" s="2">
        <v>0.35020000000000001</v>
      </c>
      <c r="F169" s="2">
        <v>8.0008999999999997</v>
      </c>
      <c r="G169" s="2">
        <v>72.143100000000004</v>
      </c>
      <c r="H169" s="2">
        <v>1.0126999999999999</v>
      </c>
      <c r="I169" s="2">
        <v>9.6859000000000002</v>
      </c>
      <c r="J169" s="2">
        <v>0.1368</v>
      </c>
      <c r="K169" s="2">
        <v>-9.1000000000000004E-3</v>
      </c>
      <c r="L169" s="2">
        <v>3.6499999999999998E-2</v>
      </c>
      <c r="M169" s="2">
        <v>6.3E-3</v>
      </c>
      <c r="N169" s="2">
        <v>91.792599999999993</v>
      </c>
      <c r="O169" s="29">
        <v>51.06652116533796</v>
      </c>
      <c r="P169" s="8">
        <v>0.83138531737431964</v>
      </c>
      <c r="Q169" s="3">
        <v>0.50410596894333559</v>
      </c>
      <c r="R169" s="3">
        <v>0.48304952440071425</v>
      </c>
      <c r="S169" s="3">
        <v>1.6234563986603687</v>
      </c>
      <c r="T169" s="3">
        <v>0.32925597757880676</v>
      </c>
      <c r="U169" s="3">
        <v>9.1987139581986115E-3</v>
      </c>
      <c r="X169" s="2">
        <f t="shared" ref="X169:AO169" si="99">AVERAGE(D169:D170)</f>
        <v>0.29949999999999999</v>
      </c>
      <c r="Y169" s="2">
        <f t="shared" si="99"/>
        <v>0.29994999999999999</v>
      </c>
      <c r="Z169" s="2">
        <f t="shared" si="99"/>
        <v>7.3744999999999994</v>
      </c>
      <c r="AA169" s="2">
        <f t="shared" si="99"/>
        <v>72.945750000000004</v>
      </c>
      <c r="AB169" s="2">
        <f t="shared" si="99"/>
        <v>1.0565</v>
      </c>
      <c r="AC169" s="2">
        <f t="shared" si="99"/>
        <v>9.6952499999999997</v>
      </c>
      <c r="AD169" s="2">
        <f t="shared" si="99"/>
        <v>0.10855000000000001</v>
      </c>
      <c r="AE169" s="2">
        <f t="shared" si="99"/>
        <v>1.8799999999999997E-2</v>
      </c>
      <c r="AF169" s="2">
        <f t="shared" si="99"/>
        <v>2.8199999999999999E-2</v>
      </c>
      <c r="AG169" s="2">
        <f t="shared" si="99"/>
        <v>2.06E-2</v>
      </c>
      <c r="AH169" s="2">
        <f t="shared" si="99"/>
        <v>91.852199999999996</v>
      </c>
      <c r="AI169" s="2">
        <f t="shared" si="99"/>
        <v>51.628721837986831</v>
      </c>
      <c r="AJ169" s="2">
        <f t="shared" si="99"/>
        <v>0.84515326007798641</v>
      </c>
      <c r="AK169" s="2">
        <f t="shared" si="99"/>
        <v>0.5054725230735797</v>
      </c>
      <c r="AL169" s="2">
        <f t="shared" si="99"/>
        <v>0.47366770536961722</v>
      </c>
      <c r="AM169" s="2">
        <f t="shared" si="99"/>
        <v>1.6600263267649455</v>
      </c>
      <c r="AN169" s="2">
        <f t="shared" si="99"/>
        <v>0.30396193364196183</v>
      </c>
      <c r="AO169" s="2">
        <f t="shared" si="99"/>
        <v>7.8902223250682246E-3</v>
      </c>
      <c r="AQ169" s="2">
        <f t="shared" ref="AQ169:BH169" si="100">_xlfn.STDEV.P(D169:D170)</f>
        <v>0.12070000000000002</v>
      </c>
      <c r="AR169" s="2">
        <f t="shared" si="100"/>
        <v>5.0250000000000079E-2</v>
      </c>
      <c r="AS169" s="2">
        <f t="shared" si="100"/>
        <v>0.62639999999999985</v>
      </c>
      <c r="AT169" s="2">
        <f t="shared" si="100"/>
        <v>0.80264999999999986</v>
      </c>
      <c r="AU169" s="2">
        <f t="shared" si="100"/>
        <v>4.3800000000000061E-2</v>
      </c>
      <c r="AV169" s="2">
        <f t="shared" si="100"/>
        <v>9.3499999999995254E-3</v>
      </c>
      <c r="AW169" s="2">
        <f t="shared" si="100"/>
        <v>2.8249999999999973E-2</v>
      </c>
      <c r="AX169" s="2">
        <f t="shared" si="100"/>
        <v>2.7900000000000001E-2</v>
      </c>
      <c r="AY169" s="2">
        <f t="shared" si="100"/>
        <v>8.2999999999999966E-3</v>
      </c>
      <c r="AZ169" s="2">
        <f t="shared" si="100"/>
        <v>1.43E-2</v>
      </c>
      <c r="BA169" s="2">
        <f t="shared" si="100"/>
        <v>5.9600000000003206E-2</v>
      </c>
      <c r="BB169" s="2">
        <f t="shared" si="100"/>
        <v>0.56220067264886708</v>
      </c>
      <c r="BC169" s="2">
        <f t="shared" si="100"/>
        <v>1.3767942703666769E-2</v>
      </c>
      <c r="BD169" s="2">
        <f t="shared" si="100"/>
        <v>1.3665541302441686E-3</v>
      </c>
      <c r="BE169" s="2">
        <f t="shared" si="100"/>
        <v>9.3818190310970273E-3</v>
      </c>
      <c r="BF169" s="2">
        <f t="shared" si="100"/>
        <v>3.6569928104576821E-2</v>
      </c>
      <c r="BG169" s="2">
        <f t="shared" si="100"/>
        <v>2.5294043936844923E-2</v>
      </c>
      <c r="BH169" s="2">
        <f t="shared" si="100"/>
        <v>1.308491633130386E-3</v>
      </c>
    </row>
    <row r="170" spans="2:60" x14ac:dyDescent="0.2">
      <c r="C170" t="s">
        <v>237</v>
      </c>
      <c r="D170" s="2">
        <v>0.17879999999999999</v>
      </c>
      <c r="E170" s="2">
        <v>0.24970000000000001</v>
      </c>
      <c r="F170" s="2">
        <v>6.7481</v>
      </c>
      <c r="G170" s="2">
        <v>73.748400000000004</v>
      </c>
      <c r="H170" s="2">
        <v>1.1003000000000001</v>
      </c>
      <c r="I170" s="2">
        <v>9.7045999999999992</v>
      </c>
      <c r="J170" s="2">
        <v>8.0299999999999996E-2</v>
      </c>
      <c r="K170" s="2">
        <v>4.6699999999999998E-2</v>
      </c>
      <c r="L170" s="2">
        <v>1.9900000000000001E-2</v>
      </c>
      <c r="M170" s="2">
        <v>3.49E-2</v>
      </c>
      <c r="N170" s="2">
        <v>91.911799999999999</v>
      </c>
      <c r="O170" s="29">
        <v>52.190922510635694</v>
      </c>
      <c r="P170" s="8">
        <v>0.85892120278165318</v>
      </c>
      <c r="Q170" s="3">
        <v>0.50683907720382393</v>
      </c>
      <c r="R170" s="3">
        <v>0.46428588633852019</v>
      </c>
      <c r="S170" s="3">
        <v>1.6965962548695224</v>
      </c>
      <c r="T170" s="3">
        <v>0.27866788970511691</v>
      </c>
      <c r="U170" s="3">
        <v>6.5817306919378395E-3</v>
      </c>
    </row>
    <row r="171" spans="2:60" x14ac:dyDescent="0.2">
      <c r="B171" s="36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9"/>
      <c r="P171" s="8"/>
      <c r="Q171" s="3"/>
      <c r="R171" s="3"/>
      <c r="S171" s="3"/>
      <c r="T171" s="3"/>
      <c r="U171" s="3"/>
    </row>
    <row r="172" spans="2:60" x14ac:dyDescent="0.2">
      <c r="B172" s="11" t="s">
        <v>242</v>
      </c>
      <c r="C172" t="s">
        <v>181</v>
      </c>
      <c r="D172" s="2">
        <v>7.7299999999999994E-2</v>
      </c>
      <c r="E172" s="2">
        <v>1.1896</v>
      </c>
      <c r="F172" s="2">
        <v>6.6143999999999998</v>
      </c>
      <c r="G172" s="2">
        <v>76.570400000000006</v>
      </c>
      <c r="H172" s="2">
        <v>0.69479999999999997</v>
      </c>
      <c r="I172" s="2">
        <v>7.5180999999999996</v>
      </c>
      <c r="J172" s="2">
        <v>0.18010000000000001</v>
      </c>
      <c r="K172" s="2">
        <v>0</v>
      </c>
      <c r="L172" s="2">
        <v>7.7000000000000002E-3</v>
      </c>
      <c r="M172" s="2">
        <v>4.7600000000000003E-2</v>
      </c>
      <c r="N172" s="2">
        <v>92.900099999999995</v>
      </c>
      <c r="O172" s="29">
        <v>39.277362373504047</v>
      </c>
      <c r="P172" s="8">
        <v>0.85696786453555063</v>
      </c>
      <c r="Q172" s="3">
        <v>0.39626975380100515</v>
      </c>
      <c r="R172" s="3">
        <v>0.61263137869541495</v>
      </c>
      <c r="S172" s="3">
        <v>1.6516467339262224</v>
      </c>
      <c r="T172" s="3">
        <v>0.27566793244269983</v>
      </c>
      <c r="U172" s="3">
        <v>3.1645568079857786E-2</v>
      </c>
      <c r="X172" s="2">
        <f t="shared" ref="X172:AO172" si="101">AVERAGE(D172:D181)</f>
        <v>0.19927999999999998</v>
      </c>
      <c r="Y172" s="2">
        <f t="shared" si="101"/>
        <v>1.0912200000000001</v>
      </c>
      <c r="Z172" s="2">
        <f t="shared" si="101"/>
        <v>6.5646500000000003</v>
      </c>
      <c r="AA172" s="2">
        <f t="shared" si="101"/>
        <v>77.003770000000003</v>
      </c>
      <c r="AB172" s="2">
        <f t="shared" si="101"/>
        <v>0.64903999999999995</v>
      </c>
      <c r="AC172" s="2">
        <f t="shared" si="101"/>
        <v>7.21922</v>
      </c>
      <c r="AD172" s="2">
        <f t="shared" si="101"/>
        <v>0.16162000000000001</v>
      </c>
      <c r="AE172" s="2">
        <f t="shared" si="101"/>
        <v>1.9940000000000006E-2</v>
      </c>
      <c r="AF172" s="2">
        <f t="shared" si="101"/>
        <v>7.5700000000000003E-3</v>
      </c>
      <c r="AG172" s="2">
        <f t="shared" si="101"/>
        <v>6.3600000000000002E-3</v>
      </c>
      <c r="AH172" s="2">
        <f t="shared" si="101"/>
        <v>92.94295000000001</v>
      </c>
      <c r="AI172" s="2">
        <f t="shared" si="101"/>
        <v>37.834261156274621</v>
      </c>
      <c r="AJ172" s="2">
        <f t="shared" si="101"/>
        <v>0.85790136078079393</v>
      </c>
      <c r="AK172" s="2">
        <f t="shared" si="101"/>
        <v>0.3811770266319795</v>
      </c>
      <c r="AL172" s="2">
        <f t="shared" si="101"/>
        <v>0.62630609443851459</v>
      </c>
      <c r="AM172" s="2">
        <f t="shared" si="101"/>
        <v>1.6548174366486108</v>
      </c>
      <c r="AN172" s="2">
        <f t="shared" si="101"/>
        <v>0.2740719211260062</v>
      </c>
      <c r="AO172" s="2">
        <f t="shared" si="101"/>
        <v>2.9075197008992814E-2</v>
      </c>
      <c r="AQ172" s="2">
        <f t="shared" ref="AQ172:BH172" si="102">_xlfn.STDEV.P(D172:D181)</f>
        <v>0.17696317583045348</v>
      </c>
      <c r="AR172" s="2">
        <f t="shared" si="102"/>
        <v>7.8581140230973998E-2</v>
      </c>
      <c r="AS172" s="2">
        <f t="shared" si="102"/>
        <v>0.10998832892630024</v>
      </c>
      <c r="AT172" s="2">
        <f t="shared" si="102"/>
        <v>0.44849207362003568</v>
      </c>
      <c r="AU172" s="2">
        <f t="shared" si="102"/>
        <v>4.5315807396536602E-2</v>
      </c>
      <c r="AV172" s="2">
        <f t="shared" si="102"/>
        <v>0.17353381111472183</v>
      </c>
      <c r="AW172" s="2">
        <f t="shared" si="102"/>
        <v>5.0286892924498783E-2</v>
      </c>
      <c r="AX172" s="2">
        <f t="shared" si="102"/>
        <v>3.8324409975888728E-2</v>
      </c>
      <c r="AY172" s="2">
        <f t="shared" si="102"/>
        <v>1.3415964370853106E-2</v>
      </c>
      <c r="AZ172" s="2">
        <f t="shared" si="102"/>
        <v>2.7311396888478629E-2</v>
      </c>
      <c r="BA172" s="2">
        <f t="shared" si="102"/>
        <v>0.3133425609456853</v>
      </c>
      <c r="BB172" s="2">
        <f t="shared" si="102"/>
        <v>0.82433897239652787</v>
      </c>
      <c r="BC172" s="2">
        <f t="shared" si="102"/>
        <v>2.6499639364232172E-3</v>
      </c>
      <c r="BD172" s="2">
        <f t="shared" si="102"/>
        <v>8.7544205166581682E-3</v>
      </c>
      <c r="BE172" s="2">
        <f t="shared" si="102"/>
        <v>8.9297828940815404E-3</v>
      </c>
      <c r="BF172" s="2">
        <f t="shared" si="102"/>
        <v>1.4802731515125104E-2</v>
      </c>
      <c r="BG172" s="2">
        <f t="shared" si="102"/>
        <v>4.2846415530906111E-3</v>
      </c>
      <c r="BH172" s="2">
        <f t="shared" si="102"/>
        <v>2.0329522860935006E-3</v>
      </c>
    </row>
    <row r="173" spans="2:60" x14ac:dyDescent="0.2">
      <c r="B173" s="32"/>
      <c r="C173" t="s">
        <v>30</v>
      </c>
      <c r="D173" s="2">
        <v>9.8400000000000001E-2</v>
      </c>
      <c r="E173" s="2">
        <v>1.0396000000000001</v>
      </c>
      <c r="F173" s="2">
        <v>6.7186000000000003</v>
      </c>
      <c r="G173" s="2">
        <v>77.331000000000003</v>
      </c>
      <c r="H173" s="2">
        <v>0.57389999999999997</v>
      </c>
      <c r="I173" s="2">
        <v>7.2218999999999998</v>
      </c>
      <c r="J173" s="2">
        <v>0.14410000000000001</v>
      </c>
      <c r="K173" s="2">
        <v>-9.5999999999999992E-3</v>
      </c>
      <c r="L173" s="2">
        <v>-8.8999999999999999E-3</v>
      </c>
      <c r="M173" s="2">
        <v>-2.6700000000000002E-2</v>
      </c>
      <c r="N173" s="2">
        <v>93.127499999999998</v>
      </c>
      <c r="O173" s="29">
        <v>37.733896822293623</v>
      </c>
      <c r="P173" s="8">
        <v>0.85556362476288883</v>
      </c>
      <c r="Q173" s="3">
        <v>0.38073842650584383</v>
      </c>
      <c r="R173" s="3">
        <v>0.62827060401893142</v>
      </c>
      <c r="S173" s="3">
        <v>1.6589860101161955</v>
      </c>
      <c r="T173" s="3">
        <v>0.28007025887369696</v>
      </c>
      <c r="U173" s="3">
        <v>2.7661175030382165E-2</v>
      </c>
    </row>
    <row r="174" spans="2:60" x14ac:dyDescent="0.2">
      <c r="B174" s="32"/>
      <c r="C174" t="s">
        <v>20</v>
      </c>
      <c r="D174" s="2">
        <v>6.3100000000000003E-2</v>
      </c>
      <c r="E174" s="2">
        <v>1.0812999999999999</v>
      </c>
      <c r="F174" s="2">
        <v>6.4335000000000004</v>
      </c>
      <c r="G174" s="2">
        <v>77.628500000000003</v>
      </c>
      <c r="H174" s="2">
        <v>0.71140000000000003</v>
      </c>
      <c r="I174" s="2">
        <v>7.1280000000000001</v>
      </c>
      <c r="J174" s="2">
        <v>0.13930000000000001</v>
      </c>
      <c r="K174" s="2">
        <v>7.4099999999999999E-2</v>
      </c>
      <c r="L174" s="2">
        <v>2.6700000000000002E-2</v>
      </c>
      <c r="M174" s="2">
        <v>3.0700000000000002E-2</v>
      </c>
      <c r="N174" s="2">
        <v>93.316500000000005</v>
      </c>
      <c r="O174" s="29">
        <v>37.756723629717051</v>
      </c>
      <c r="P174" s="8">
        <v>0.8620970540304167</v>
      </c>
      <c r="Q174" s="3">
        <v>0.37518430315647677</v>
      </c>
      <c r="R174" s="3">
        <v>0.61850441527136324</v>
      </c>
      <c r="S174" s="3">
        <v>1.6738628033724963</v>
      </c>
      <c r="T174" s="3">
        <v>0.26775478544417863</v>
      </c>
      <c r="U174" s="3">
        <v>2.8724487308878346E-2</v>
      </c>
    </row>
    <row r="175" spans="2:60" x14ac:dyDescent="0.2">
      <c r="B175" s="32"/>
      <c r="C175" t="s">
        <v>31</v>
      </c>
      <c r="D175" s="2">
        <v>0.1163</v>
      </c>
      <c r="E175" s="2">
        <v>1.0129999999999999</v>
      </c>
      <c r="F175" s="2">
        <v>6.3377999999999997</v>
      </c>
      <c r="G175" s="2">
        <v>77.349999999999994</v>
      </c>
      <c r="H175" s="2">
        <v>0.68979999999999997</v>
      </c>
      <c r="I175" s="2">
        <v>6.8474000000000004</v>
      </c>
      <c r="J175" s="2">
        <v>0.1105</v>
      </c>
      <c r="K175" s="2">
        <v>4.2000000000000003E-2</v>
      </c>
      <c r="L175" s="2">
        <v>1.6E-2</v>
      </c>
      <c r="M175" s="2">
        <v>2.1899999999999999E-2</v>
      </c>
      <c r="N175" s="2">
        <v>92.544799999999995</v>
      </c>
      <c r="O175" s="29">
        <v>36.413210715665464</v>
      </c>
      <c r="P175" s="8">
        <v>0.86251415951329113</v>
      </c>
      <c r="Q175" s="3">
        <v>0.36425050591273267</v>
      </c>
      <c r="R175" s="3">
        <v>0.63607464738671826</v>
      </c>
      <c r="S175" s="3">
        <v>1.6723771412212463</v>
      </c>
      <c r="T175" s="3">
        <v>0.26657901709266879</v>
      </c>
      <c r="U175" s="3">
        <v>2.7196500454905591E-2</v>
      </c>
    </row>
    <row r="176" spans="2:60" x14ac:dyDescent="0.2">
      <c r="B176" s="32"/>
      <c r="C176" t="s">
        <v>24</v>
      </c>
      <c r="D176" s="2">
        <v>8.8599999999999998E-2</v>
      </c>
      <c r="E176" s="2">
        <v>1.2499</v>
      </c>
      <c r="F176" s="2">
        <v>6.5125999999999999</v>
      </c>
      <c r="G176" s="2">
        <v>77.398300000000006</v>
      </c>
      <c r="H176" s="2">
        <v>0.65549999999999997</v>
      </c>
      <c r="I176" s="2">
        <v>7.1657999999999999</v>
      </c>
      <c r="J176" s="2">
        <v>7.8799999999999995E-2</v>
      </c>
      <c r="K176" s="2">
        <v>3.5400000000000001E-2</v>
      </c>
      <c r="L176" s="2">
        <v>-9.7999999999999997E-3</v>
      </c>
      <c r="M176" s="2">
        <v>-2.3400000000000001E-2</v>
      </c>
      <c r="N176" s="2">
        <v>93.184799999999996</v>
      </c>
      <c r="O176" s="29">
        <v>37.478330141846804</v>
      </c>
      <c r="P176" s="8">
        <v>0.85937261772580897</v>
      </c>
      <c r="Q176" s="3">
        <v>0.37793091072061796</v>
      </c>
      <c r="R176" s="3">
        <v>0.63046756725381936</v>
      </c>
      <c r="S176" s="3">
        <v>1.6596890253419296</v>
      </c>
      <c r="T176" s="3">
        <v>0.27159083057671579</v>
      </c>
      <c r="U176" s="3">
        <v>3.3269947313862444E-2</v>
      </c>
    </row>
    <row r="177" spans="2:60" x14ac:dyDescent="0.2">
      <c r="B177" s="32"/>
      <c r="C177" t="s">
        <v>27</v>
      </c>
      <c r="D177" s="2">
        <v>0.17169999999999999</v>
      </c>
      <c r="E177" s="2">
        <v>1.1103000000000001</v>
      </c>
      <c r="F177" s="2">
        <v>6.5991</v>
      </c>
      <c r="G177" s="2">
        <v>76.995699999999999</v>
      </c>
      <c r="H177" s="2">
        <v>0.66539999999999999</v>
      </c>
      <c r="I177" s="2">
        <v>7.3121999999999998</v>
      </c>
      <c r="J177" s="2">
        <v>0.13739999999999999</v>
      </c>
      <c r="K177" s="2">
        <v>1.9300000000000001E-2</v>
      </c>
      <c r="L177" s="2">
        <v>-2.7000000000000001E-3</v>
      </c>
      <c r="M177" s="2">
        <v>-2.3300000000000001E-2</v>
      </c>
      <c r="N177" s="2">
        <v>93.011099999999999</v>
      </c>
      <c r="O177" s="29">
        <v>38.304584020080782</v>
      </c>
      <c r="P177" s="8">
        <v>0.8575793030956872</v>
      </c>
      <c r="Q177" s="3">
        <v>0.38560368815541701</v>
      </c>
      <c r="R177" s="3">
        <v>0.6210739668042824</v>
      </c>
      <c r="S177" s="3">
        <v>1.6568835217137776</v>
      </c>
      <c r="T177" s="3">
        <v>0.27516348050836603</v>
      </c>
      <c r="U177" s="3">
        <v>2.9550346054967497E-2</v>
      </c>
    </row>
    <row r="178" spans="2:60" x14ac:dyDescent="0.2">
      <c r="B178" s="32"/>
      <c r="C178" t="s">
        <v>33</v>
      </c>
      <c r="D178" s="2">
        <v>8.9700000000000002E-2</v>
      </c>
      <c r="E178" s="2">
        <v>0.97550000000000003</v>
      </c>
      <c r="F178" s="2">
        <v>6.5316000000000001</v>
      </c>
      <c r="G178" s="2">
        <v>77.132599999999996</v>
      </c>
      <c r="H178" s="2">
        <v>0.59389999999999998</v>
      </c>
      <c r="I178" s="2">
        <v>7.1539999999999999</v>
      </c>
      <c r="J178" s="2">
        <v>0.1469</v>
      </c>
      <c r="K178" s="2">
        <v>-6.1100000000000002E-2</v>
      </c>
      <c r="L178" s="2">
        <v>2.3199999999999998E-2</v>
      </c>
      <c r="M178" s="2">
        <v>-2.9600000000000001E-2</v>
      </c>
      <c r="N178" s="2">
        <v>92.647300000000001</v>
      </c>
      <c r="O178" s="29">
        <v>37.588960019269543</v>
      </c>
      <c r="P178" s="8">
        <v>0.85873791693495993</v>
      </c>
      <c r="Q178" s="3">
        <v>0.37978191872053896</v>
      </c>
      <c r="R178" s="3">
        <v>0.63057303264243636</v>
      </c>
      <c r="S178" s="3">
        <v>1.6666827058032085</v>
      </c>
      <c r="T178" s="3">
        <v>0.27416871456028952</v>
      </c>
      <c r="U178" s="3">
        <v>2.6136157339696639E-2</v>
      </c>
    </row>
    <row r="179" spans="2:60" x14ac:dyDescent="0.2">
      <c r="B179" s="32"/>
      <c r="C179" t="s">
        <v>113</v>
      </c>
      <c r="D179" s="2">
        <v>0.52949999999999997</v>
      </c>
      <c r="E179" s="2">
        <v>1.1348</v>
      </c>
      <c r="F179" s="2">
        <v>6.5640000000000001</v>
      </c>
      <c r="G179" s="2">
        <v>76.935900000000004</v>
      </c>
      <c r="H179" s="2">
        <v>0.61219999999999997</v>
      </c>
      <c r="I179" s="2">
        <v>7.1721000000000004</v>
      </c>
      <c r="J179" s="2">
        <v>0.22009999999999999</v>
      </c>
      <c r="K179" s="2">
        <v>7.3800000000000004E-2</v>
      </c>
      <c r="L179" s="2">
        <v>-8.0000000000000002E-3</v>
      </c>
      <c r="M179" s="2">
        <v>1.8100000000000002E-2</v>
      </c>
      <c r="N179" s="2">
        <v>93.260300000000001</v>
      </c>
      <c r="O179" s="29">
        <v>37.19235260468551</v>
      </c>
      <c r="P179" s="8">
        <v>0.85679054989883707</v>
      </c>
      <c r="Q179" s="3">
        <v>0.377088322120679</v>
      </c>
      <c r="R179" s="3">
        <v>0.63679839305628239</v>
      </c>
      <c r="S179" s="3">
        <v>1.6326055813675469</v>
      </c>
      <c r="T179" s="3">
        <v>0.27288413436322512</v>
      </c>
      <c r="U179" s="3">
        <v>3.0112387308556927E-2</v>
      </c>
    </row>
    <row r="180" spans="2:60" x14ac:dyDescent="0.2">
      <c r="B180" s="32"/>
      <c r="C180" t="s">
        <v>114</v>
      </c>
      <c r="D180" s="2">
        <v>0.55789999999999995</v>
      </c>
      <c r="E180" s="2">
        <v>1.0711999999999999</v>
      </c>
      <c r="F180" s="2">
        <v>6.6649000000000003</v>
      </c>
      <c r="G180" s="2">
        <v>76.637900000000002</v>
      </c>
      <c r="H180" s="2">
        <v>0.61119999999999997</v>
      </c>
      <c r="I180" s="2">
        <v>7.2367999999999997</v>
      </c>
      <c r="J180" s="2">
        <v>0.25430000000000003</v>
      </c>
      <c r="K180" s="2">
        <v>2.24E-2</v>
      </c>
      <c r="L180" s="2">
        <v>2.1399999999999999E-2</v>
      </c>
      <c r="M180" s="2">
        <v>2.52E-2</v>
      </c>
      <c r="N180" s="2">
        <v>93.103200000000001</v>
      </c>
      <c r="O180" s="29">
        <v>37.454198150837662</v>
      </c>
      <c r="P180" s="8">
        <v>0.85434548524395126</v>
      </c>
      <c r="Q180" s="3">
        <v>0.38081977317909288</v>
      </c>
      <c r="R180" s="3">
        <v>0.63594147650894994</v>
      </c>
      <c r="S180" s="3">
        <v>1.6266312157860758</v>
      </c>
      <c r="T180" s="3">
        <v>0.27731893538913033</v>
      </c>
      <c r="U180" s="3">
        <v>2.8449366317880309E-2</v>
      </c>
    </row>
    <row r="181" spans="2:60" x14ac:dyDescent="0.2">
      <c r="B181" s="32"/>
      <c r="C181" t="s">
        <v>74</v>
      </c>
      <c r="D181" s="2">
        <v>0.20030000000000001</v>
      </c>
      <c r="E181" s="2">
        <v>1.0469999999999999</v>
      </c>
      <c r="F181" s="2">
        <v>6.67</v>
      </c>
      <c r="G181" s="2">
        <v>76.057400000000001</v>
      </c>
      <c r="H181" s="2">
        <v>0.68230000000000002</v>
      </c>
      <c r="I181" s="2">
        <v>7.4359000000000002</v>
      </c>
      <c r="J181" s="2">
        <v>0.20469999999999999</v>
      </c>
      <c r="K181" s="2">
        <v>3.0999999999999999E-3</v>
      </c>
      <c r="L181" s="2">
        <v>1.01E-2</v>
      </c>
      <c r="M181" s="2">
        <v>2.3099999999999999E-2</v>
      </c>
      <c r="N181" s="2">
        <v>92.3339</v>
      </c>
      <c r="O181" s="29">
        <v>39.14299308484577</v>
      </c>
      <c r="P181" s="8">
        <v>0.85504503206654725</v>
      </c>
      <c r="Q181" s="3">
        <v>0.39410266404739003</v>
      </c>
      <c r="R181" s="3">
        <v>0.61272546274694806</v>
      </c>
      <c r="S181" s="3">
        <v>1.648809627837414</v>
      </c>
      <c r="T181" s="3">
        <v>0.27952112200909102</v>
      </c>
      <c r="U181" s="3">
        <v>2.8006034880940445E-2</v>
      </c>
    </row>
    <row r="182" spans="2:60" x14ac:dyDescent="0.2">
      <c r="B182" s="3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9"/>
      <c r="P182" s="8"/>
      <c r="Q182" s="3"/>
      <c r="R182" s="3"/>
      <c r="S182" s="3"/>
      <c r="T182" s="3"/>
      <c r="U182" s="3"/>
    </row>
    <row r="183" spans="2:60" x14ac:dyDescent="0.2">
      <c r="B183" s="11" t="s">
        <v>246</v>
      </c>
      <c r="C183" t="s">
        <v>70</v>
      </c>
      <c r="D183" s="2">
        <v>0.25080000000000002</v>
      </c>
      <c r="E183" s="2">
        <v>0.53949999999999998</v>
      </c>
      <c r="F183" s="2">
        <v>6.7026000000000003</v>
      </c>
      <c r="G183" s="2">
        <v>73.738100000000003</v>
      </c>
      <c r="H183" s="2">
        <v>0.85809999999999997</v>
      </c>
      <c r="I183" s="2">
        <v>9.4512</v>
      </c>
      <c r="J183" s="2">
        <v>0.20710000000000001</v>
      </c>
      <c r="K183" s="2">
        <v>5.2400000000000002E-2</v>
      </c>
      <c r="L183" s="2">
        <v>2.1499999999999998E-2</v>
      </c>
      <c r="M183" s="2">
        <v>1.38E-2</v>
      </c>
      <c r="N183" s="2">
        <v>91.835099999999997</v>
      </c>
      <c r="O183" s="29">
        <v>50.422981497744935</v>
      </c>
      <c r="P183" s="8">
        <v>0.85820571879414542</v>
      </c>
      <c r="Q183" s="3">
        <v>0.49489957581091404</v>
      </c>
      <c r="R183" s="3">
        <v>0.48659648235662489</v>
      </c>
      <c r="S183" s="3">
        <v>1.6796511285060172</v>
      </c>
      <c r="T183" s="3">
        <v>0.27751495850873137</v>
      </c>
      <c r="U183" s="3">
        <v>1.4257740000415253E-2</v>
      </c>
      <c r="X183" s="2">
        <f>AVERAGE(D183:D190)</f>
        <v>0.14801250000000002</v>
      </c>
      <c r="Y183" s="2">
        <f t="shared" ref="Y183:AO183" si="103">AVERAGE(E183:E190)</f>
        <v>0.50816249999999996</v>
      </c>
      <c r="Z183" s="2">
        <f t="shared" si="103"/>
        <v>7.947449999999999</v>
      </c>
      <c r="AA183" s="2">
        <f t="shared" si="103"/>
        <v>73.123249999999999</v>
      </c>
      <c r="AB183" s="2">
        <f t="shared" si="103"/>
        <v>0.89228750000000012</v>
      </c>
      <c r="AC183" s="2">
        <f t="shared" si="103"/>
        <v>9.6578124999999986</v>
      </c>
      <c r="AD183" s="2">
        <f t="shared" si="103"/>
        <v>0.16271250000000001</v>
      </c>
      <c r="AE183" s="2">
        <f t="shared" si="103"/>
        <v>3.2337500000000005E-2</v>
      </c>
      <c r="AF183" s="2">
        <f t="shared" si="103"/>
        <v>1.1624999999999998E-2</v>
      </c>
      <c r="AG183" s="2">
        <f t="shared" si="103"/>
        <v>2.5124999999999995E-3</v>
      </c>
      <c r="AH183" s="2">
        <f t="shared" si="103"/>
        <v>92.498800000000003</v>
      </c>
      <c r="AI183" s="2">
        <f t="shared" si="103"/>
        <v>50.920768245758055</v>
      </c>
      <c r="AJ183" s="2">
        <f t="shared" si="103"/>
        <v>0.83478608039768909</v>
      </c>
      <c r="AK183" s="2">
        <f t="shared" si="103"/>
        <v>0.49945827859950731</v>
      </c>
      <c r="AL183" s="2">
        <f t="shared" si="103"/>
        <v>0.4814475465741816</v>
      </c>
      <c r="AM183" s="2">
        <f t="shared" si="103"/>
        <v>1.6408658867174726</v>
      </c>
      <c r="AN183" s="2">
        <f t="shared" si="103"/>
        <v>0.32476074162848229</v>
      </c>
      <c r="AO183" s="2">
        <f t="shared" si="103"/>
        <v>1.3281738757128007E-2</v>
      </c>
      <c r="AQ183" s="2">
        <f t="shared" ref="AQ183:BH183" si="104">_xlfn.STDEV.P(D183:D190)</f>
        <v>6.4060487773275623E-2</v>
      </c>
      <c r="AR183" s="2">
        <f t="shared" si="104"/>
        <v>8.5468077922403476E-2</v>
      </c>
      <c r="AS183" s="2">
        <f t="shared" si="104"/>
        <v>0.96090056587557693</v>
      </c>
      <c r="AT183" s="2">
        <f t="shared" si="104"/>
        <v>1.1277847689164839</v>
      </c>
      <c r="AU183" s="2">
        <f t="shared" si="104"/>
        <v>3.951934455111826E-2</v>
      </c>
      <c r="AV183" s="2">
        <f t="shared" si="104"/>
        <v>0.29656500736558583</v>
      </c>
      <c r="AW183" s="2">
        <f t="shared" si="104"/>
        <v>4.4679929428659566E-2</v>
      </c>
      <c r="AX183" s="2">
        <f t="shared" si="104"/>
        <v>3.1107311740971758E-2</v>
      </c>
      <c r="AY183" s="2">
        <f t="shared" si="104"/>
        <v>1.1686824846809335E-2</v>
      </c>
      <c r="AZ183" s="2">
        <f t="shared" si="104"/>
        <v>2.4842676863615163E-2</v>
      </c>
      <c r="BA183" s="2">
        <f t="shared" si="104"/>
        <v>0.5949167693887959</v>
      </c>
      <c r="BB183" s="2">
        <f t="shared" si="104"/>
        <v>1.2218691434122368</v>
      </c>
      <c r="BC183" s="2">
        <f t="shared" si="104"/>
        <v>1.8648512327204467E-2</v>
      </c>
      <c r="BD183" s="2">
        <f t="shared" si="104"/>
        <v>1.102173737289818E-2</v>
      </c>
      <c r="BE183" s="2">
        <f t="shared" si="104"/>
        <v>1.3157077870806303E-2</v>
      </c>
      <c r="BF183" s="2">
        <f t="shared" si="104"/>
        <v>3.6652445229134085E-2</v>
      </c>
      <c r="BG183" s="2">
        <f t="shared" si="104"/>
        <v>3.6780181385883466E-2</v>
      </c>
      <c r="BH183" s="2">
        <f t="shared" si="104"/>
        <v>2.333694452205182E-3</v>
      </c>
    </row>
    <row r="184" spans="2:60" x14ac:dyDescent="0.2">
      <c r="B184" s="32"/>
      <c r="C184" t="s">
        <v>255</v>
      </c>
      <c r="D184" s="2">
        <v>8.9200000000000002E-2</v>
      </c>
      <c r="E184" s="2">
        <v>0.42109999999999997</v>
      </c>
      <c r="F184" s="2">
        <v>8.7497000000000007</v>
      </c>
      <c r="G184" s="2">
        <v>73.102000000000004</v>
      </c>
      <c r="H184" s="2">
        <v>0.95169999999999999</v>
      </c>
      <c r="I184" s="2">
        <v>10.0663</v>
      </c>
      <c r="J184" s="2">
        <v>0.11650000000000001</v>
      </c>
      <c r="K184" s="2">
        <v>1.2500000000000001E-2</v>
      </c>
      <c r="L184" s="2">
        <v>-2.7000000000000001E-3</v>
      </c>
      <c r="M184" s="2">
        <v>-5.2200000000000003E-2</v>
      </c>
      <c r="N184" s="2">
        <v>93.509100000000004</v>
      </c>
      <c r="O184" s="29">
        <v>52.464852228691164</v>
      </c>
      <c r="P184" s="8">
        <v>0.82173816145497747</v>
      </c>
      <c r="Q184" s="3">
        <v>0.51290371594602935</v>
      </c>
      <c r="R184" s="3">
        <v>0.46471023731607586</v>
      </c>
      <c r="S184" s="3">
        <v>1.6249768586445565</v>
      </c>
      <c r="T184" s="3">
        <v>0.35251053924792664</v>
      </c>
      <c r="U184" s="3">
        <v>1.0828799967170741E-2</v>
      </c>
    </row>
    <row r="185" spans="2:60" x14ac:dyDescent="0.2">
      <c r="B185" s="32"/>
      <c r="C185" t="s">
        <v>26</v>
      </c>
      <c r="D185" s="2">
        <v>0.1145</v>
      </c>
      <c r="E185" s="2">
        <v>0.55879999999999996</v>
      </c>
      <c r="F185" s="2">
        <v>6.8023999999999996</v>
      </c>
      <c r="G185" s="2">
        <v>75.143600000000006</v>
      </c>
      <c r="H185" s="2">
        <v>0.84889999999999999</v>
      </c>
      <c r="I185" s="2">
        <v>9.4199000000000002</v>
      </c>
      <c r="J185" s="2">
        <v>8.8099999999999998E-2</v>
      </c>
      <c r="K185" s="2">
        <v>8.1699999999999995E-2</v>
      </c>
      <c r="L185" s="2">
        <v>3.1399999999999997E-2</v>
      </c>
      <c r="M185" s="2">
        <v>1.72E-2</v>
      </c>
      <c r="N185" s="2">
        <v>93.1066</v>
      </c>
      <c r="O185" s="30">
        <v>49.838109701957059</v>
      </c>
      <c r="P185" s="2">
        <v>0.85866197033960034</v>
      </c>
      <c r="Q185" s="3">
        <v>0.48720410899065553</v>
      </c>
      <c r="R185" s="3">
        <v>0.4903693020079638</v>
      </c>
      <c r="S185" s="3">
        <v>1.6900633309907578</v>
      </c>
      <c r="T185" s="3">
        <v>0.27818889091949944</v>
      </c>
      <c r="U185" s="3">
        <v>1.4586468589584387E-2</v>
      </c>
    </row>
    <row r="186" spans="2:60" x14ac:dyDescent="0.2">
      <c r="B186" s="32"/>
      <c r="C186" t="s">
        <v>20</v>
      </c>
      <c r="D186" s="2">
        <v>0.2167</v>
      </c>
      <c r="E186" s="2">
        <v>0.44469999999999998</v>
      </c>
      <c r="F186" s="2">
        <v>9.0101999999999993</v>
      </c>
      <c r="G186" s="2">
        <v>71.694599999999994</v>
      </c>
      <c r="H186" s="2">
        <v>0.89239999999999997</v>
      </c>
      <c r="I186" s="2">
        <v>9.9871999999999996</v>
      </c>
      <c r="J186" s="2">
        <v>0.16070000000000001</v>
      </c>
      <c r="K186" s="2">
        <v>5.79E-2</v>
      </c>
      <c r="L186" s="2">
        <v>9.9000000000000008E-3</v>
      </c>
      <c r="M186" s="2">
        <v>1.2999999999999999E-2</v>
      </c>
      <c r="N186" s="2">
        <v>92.487300000000005</v>
      </c>
      <c r="O186" s="30">
        <v>52.379327841145482</v>
      </c>
      <c r="P186" s="2">
        <v>0.81382594620016668</v>
      </c>
      <c r="Q186" s="3">
        <v>0.51288325465007523</v>
      </c>
      <c r="R186" s="3">
        <v>0.46628787218364964</v>
      </c>
      <c r="S186" s="3">
        <v>1.5993169775813918</v>
      </c>
      <c r="T186" s="3">
        <v>0.36586610001494191</v>
      </c>
      <c r="U186" s="3">
        <v>1.152579832115223E-2</v>
      </c>
    </row>
    <row r="187" spans="2:60" x14ac:dyDescent="0.2">
      <c r="B187" s="32"/>
      <c r="C187" t="s">
        <v>245</v>
      </c>
      <c r="D187" s="2">
        <v>0.21249999999999999</v>
      </c>
      <c r="E187" s="2">
        <v>0.46650000000000003</v>
      </c>
      <c r="F187" s="2">
        <v>8.9537999999999993</v>
      </c>
      <c r="G187" s="2">
        <v>72.3018</v>
      </c>
      <c r="H187" s="2">
        <v>0.85289999999999999</v>
      </c>
      <c r="I187" s="2">
        <v>9.7304999999999993</v>
      </c>
      <c r="J187" s="2">
        <v>0.2026</v>
      </c>
      <c r="K187" s="2">
        <v>-2.23E-2</v>
      </c>
      <c r="L187" s="2">
        <v>8.9999999999999998E-4</v>
      </c>
      <c r="M187" s="2">
        <v>1.1999999999999999E-3</v>
      </c>
      <c r="N187" s="2">
        <v>92.722700000000003</v>
      </c>
      <c r="O187" s="30">
        <v>50.529552366409128</v>
      </c>
      <c r="P187" s="2">
        <v>0.81426023660378555</v>
      </c>
      <c r="Q187" s="3">
        <v>0.5002444745652973</v>
      </c>
      <c r="R187" s="3">
        <v>0.4897592977575469</v>
      </c>
      <c r="S187" s="3">
        <v>1.5956066543738379</v>
      </c>
      <c r="T187" s="3">
        <v>0.3639716016257255</v>
      </c>
      <c r="U187" s="3">
        <v>1.2103971855037404E-2</v>
      </c>
    </row>
    <row r="188" spans="2:60" x14ac:dyDescent="0.2">
      <c r="B188" s="32"/>
      <c r="C188" t="s">
        <v>151</v>
      </c>
      <c r="D188" s="2">
        <v>0.1125</v>
      </c>
      <c r="E188" s="2">
        <v>0.47110000000000002</v>
      </c>
      <c r="F188" s="2">
        <v>8.7586999999999993</v>
      </c>
      <c r="G188" s="2">
        <v>72.052899999999994</v>
      </c>
      <c r="H188" s="2">
        <v>0.95679999999999998</v>
      </c>
      <c r="I188" s="2">
        <v>9.9651999999999994</v>
      </c>
      <c r="J188" s="2">
        <v>0.18690000000000001</v>
      </c>
      <c r="K188" s="2">
        <v>4.4499999999999998E-2</v>
      </c>
      <c r="L188" s="2">
        <v>1.5100000000000001E-2</v>
      </c>
      <c r="M188" s="2">
        <v>2.6100000000000002E-2</v>
      </c>
      <c r="N188" s="2">
        <v>92.59</v>
      </c>
      <c r="O188" s="30">
        <v>52.484172397583905</v>
      </c>
      <c r="P188" s="2">
        <v>0.81930666406826547</v>
      </c>
      <c r="Q188" s="3">
        <v>0.51198601050187909</v>
      </c>
      <c r="R188" s="3">
        <v>0.46351953167077076</v>
      </c>
      <c r="S188" s="3">
        <v>1.6133516773623038</v>
      </c>
      <c r="T188" s="3">
        <v>0.35581536120565987</v>
      </c>
      <c r="U188" s="3">
        <v>1.2215585649173577E-2</v>
      </c>
    </row>
    <row r="189" spans="2:60" x14ac:dyDescent="0.2">
      <c r="B189" s="32"/>
      <c r="C189" t="s">
        <v>165</v>
      </c>
      <c r="D189" s="2">
        <v>0.1231</v>
      </c>
      <c r="E189" s="2">
        <v>0.70289999999999997</v>
      </c>
      <c r="F189" s="2">
        <v>7.6520999999999999</v>
      </c>
      <c r="G189" s="2">
        <v>72.581000000000003</v>
      </c>
      <c r="H189" s="2">
        <v>0.89810000000000001</v>
      </c>
      <c r="I189" s="2">
        <v>9.3559999999999999</v>
      </c>
      <c r="J189" s="2">
        <v>0.2147</v>
      </c>
      <c r="K189" s="2">
        <v>2.5700000000000001E-2</v>
      </c>
      <c r="L189" s="2">
        <v>1.9599999999999999E-2</v>
      </c>
      <c r="M189" s="2">
        <v>2.1999999999999999E-2</v>
      </c>
      <c r="N189" s="2">
        <v>91.595100000000002</v>
      </c>
      <c r="O189" s="30">
        <v>49.780861020091677</v>
      </c>
      <c r="P189" s="2">
        <v>0.83792756361571885</v>
      </c>
      <c r="Q189" s="3">
        <v>0.48991711838774654</v>
      </c>
      <c r="R189" s="3">
        <v>0.49423042014119689</v>
      </c>
      <c r="S189" s="3">
        <v>1.6380355439112826</v>
      </c>
      <c r="T189" s="3">
        <v>0.31682978698085218</v>
      </c>
      <c r="U189" s="3">
        <v>1.857612216309585E-2</v>
      </c>
    </row>
    <row r="190" spans="2:60" x14ac:dyDescent="0.2">
      <c r="C190" t="s">
        <v>184</v>
      </c>
      <c r="D190" s="2">
        <v>6.4799999999999996E-2</v>
      </c>
      <c r="E190" s="2">
        <v>0.4607</v>
      </c>
      <c r="F190" s="2">
        <v>6.9500999999999999</v>
      </c>
      <c r="G190" s="2">
        <v>74.372</v>
      </c>
      <c r="H190" s="2">
        <v>0.87939999999999996</v>
      </c>
      <c r="I190" s="2">
        <v>9.2861999999999991</v>
      </c>
      <c r="J190" s="2">
        <v>0.12509999999999999</v>
      </c>
      <c r="K190" s="2">
        <v>6.3E-3</v>
      </c>
      <c r="L190" s="2">
        <v>-2.7000000000000001E-3</v>
      </c>
      <c r="M190" s="2">
        <v>-2.1000000000000001E-2</v>
      </c>
      <c r="N190" s="2">
        <v>92.144499999999994</v>
      </c>
      <c r="O190" s="29">
        <v>49.466288912441122</v>
      </c>
      <c r="P190" s="8">
        <v>0.85436238210485294</v>
      </c>
      <c r="Q190" s="3">
        <v>0.48562796994346125</v>
      </c>
      <c r="R190" s="3">
        <v>0.49610722915962402</v>
      </c>
      <c r="S190" s="3">
        <v>1.6859249223696322</v>
      </c>
      <c r="T190" s="3">
        <v>0.28738869452452143</v>
      </c>
      <c r="U190" s="3">
        <v>1.2159423511394618E-2</v>
      </c>
    </row>
    <row r="191" spans="2:60" x14ac:dyDescent="0.2">
      <c r="B191" s="3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9"/>
      <c r="P191" s="8"/>
      <c r="Q191" s="3"/>
      <c r="R191" s="3"/>
      <c r="S191" s="3"/>
      <c r="T191" s="3"/>
      <c r="U191" s="3"/>
    </row>
    <row r="192" spans="2:60" x14ac:dyDescent="0.2">
      <c r="B192" s="11" t="s">
        <v>256</v>
      </c>
      <c r="C192" t="s">
        <v>21</v>
      </c>
      <c r="D192" s="2">
        <v>0.13519999999999999</v>
      </c>
      <c r="E192" s="2">
        <v>1.8612</v>
      </c>
      <c r="F192" s="2">
        <v>5.1191000000000004</v>
      </c>
      <c r="G192" s="2">
        <v>79.138400000000004</v>
      </c>
      <c r="H192" s="2">
        <v>0.50360000000000005</v>
      </c>
      <c r="I192" s="2">
        <v>6.0072999999999999</v>
      </c>
      <c r="J192" s="2">
        <v>0.11899999999999999</v>
      </c>
      <c r="K192" s="2">
        <v>-6.4999999999999997E-3</v>
      </c>
      <c r="L192" s="2">
        <v>6.1999999999999998E-3</v>
      </c>
      <c r="M192" s="2">
        <v>3.7400000000000003E-2</v>
      </c>
      <c r="N192" s="2">
        <v>92.927400000000006</v>
      </c>
      <c r="O192" s="29">
        <v>31.074822264962808</v>
      </c>
      <c r="P192" s="8">
        <v>0.88475448201394591</v>
      </c>
      <c r="Q192" s="3">
        <v>0.32254641893368474</v>
      </c>
      <c r="R192" s="3">
        <v>0.71542064064740662</v>
      </c>
      <c r="S192" s="3">
        <v>1.6684692664766212</v>
      </c>
      <c r="T192" s="3">
        <v>0.21732990198729407</v>
      </c>
      <c r="U192" s="3">
        <v>5.0435352586367707E-2</v>
      </c>
      <c r="X192" s="2">
        <f t="shared" ref="X192:AO192" si="105">AVERAGE(D192:D202)</f>
        <v>0.31600000000000006</v>
      </c>
      <c r="Y192" s="2">
        <f t="shared" si="105"/>
        <v>1.8556363636363635</v>
      </c>
      <c r="Z192" s="2">
        <f t="shared" si="105"/>
        <v>5.0340999999999996</v>
      </c>
      <c r="AA192" s="2">
        <f t="shared" si="105"/>
        <v>79.489863636363637</v>
      </c>
      <c r="AB192" s="2">
        <f t="shared" si="105"/>
        <v>0.4876454545454546</v>
      </c>
      <c r="AC192" s="2">
        <f t="shared" si="105"/>
        <v>5.6743090909090919</v>
      </c>
      <c r="AD192" s="2">
        <f t="shared" si="105"/>
        <v>0.18844545454545455</v>
      </c>
      <c r="AE192" s="2">
        <f t="shared" si="105"/>
        <v>1.9090909090909095E-3</v>
      </c>
      <c r="AF192" s="2">
        <f t="shared" si="105"/>
        <v>6.6999999999999985E-3</v>
      </c>
      <c r="AG192" s="2">
        <f t="shared" si="105"/>
        <v>8.1636363636363625E-3</v>
      </c>
      <c r="AH192" s="2">
        <f t="shared" si="105"/>
        <v>93.089354545454555</v>
      </c>
      <c r="AI192" s="2">
        <f t="shared" si="105"/>
        <v>29.361600568186407</v>
      </c>
      <c r="AJ192" s="2">
        <f t="shared" si="105"/>
        <v>0.885956707694455</v>
      </c>
      <c r="AK192" s="2">
        <f t="shared" si="105"/>
        <v>0.30497114771876921</v>
      </c>
      <c r="AL192" s="2">
        <f t="shared" si="105"/>
        <v>0.73414820843644113</v>
      </c>
      <c r="AM192" s="2">
        <f t="shared" si="105"/>
        <v>1.6624607630249124</v>
      </c>
      <c r="AN192" s="2">
        <f t="shared" si="105"/>
        <v>0.21390081471429265</v>
      </c>
      <c r="AO192" s="2">
        <f t="shared" si="105"/>
        <v>5.0309657771351331E-2</v>
      </c>
      <c r="AQ192" s="2">
        <f t="shared" ref="AQ192:BH192" si="106">_xlfn.STDEV.P(D192:D202)</f>
        <v>0.30073517193099253</v>
      </c>
      <c r="AR192" s="2">
        <f t="shared" si="106"/>
        <v>0.21628482177959507</v>
      </c>
      <c r="AS192" s="2">
        <f t="shared" si="106"/>
        <v>0.24170648992678553</v>
      </c>
      <c r="AT192" s="2">
        <f t="shared" si="106"/>
        <v>0.92633306720906816</v>
      </c>
      <c r="AU192" s="2">
        <f t="shared" si="106"/>
        <v>2.757865985393131E-2</v>
      </c>
      <c r="AV192" s="2">
        <f t="shared" si="106"/>
        <v>0.2778530169140952</v>
      </c>
      <c r="AW192" s="2">
        <f t="shared" si="106"/>
        <v>3.9049464287708467E-2</v>
      </c>
      <c r="AX192" s="2">
        <f t="shared" si="106"/>
        <v>3.7342358462437664E-2</v>
      </c>
      <c r="AY192" s="2">
        <f t="shared" si="106"/>
        <v>1.3034569421350291E-2</v>
      </c>
      <c r="AZ192" s="2">
        <f t="shared" si="106"/>
        <v>2.7000379550439078E-2</v>
      </c>
      <c r="BA192" s="2">
        <f t="shared" si="106"/>
        <v>0.69379530956200919</v>
      </c>
      <c r="BB192" s="2">
        <f t="shared" si="106"/>
        <v>1.6852423424718672</v>
      </c>
      <c r="BC192" s="2">
        <f t="shared" si="106"/>
        <v>6.0325840835454706E-3</v>
      </c>
      <c r="BD192" s="2">
        <f t="shared" si="106"/>
        <v>1.5553176843767358E-2</v>
      </c>
      <c r="BE192" s="2">
        <f t="shared" si="106"/>
        <v>2.3978204284913845E-2</v>
      </c>
      <c r="BF192" s="2">
        <f t="shared" si="106"/>
        <v>3.0098410290110428E-2</v>
      </c>
      <c r="BG192" s="2">
        <f t="shared" si="106"/>
        <v>1.0028385510520411E-2</v>
      </c>
      <c r="BH192" s="2">
        <f t="shared" si="106"/>
        <v>5.6776751799772094E-3</v>
      </c>
    </row>
    <row r="193" spans="2:60" x14ac:dyDescent="0.2">
      <c r="B193" s="32"/>
      <c r="C193" t="s">
        <v>22</v>
      </c>
      <c r="D193" s="2">
        <v>6.7799999999999999E-2</v>
      </c>
      <c r="E193" s="2">
        <v>1.6724000000000001</v>
      </c>
      <c r="F193" s="2">
        <v>4.7112999999999996</v>
      </c>
      <c r="G193" s="2">
        <v>80.202399999999997</v>
      </c>
      <c r="H193" s="2">
        <v>0.53659999999999997</v>
      </c>
      <c r="I193" s="2">
        <v>5.6257000000000001</v>
      </c>
      <c r="J193" s="2">
        <v>0.12429999999999999</v>
      </c>
      <c r="K193" s="2">
        <v>-3.61E-2</v>
      </c>
      <c r="L193" s="2">
        <v>9.7999999999999997E-3</v>
      </c>
      <c r="M193" s="2">
        <v>4.7600000000000003E-2</v>
      </c>
      <c r="N193" s="2">
        <v>92.997799999999998</v>
      </c>
      <c r="O193" s="29">
        <v>29.352189660320207</v>
      </c>
      <c r="P193" s="8">
        <v>0.89411132807555105</v>
      </c>
      <c r="Q193" s="3">
        <v>0.30344051080354012</v>
      </c>
      <c r="R193" s="3">
        <v>0.73035122437915589</v>
      </c>
      <c r="S193" s="3">
        <v>1.6966521599577593</v>
      </c>
      <c r="T193" s="3">
        <v>0.20093274550313522</v>
      </c>
      <c r="U193" s="3">
        <v>4.5526709725710046E-2</v>
      </c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2:60" x14ac:dyDescent="0.2">
      <c r="B194" s="32"/>
      <c r="C194" t="s">
        <v>31</v>
      </c>
      <c r="D194" s="2">
        <v>0.27310000000000001</v>
      </c>
      <c r="E194" s="2">
        <v>1.9086000000000001</v>
      </c>
      <c r="F194" s="2">
        <v>5.2295999999999996</v>
      </c>
      <c r="G194" s="2">
        <v>78.998400000000004</v>
      </c>
      <c r="H194" s="2">
        <v>0.4844</v>
      </c>
      <c r="I194" s="2">
        <v>5.6628999999999996</v>
      </c>
      <c r="J194" s="2">
        <v>0.20380000000000001</v>
      </c>
      <c r="K194" s="2">
        <v>5.2299999999999999E-2</v>
      </c>
      <c r="L194" s="2">
        <v>2.2200000000000001E-2</v>
      </c>
      <c r="M194" s="2">
        <v>1.61E-2</v>
      </c>
      <c r="N194" s="2">
        <v>92.851299999999995</v>
      </c>
      <c r="O194" s="29">
        <v>29.550874110922415</v>
      </c>
      <c r="P194" s="8">
        <v>0.88170411023792283</v>
      </c>
      <c r="Q194" s="3">
        <v>0.3045508702043761</v>
      </c>
      <c r="R194" s="3">
        <v>0.72604764631060537</v>
      </c>
      <c r="S194" s="3">
        <v>1.657507878418965</v>
      </c>
      <c r="T194" s="3">
        <v>0.22238341297095038</v>
      </c>
      <c r="U194" s="3">
        <v>5.1804201671907177E-2</v>
      </c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2:60" x14ac:dyDescent="0.2">
      <c r="B195" s="32"/>
      <c r="C195" t="s">
        <v>23</v>
      </c>
      <c r="D195" s="2">
        <v>0.1482</v>
      </c>
      <c r="E195" s="2">
        <v>1.7626999999999999</v>
      </c>
      <c r="F195" s="2">
        <v>5.1459000000000001</v>
      </c>
      <c r="G195" s="2">
        <v>77.727400000000003</v>
      </c>
      <c r="H195" s="2">
        <v>0.45079999999999998</v>
      </c>
      <c r="I195" s="2">
        <v>5.9096000000000002</v>
      </c>
      <c r="J195" s="2">
        <v>0.1988</v>
      </c>
      <c r="K195" s="2">
        <v>-6.4999999999999997E-3</v>
      </c>
      <c r="L195" s="2">
        <v>1.6E-2</v>
      </c>
      <c r="M195" s="2">
        <v>4.5600000000000002E-2</v>
      </c>
      <c r="N195" s="2">
        <v>91.405100000000004</v>
      </c>
      <c r="O195" s="29">
        <v>31.158343666962679</v>
      </c>
      <c r="P195" s="8">
        <v>0.8824687858523933</v>
      </c>
      <c r="Q195" s="3">
        <v>0.32231189408963307</v>
      </c>
      <c r="R195" s="3">
        <v>0.71212015895746683</v>
      </c>
      <c r="S195" s="3">
        <v>1.6662443345933529</v>
      </c>
      <c r="T195" s="3">
        <v>0.22191801324980173</v>
      </c>
      <c r="U195" s="3">
        <v>4.8520555521271755E-2</v>
      </c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2:60" x14ac:dyDescent="0.2">
      <c r="B196" s="32"/>
      <c r="C196" t="s">
        <v>151</v>
      </c>
      <c r="D196" s="2">
        <v>0.90229999999999999</v>
      </c>
      <c r="E196" s="2">
        <v>1.8244</v>
      </c>
      <c r="F196" s="2">
        <v>5.1024000000000003</v>
      </c>
      <c r="G196" s="2">
        <v>79.164400000000001</v>
      </c>
      <c r="H196" s="2">
        <v>0.50209999999999999</v>
      </c>
      <c r="I196" s="2">
        <v>5.7298999999999998</v>
      </c>
      <c r="J196" s="2">
        <v>0.21179999999999999</v>
      </c>
      <c r="K196" s="2">
        <v>4.24E-2</v>
      </c>
      <c r="L196" s="2">
        <v>1.8700000000000001E-2</v>
      </c>
      <c r="M196" s="2">
        <v>2.12E-2</v>
      </c>
      <c r="N196" s="2">
        <v>93.519599999999997</v>
      </c>
      <c r="O196" s="29">
        <v>29.068274511864534</v>
      </c>
      <c r="P196" s="8">
        <v>0.88294358367718984</v>
      </c>
      <c r="Q196" s="3">
        <v>0.30573177739945223</v>
      </c>
      <c r="R196" s="3">
        <v>0.74603955245593534</v>
      </c>
      <c r="S196" s="3">
        <v>1.6237484080147464</v>
      </c>
      <c r="T196" s="3">
        <v>0.21526875914369337</v>
      </c>
      <c r="U196" s="3">
        <v>4.9129542033089529E-2</v>
      </c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2:60" x14ac:dyDescent="0.2">
      <c r="B197" s="32"/>
      <c r="C197" t="s">
        <v>165</v>
      </c>
      <c r="D197" s="2">
        <v>0.1181</v>
      </c>
      <c r="E197" s="2">
        <v>1.835</v>
      </c>
      <c r="F197" s="2">
        <v>5.0923999999999996</v>
      </c>
      <c r="G197" s="2">
        <v>78.991399999999999</v>
      </c>
      <c r="H197" s="2">
        <v>0.45100000000000001</v>
      </c>
      <c r="I197" s="2">
        <v>5.8982000000000001</v>
      </c>
      <c r="J197" s="2">
        <v>0.19789999999999999</v>
      </c>
      <c r="K197" s="2">
        <v>5.5599999999999997E-2</v>
      </c>
      <c r="L197" s="2">
        <v>2.7000000000000001E-3</v>
      </c>
      <c r="M197" s="2">
        <v>-1.1900000000000001E-2</v>
      </c>
      <c r="N197" s="2">
        <v>92.642300000000006</v>
      </c>
      <c r="O197" s="29">
        <v>31.018582817413982</v>
      </c>
      <c r="P197" s="8">
        <v>0.88569401658682478</v>
      </c>
      <c r="Q197" s="3">
        <v>0.31760246267341274</v>
      </c>
      <c r="R197" s="3">
        <v>0.70630783181982615</v>
      </c>
      <c r="S197" s="3">
        <v>1.6800205317218939</v>
      </c>
      <c r="T197" s="3">
        <v>0.21682025105334013</v>
      </c>
      <c r="U197" s="3">
        <v>4.9868872446191939E-2</v>
      </c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2:60" x14ac:dyDescent="0.2">
      <c r="B198" s="32"/>
      <c r="C198" t="s">
        <v>166</v>
      </c>
      <c r="D198" s="2">
        <v>9.9000000000000005E-2</v>
      </c>
      <c r="E198" s="2">
        <v>1.8133999999999999</v>
      </c>
      <c r="F198" s="2">
        <v>5.1182999999999996</v>
      </c>
      <c r="G198" s="2">
        <v>79.126099999999994</v>
      </c>
      <c r="H198" s="2">
        <v>0.4451</v>
      </c>
      <c r="I198" s="2">
        <v>6.0381999999999998</v>
      </c>
      <c r="J198" s="2">
        <v>0.15359999999999999</v>
      </c>
      <c r="K198" s="2">
        <v>1.9599999999999999E-2</v>
      </c>
      <c r="L198" s="2">
        <v>-2.4E-2</v>
      </c>
      <c r="M198" s="2">
        <v>-1.6799999999999999E-2</v>
      </c>
      <c r="N198" s="2">
        <v>92.813299999999998</v>
      </c>
      <c r="O198" s="29">
        <v>31.456795870528705</v>
      </c>
      <c r="P198" s="8">
        <v>0.88529463621317783</v>
      </c>
      <c r="Q198" s="3">
        <v>0.32453132688833053</v>
      </c>
      <c r="R198" s="3">
        <v>0.70714185503411064</v>
      </c>
      <c r="S198" s="3">
        <v>1.6787728720721233</v>
      </c>
      <c r="T198" s="3">
        <v>0.21751431120171363</v>
      </c>
      <c r="U198" s="3">
        <v>4.9189437553298153E-2</v>
      </c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2:60" x14ac:dyDescent="0.2">
      <c r="B199" s="32"/>
      <c r="C199" t="s">
        <v>273</v>
      </c>
      <c r="D199" s="2">
        <v>0.91239999999999999</v>
      </c>
      <c r="E199" s="2">
        <v>1.7743</v>
      </c>
      <c r="F199" s="2">
        <v>4.9241999999999999</v>
      </c>
      <c r="G199" s="2">
        <v>80.541899999999998</v>
      </c>
      <c r="H199" s="2">
        <v>0.50239999999999996</v>
      </c>
      <c r="I199" s="2">
        <v>5.1093999999999999</v>
      </c>
      <c r="J199" s="2">
        <v>0.23580000000000001</v>
      </c>
      <c r="K199" s="2">
        <v>-5.0200000000000002E-2</v>
      </c>
      <c r="L199" s="2">
        <v>-9.7000000000000003E-3</v>
      </c>
      <c r="M199" s="2">
        <v>-4.3E-3</v>
      </c>
      <c r="N199" s="2">
        <v>94.000299999999996</v>
      </c>
      <c r="O199" s="29">
        <v>25.692365192989392</v>
      </c>
      <c r="P199" s="8">
        <v>0.88649310543918192</v>
      </c>
      <c r="Q199" s="3">
        <v>0.27334755536730104</v>
      </c>
      <c r="R199" s="3">
        <v>0.7905776742253745</v>
      </c>
      <c r="S199" s="3">
        <v>1.6268483145653345</v>
      </c>
      <c r="T199" s="3">
        <v>0.2083022405643295</v>
      </c>
      <c r="U199" s="3">
        <v>4.7907273702888081E-2</v>
      </c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2:60" x14ac:dyDescent="0.2">
      <c r="B200" s="32"/>
      <c r="C200" t="s">
        <v>239</v>
      </c>
      <c r="D200" s="2">
        <v>0.2787</v>
      </c>
      <c r="E200" s="2">
        <v>2.1583999999999999</v>
      </c>
      <c r="F200" s="2">
        <v>4.9298000000000002</v>
      </c>
      <c r="G200" s="2">
        <v>80.411600000000007</v>
      </c>
      <c r="H200" s="2">
        <v>0.4788</v>
      </c>
      <c r="I200" s="2">
        <v>5.5125000000000002</v>
      </c>
      <c r="J200" s="2">
        <v>0.1837</v>
      </c>
      <c r="K200" s="2">
        <v>-1.67E-2</v>
      </c>
      <c r="L200" s="2">
        <v>9.7000000000000003E-3</v>
      </c>
      <c r="M200" s="2">
        <v>-3.5499999999999997E-2</v>
      </c>
      <c r="N200" s="2">
        <v>93.963099999999997</v>
      </c>
      <c r="O200" s="29">
        <v>28.150502171309729</v>
      </c>
      <c r="P200" s="8">
        <v>0.88844223471204575</v>
      </c>
      <c r="Q200" s="3">
        <v>0.29441539332359123</v>
      </c>
      <c r="R200" s="3">
        <v>0.75144656513074803</v>
      </c>
      <c r="S200" s="3">
        <v>1.65799634178732</v>
      </c>
      <c r="T200" s="3">
        <v>0.20818727376838961</v>
      </c>
      <c r="U200" s="3">
        <v>5.8179898151548323E-2</v>
      </c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2:60" x14ac:dyDescent="0.2">
      <c r="B201" s="32"/>
      <c r="C201" t="s">
        <v>240</v>
      </c>
      <c r="D201" s="2">
        <v>0.4698</v>
      </c>
      <c r="E201" s="2">
        <v>2.3273999999999999</v>
      </c>
      <c r="F201" s="2">
        <v>5.4702000000000002</v>
      </c>
      <c r="G201" s="2">
        <v>78.946799999999996</v>
      </c>
      <c r="H201" s="2">
        <v>0.5121</v>
      </c>
      <c r="I201" s="2">
        <v>5.6340000000000003</v>
      </c>
      <c r="J201" s="2">
        <v>0.2457</v>
      </c>
      <c r="K201" s="2">
        <v>1.9900000000000001E-2</v>
      </c>
      <c r="L201" s="2">
        <v>3.5000000000000001E-3</v>
      </c>
      <c r="M201" s="2">
        <v>-2.1399999999999999E-2</v>
      </c>
      <c r="N201" s="2">
        <v>93.629499999999993</v>
      </c>
      <c r="O201" s="29">
        <v>28.625495673460534</v>
      </c>
      <c r="P201" s="8">
        <v>0.87487946699050079</v>
      </c>
      <c r="Q201" s="3">
        <v>0.30061403085885985</v>
      </c>
      <c r="R201" s="3">
        <v>0.74954780489781214</v>
      </c>
      <c r="S201" s="3">
        <v>1.6137201231369573</v>
      </c>
      <c r="T201" s="3">
        <v>0.23078553052525028</v>
      </c>
      <c r="U201" s="3">
        <v>6.267474101488954E-2</v>
      </c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2:60" x14ac:dyDescent="0.2">
      <c r="B202" s="32"/>
      <c r="C202" t="s">
        <v>238</v>
      </c>
      <c r="D202" s="2">
        <v>7.1400000000000005E-2</v>
      </c>
      <c r="E202" s="2">
        <v>1.4742</v>
      </c>
      <c r="F202" s="2">
        <v>4.5319000000000003</v>
      </c>
      <c r="G202" s="2">
        <v>81.139700000000005</v>
      </c>
      <c r="H202" s="2">
        <v>0.49719999999999998</v>
      </c>
      <c r="I202" s="2">
        <v>5.2896999999999998</v>
      </c>
      <c r="J202" s="2">
        <v>0.19850000000000001</v>
      </c>
      <c r="K202" s="2">
        <v>-5.28E-2</v>
      </c>
      <c r="L202" s="2">
        <v>1.8599999999999998E-2</v>
      </c>
      <c r="M202" s="2">
        <v>1.18E-2</v>
      </c>
      <c r="N202" s="2">
        <v>93.233199999999997</v>
      </c>
      <c r="O202" s="29">
        <v>27.829360309315504</v>
      </c>
      <c r="P202" s="8">
        <v>0.89873803484027126</v>
      </c>
      <c r="Q202" s="3">
        <v>0.28559038436427925</v>
      </c>
      <c r="R202" s="3">
        <v>0.74062933894241034</v>
      </c>
      <c r="S202" s="3">
        <v>1.717088162528964</v>
      </c>
      <c r="T202" s="3">
        <v>0.19346652188932095</v>
      </c>
      <c r="U202" s="3">
        <v>4.0169651077702435E-2</v>
      </c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2:60" x14ac:dyDescent="0.2">
      <c r="B203" s="3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9"/>
      <c r="P203" s="8"/>
      <c r="Q203" s="3"/>
      <c r="R203" s="3"/>
      <c r="S203" s="3"/>
      <c r="T203" s="3"/>
      <c r="U203" s="3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2:60" x14ac:dyDescent="0.2">
      <c r="B204" s="3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9"/>
      <c r="P204" s="8"/>
      <c r="Q204" s="3"/>
      <c r="R204" s="3"/>
      <c r="S204" s="3"/>
      <c r="T204" s="3"/>
      <c r="U204" s="3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2:60" x14ac:dyDescent="0.2">
      <c r="B205" s="11" t="s">
        <v>257</v>
      </c>
      <c r="C205" t="s">
        <v>24</v>
      </c>
      <c r="D205" s="2">
        <v>0.1045</v>
      </c>
      <c r="E205" s="2">
        <v>0.8508</v>
      </c>
      <c r="F205" s="2">
        <v>6.2769000000000004</v>
      </c>
      <c r="G205" s="2">
        <v>78.051100000000005</v>
      </c>
      <c r="H205" s="2">
        <v>0.46210000000000001</v>
      </c>
      <c r="I205" s="2">
        <v>6.8799000000000001</v>
      </c>
      <c r="J205" s="2">
        <v>7.2599999999999998E-2</v>
      </c>
      <c r="K205" s="2">
        <v>3.56E-2</v>
      </c>
      <c r="L205" s="2">
        <v>-1.8E-3</v>
      </c>
      <c r="M205" s="2">
        <v>4.7000000000000002E-3</v>
      </c>
      <c r="N205" s="2">
        <v>92.738100000000003</v>
      </c>
      <c r="O205" s="29">
        <v>36.340456598005069</v>
      </c>
      <c r="P205" s="8">
        <v>0.86476505325675102</v>
      </c>
      <c r="Q205" s="3">
        <v>0.36534480636527455</v>
      </c>
      <c r="R205" s="3">
        <v>0.6399942580462894</v>
      </c>
      <c r="S205" s="3">
        <v>1.685342548757724</v>
      </c>
      <c r="T205" s="3">
        <v>0.26355969053910522</v>
      </c>
      <c r="U205" s="3">
        <v>2.2802234469783314E-2</v>
      </c>
      <c r="X205" s="2">
        <f t="shared" ref="X205:AO205" si="107">AVERAGE(D205:D211)</f>
        <v>8.3428571428571421E-2</v>
      </c>
      <c r="Y205" s="2">
        <f t="shared" si="107"/>
        <v>0.84060000000000001</v>
      </c>
      <c r="Z205" s="2">
        <f t="shared" si="107"/>
        <v>6.157742857142857</v>
      </c>
      <c r="AA205" s="2">
        <f t="shared" si="107"/>
        <v>78.327100000000002</v>
      </c>
      <c r="AB205" s="2">
        <f t="shared" si="107"/>
        <v>0.46498571428571422</v>
      </c>
      <c r="AC205" s="2">
        <f t="shared" si="107"/>
        <v>6.7930714285714293</v>
      </c>
      <c r="AD205" s="2">
        <f t="shared" si="107"/>
        <v>0.13015714285714289</v>
      </c>
      <c r="AE205" s="2">
        <f t="shared" si="107"/>
        <v>-8.32857142857143E-3</v>
      </c>
      <c r="AF205" s="2">
        <f t="shared" si="107"/>
        <v>-5.0999999999999995E-3</v>
      </c>
      <c r="AG205" s="2">
        <f t="shared" si="107"/>
        <v>9.1142857142857137E-3</v>
      </c>
      <c r="AH205" s="2">
        <f t="shared" si="107"/>
        <v>92.822128571428578</v>
      </c>
      <c r="AI205" s="2">
        <f t="shared" si="107"/>
        <v>35.801204864514695</v>
      </c>
      <c r="AJ205" s="2">
        <f t="shared" si="107"/>
        <v>0.86708693232398093</v>
      </c>
      <c r="AK205" s="2">
        <f t="shared" si="107"/>
        <v>0.36111356298713915</v>
      </c>
      <c r="AL205" s="2">
        <f t="shared" si="107"/>
        <v>0.64755671060028319</v>
      </c>
      <c r="AM205" s="2">
        <f t="shared" si="107"/>
        <v>1.6884810795534553</v>
      </c>
      <c r="AN205" s="2">
        <f t="shared" si="107"/>
        <v>0.2588326233284442</v>
      </c>
      <c r="AO205" s="2">
        <f t="shared" si="107"/>
        <v>2.2552804895739704E-2</v>
      </c>
      <c r="AQ205" s="2">
        <f t="shared" ref="AQ205:BH205" si="108">_xlfn.STDEV.P(D205:D211)</f>
        <v>1.6406245699707903E-2</v>
      </c>
      <c r="AR205" s="2">
        <f t="shared" si="108"/>
        <v>1.2399769583112666E-2</v>
      </c>
      <c r="AS205" s="2">
        <f t="shared" si="108"/>
        <v>0.18566156504428658</v>
      </c>
      <c r="AT205" s="2">
        <f t="shared" si="108"/>
        <v>0.26525165409474943</v>
      </c>
      <c r="AU205" s="2">
        <f t="shared" si="108"/>
        <v>1.8615157308834465E-2</v>
      </c>
      <c r="AV205" s="2">
        <f t="shared" si="108"/>
        <v>7.4765303532085756E-2</v>
      </c>
      <c r="AW205" s="2">
        <f t="shared" si="108"/>
        <v>5.1380509287996257E-2</v>
      </c>
      <c r="AX205" s="2">
        <f t="shared" si="108"/>
        <v>3.0782634913939677E-2</v>
      </c>
      <c r="AY205" s="2">
        <f t="shared" si="108"/>
        <v>1.4103697590145845E-2</v>
      </c>
      <c r="AZ205" s="2">
        <f t="shared" si="108"/>
        <v>1.6514878882080728E-2</v>
      </c>
      <c r="BA205" s="2">
        <f t="shared" si="108"/>
        <v>0.21136130686768817</v>
      </c>
      <c r="BB205" s="2">
        <f t="shared" si="108"/>
        <v>0.35275560551242535</v>
      </c>
      <c r="BC205" s="2">
        <f t="shared" si="108"/>
        <v>3.8598620788252236E-3</v>
      </c>
      <c r="BD205" s="2">
        <f t="shared" si="108"/>
        <v>3.5800898404922642E-3</v>
      </c>
      <c r="BE205" s="2">
        <f t="shared" si="108"/>
        <v>4.7435225677786791E-3</v>
      </c>
      <c r="BF205" s="2">
        <f t="shared" si="108"/>
        <v>5.9346581289843733E-3</v>
      </c>
      <c r="BG205" s="2">
        <f t="shared" si="108"/>
        <v>7.8430422434073721E-3</v>
      </c>
      <c r="BH205" s="2">
        <f t="shared" si="108"/>
        <v>3.3135918069736385E-4</v>
      </c>
    </row>
    <row r="206" spans="2:60" x14ac:dyDescent="0.2">
      <c r="B206" s="32"/>
      <c r="C206" t="s">
        <v>25</v>
      </c>
      <c r="D206" s="2">
        <v>7.3999999999999996E-2</v>
      </c>
      <c r="E206" s="2">
        <v>0.83750000000000002</v>
      </c>
      <c r="F206" s="2">
        <v>5.9055</v>
      </c>
      <c r="G206" s="2">
        <v>78.647800000000004</v>
      </c>
      <c r="H206" s="2">
        <v>0.48110000000000003</v>
      </c>
      <c r="I206" s="2">
        <v>6.8845000000000001</v>
      </c>
      <c r="J206" s="2">
        <v>0.15559999999999999</v>
      </c>
      <c r="K206" s="2">
        <v>-4.2099999999999999E-2</v>
      </c>
      <c r="L206" s="2">
        <v>-1.0699999999999999E-2</v>
      </c>
      <c r="M206" s="2">
        <v>-4.3E-3</v>
      </c>
      <c r="N206" s="2">
        <v>92.986000000000004</v>
      </c>
      <c r="O206" s="29">
        <v>36.171313435187955</v>
      </c>
      <c r="P206" s="8">
        <v>0.87257395612335775</v>
      </c>
      <c r="Q206" s="3">
        <v>0.36574972569527148</v>
      </c>
      <c r="R206" s="3">
        <v>0.64540992254538398</v>
      </c>
      <c r="S206" s="3">
        <v>1.6987336589100774</v>
      </c>
      <c r="T206" s="3">
        <v>0.24807399789548906</v>
      </c>
      <c r="U206" s="3">
        <v>2.245564501557756E-2</v>
      </c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2:60" x14ac:dyDescent="0.2">
      <c r="B207" s="32"/>
      <c r="C207" t="s">
        <v>27</v>
      </c>
      <c r="D207" s="2">
        <v>8.6800000000000002E-2</v>
      </c>
      <c r="E207" s="2">
        <v>0.85170000000000001</v>
      </c>
      <c r="F207" s="2">
        <v>5.8841000000000001</v>
      </c>
      <c r="G207" s="2">
        <v>78.547899999999998</v>
      </c>
      <c r="H207" s="2">
        <v>0.44</v>
      </c>
      <c r="I207" s="2">
        <v>6.8178999999999998</v>
      </c>
      <c r="J207" s="2">
        <v>0.21870000000000001</v>
      </c>
      <c r="K207" s="2">
        <v>-3.5700000000000003E-2</v>
      </c>
      <c r="L207" s="2">
        <v>2.4899999999999999E-2</v>
      </c>
      <c r="M207" s="2">
        <v>3.7499999999999999E-2</v>
      </c>
      <c r="N207" s="2">
        <v>92.909599999999998</v>
      </c>
      <c r="O207" s="29">
        <v>35.914692651273263</v>
      </c>
      <c r="P207" s="8">
        <v>0.87272268581712475</v>
      </c>
      <c r="Q207" s="3">
        <v>0.36246361825795936</v>
      </c>
      <c r="R207" s="3">
        <v>0.64677129787352827</v>
      </c>
      <c r="S207" s="3">
        <v>1.6960242963780763</v>
      </c>
      <c r="T207" s="3">
        <v>0.24734709059360449</v>
      </c>
      <c r="U207" s="3">
        <v>2.2852280984978015E-2</v>
      </c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2:60" x14ac:dyDescent="0.2">
      <c r="B208" s="32"/>
      <c r="C208" t="s">
        <v>68</v>
      </c>
      <c r="D208" s="2">
        <v>9.9299999999999999E-2</v>
      </c>
      <c r="E208" s="2">
        <v>0.83599999999999997</v>
      </c>
      <c r="F208" s="2">
        <v>6.2031000000000001</v>
      </c>
      <c r="G208" s="2">
        <v>78.606800000000007</v>
      </c>
      <c r="H208" s="2">
        <v>0.44440000000000002</v>
      </c>
      <c r="I208" s="2">
        <v>6.7447999999999997</v>
      </c>
      <c r="J208" s="2">
        <v>0.13150000000000001</v>
      </c>
      <c r="K208" s="2">
        <v>-3.56E-2</v>
      </c>
      <c r="L208" s="2">
        <v>-4.4000000000000003E-3</v>
      </c>
      <c r="M208" s="2">
        <v>3.0700000000000002E-2</v>
      </c>
      <c r="N208" s="2">
        <v>93.096500000000006</v>
      </c>
      <c r="O208" s="29">
        <v>35.262095538803301</v>
      </c>
      <c r="P208" s="8">
        <v>0.86607218445323175</v>
      </c>
      <c r="Q208" s="3">
        <v>0.35779333825696513</v>
      </c>
      <c r="R208" s="3">
        <v>0.65687505506991561</v>
      </c>
      <c r="S208" s="3">
        <v>1.6825509679243718</v>
      </c>
      <c r="T208" s="3">
        <v>0.26018659844441649</v>
      </c>
      <c r="U208" s="3">
        <v>2.2381983181259103E-2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2:60" x14ac:dyDescent="0.2">
      <c r="B209" s="32"/>
      <c r="C209" t="s">
        <v>108</v>
      </c>
      <c r="D209" s="2">
        <v>8.1600000000000006E-2</v>
      </c>
      <c r="E209" s="2">
        <v>0.83609999999999995</v>
      </c>
      <c r="F209" s="2">
        <v>6.3358999999999996</v>
      </c>
      <c r="G209" s="2">
        <v>78.331199999999995</v>
      </c>
      <c r="H209" s="2">
        <v>0.49320000000000003</v>
      </c>
      <c r="I209" s="2">
        <v>6.8204000000000002</v>
      </c>
      <c r="J209" s="2">
        <v>5.5199999999999999E-2</v>
      </c>
      <c r="K209" s="2">
        <v>0</v>
      </c>
      <c r="L209" s="2">
        <v>-2.0500000000000001E-2</v>
      </c>
      <c r="M209" s="2">
        <v>-6.6E-3</v>
      </c>
      <c r="N209" s="2">
        <v>92.953699999999998</v>
      </c>
      <c r="O209" s="29">
        <v>35.830934201561263</v>
      </c>
      <c r="P209" s="8">
        <v>0.86364675466888474</v>
      </c>
      <c r="Q209" s="3">
        <v>0.36181401862245854</v>
      </c>
      <c r="R209" s="3">
        <v>0.6479671291062914</v>
      </c>
      <c r="S209" s="3">
        <v>1.683323132410913</v>
      </c>
      <c r="T209" s="3">
        <v>0.2657644121330201</v>
      </c>
      <c r="U209" s="3">
        <v>2.2385298049594868E-2</v>
      </c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2:60" x14ac:dyDescent="0.2">
      <c r="B210" s="32"/>
      <c r="C210" t="s">
        <v>35</v>
      </c>
      <c r="D210" s="2">
        <v>5.0700000000000002E-2</v>
      </c>
      <c r="E210" s="2">
        <v>0.81659999999999999</v>
      </c>
      <c r="F210" s="2">
        <v>6.3872</v>
      </c>
      <c r="G210" s="2">
        <v>77.918999999999997</v>
      </c>
      <c r="H210" s="2">
        <v>0.45469999999999999</v>
      </c>
      <c r="I210" s="2">
        <v>6.6635999999999997</v>
      </c>
      <c r="J210" s="2">
        <v>0.1174</v>
      </c>
      <c r="K210" s="2">
        <v>3.5700000000000003E-2</v>
      </c>
      <c r="L210" s="2">
        <v>-3.5999999999999999E-3</v>
      </c>
      <c r="M210" s="2">
        <v>6.1999999999999998E-3</v>
      </c>
      <c r="N210" s="2">
        <v>92.451099999999997</v>
      </c>
      <c r="O210" s="29">
        <v>35.485074213847781</v>
      </c>
      <c r="P210" s="8">
        <v>0.86220090322048115</v>
      </c>
      <c r="Q210" s="3">
        <v>0.35529949549911155</v>
      </c>
      <c r="R210" s="3">
        <v>0.64596513017964385</v>
      </c>
      <c r="S210" s="3">
        <v>1.684888849337046</v>
      </c>
      <c r="T210" s="3">
        <v>0.26928313429655021</v>
      </c>
      <c r="U210" s="3">
        <v>2.1974761013837364E-2</v>
      </c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2:60" x14ac:dyDescent="0.2">
      <c r="B211" s="32"/>
      <c r="C211" t="s">
        <v>26</v>
      </c>
      <c r="D211" s="2">
        <v>8.7099999999999997E-2</v>
      </c>
      <c r="E211" s="2">
        <v>0.85550000000000004</v>
      </c>
      <c r="F211" s="2">
        <v>6.1115000000000004</v>
      </c>
      <c r="G211" s="2">
        <v>78.185900000000004</v>
      </c>
      <c r="H211" s="2">
        <v>0.47939999999999999</v>
      </c>
      <c r="I211" s="2">
        <v>6.7404000000000002</v>
      </c>
      <c r="J211" s="2">
        <v>0.16009999999999999</v>
      </c>
      <c r="K211" s="2">
        <v>-1.6199999999999999E-2</v>
      </c>
      <c r="L211" s="2">
        <v>-1.9599999999999999E-2</v>
      </c>
      <c r="M211" s="2">
        <v>-4.4000000000000003E-3</v>
      </c>
      <c r="N211" s="2">
        <v>92.619900000000001</v>
      </c>
      <c r="O211" s="29">
        <v>35.603867412924224</v>
      </c>
      <c r="P211" s="8">
        <v>0.86762698872803512</v>
      </c>
      <c r="Q211" s="3">
        <v>0.35932993821293324</v>
      </c>
      <c r="R211" s="3">
        <v>0.64991418138092927</v>
      </c>
      <c r="S211" s="3">
        <v>1.688504103155978</v>
      </c>
      <c r="T211" s="3">
        <v>0.25761343939692377</v>
      </c>
      <c r="U211" s="3">
        <v>2.3017431555147683E-2</v>
      </c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2:60" x14ac:dyDescent="0.2">
      <c r="B212" s="3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9"/>
      <c r="P212" s="8"/>
      <c r="Q212" s="3"/>
      <c r="R212" s="3"/>
      <c r="S212" s="3"/>
      <c r="T212" s="3"/>
      <c r="U212" s="3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2:60" x14ac:dyDescent="0.2">
      <c r="B213" s="3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9"/>
      <c r="P213" s="8"/>
      <c r="Q213" s="3"/>
      <c r="R213" s="3"/>
      <c r="S213" s="3"/>
      <c r="T213" s="3"/>
      <c r="U213" s="3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2:60" x14ac:dyDescent="0.2">
      <c r="B214" s="11" t="s">
        <v>271</v>
      </c>
      <c r="C214" t="s">
        <v>237</v>
      </c>
      <c r="D214" s="2">
        <v>8.2299999999999998E-2</v>
      </c>
      <c r="E214" s="2">
        <v>0.83209999999999995</v>
      </c>
      <c r="F214" s="2">
        <v>5.0881999999999996</v>
      </c>
      <c r="G214" s="2">
        <v>74.772900000000007</v>
      </c>
      <c r="H214" s="2">
        <v>1.0449999999999999</v>
      </c>
      <c r="I214" s="2">
        <v>10.9991</v>
      </c>
      <c r="J214" s="2">
        <v>0.12379999999999999</v>
      </c>
      <c r="K214" s="2">
        <v>3.49E-2</v>
      </c>
      <c r="L214" s="2">
        <v>7.1999999999999998E-3</v>
      </c>
      <c r="M214" s="2">
        <v>-1.41E-2</v>
      </c>
      <c r="N214" s="2">
        <v>92.985600000000005</v>
      </c>
      <c r="O214" s="29">
        <v>57.694212377392617</v>
      </c>
      <c r="P214" s="8">
        <v>0.89386720255486396</v>
      </c>
      <c r="Q214" s="3">
        <v>0.56722039140339109</v>
      </c>
      <c r="R214" s="3">
        <v>0.41592916213077835</v>
      </c>
      <c r="S214" s="3">
        <v>1.7474116081898794</v>
      </c>
      <c r="T214" s="3">
        <v>0.2074778912742499</v>
      </c>
      <c r="U214" s="3">
        <v>2.1657051058486636E-2</v>
      </c>
      <c r="X214" s="2">
        <f t="shared" ref="X214:AO214" si="109">AVERAGE(D214:D215)</f>
        <v>7.4149999999999994E-2</v>
      </c>
      <c r="Y214" s="2">
        <f t="shared" si="109"/>
        <v>0.81109999999999993</v>
      </c>
      <c r="Z214" s="2">
        <f t="shared" si="109"/>
        <v>5.1104500000000002</v>
      </c>
      <c r="AA214" s="2">
        <f t="shared" si="109"/>
        <v>74.562049999999999</v>
      </c>
      <c r="AB214" s="2">
        <f t="shared" si="109"/>
        <v>1.0347</v>
      </c>
      <c r="AC214" s="2">
        <f t="shared" si="109"/>
        <v>10.97345</v>
      </c>
      <c r="AD214" s="2">
        <f t="shared" si="109"/>
        <v>0.13669999999999999</v>
      </c>
      <c r="AE214" s="2">
        <f t="shared" si="109"/>
        <v>3.0100000000000002E-2</v>
      </c>
      <c r="AF214" s="2">
        <f t="shared" si="109"/>
        <v>7.1500000000000001E-3</v>
      </c>
      <c r="AG214" s="2">
        <f t="shared" si="109"/>
        <v>9.9999999999999985E-3</v>
      </c>
      <c r="AH214" s="2">
        <f t="shared" si="109"/>
        <v>92.757000000000005</v>
      </c>
      <c r="AI214" s="2">
        <f t="shared" si="109"/>
        <v>57.630328537880565</v>
      </c>
      <c r="AJ214" s="2">
        <f t="shared" si="109"/>
        <v>0.893110755072275</v>
      </c>
      <c r="AK214" s="2">
        <f t="shared" si="109"/>
        <v>0.56718055098875042</v>
      </c>
      <c r="AL214" s="2">
        <f t="shared" si="109"/>
        <v>0.41699083613508181</v>
      </c>
      <c r="AM214" s="2">
        <f t="shared" si="109"/>
        <v>1.745137775168077</v>
      </c>
      <c r="AN214" s="2">
        <f t="shared" si="109"/>
        <v>0.20886075332809595</v>
      </c>
      <c r="AO214" s="2">
        <f t="shared" si="109"/>
        <v>2.1157213270362178E-2</v>
      </c>
      <c r="AQ214" s="2">
        <f t="shared" ref="AQ214:BH214" si="110">_xlfn.STDEV.P(D214:D215)</f>
        <v>8.1499999999999975E-3</v>
      </c>
      <c r="AR214" s="2">
        <f t="shared" si="110"/>
        <v>2.0999999999999963E-2</v>
      </c>
      <c r="AS214" s="2">
        <f t="shared" si="110"/>
        <v>2.2250000000000103E-2</v>
      </c>
      <c r="AT214" s="2">
        <f t="shared" si="110"/>
        <v>0.21085000000000065</v>
      </c>
      <c r="AU214" s="2">
        <f t="shared" si="110"/>
        <v>1.0299999999999976E-2</v>
      </c>
      <c r="AV214" s="2">
        <f t="shared" si="110"/>
        <v>2.5649999999999729E-2</v>
      </c>
      <c r="AW214" s="2">
        <f t="shared" si="110"/>
        <v>1.2900000000000009E-2</v>
      </c>
      <c r="AX214" s="2">
        <f t="shared" si="110"/>
        <v>4.8000000000000004E-3</v>
      </c>
      <c r="AY214" s="2">
        <f t="shared" si="110"/>
        <v>4.9999999999999697E-5</v>
      </c>
      <c r="AZ214" s="2">
        <f t="shared" si="110"/>
        <v>2.41E-2</v>
      </c>
      <c r="BA214" s="2">
        <f t="shared" si="110"/>
        <v>0.22860000000000014</v>
      </c>
      <c r="BB214" s="2">
        <f t="shared" si="110"/>
        <v>6.3883839512051566E-2</v>
      </c>
      <c r="BC214" s="2">
        <f t="shared" si="110"/>
        <v>7.5644748258896222E-4</v>
      </c>
      <c r="BD214" s="2">
        <f t="shared" si="110"/>
        <v>3.9840414640612831E-5</v>
      </c>
      <c r="BE214" s="2">
        <f t="shared" si="110"/>
        <v>1.0616740043034589E-3</v>
      </c>
      <c r="BF214" s="2">
        <f t="shared" si="110"/>
        <v>2.2738330218023961E-3</v>
      </c>
      <c r="BG214" s="2">
        <f t="shared" si="110"/>
        <v>1.3828620538460653E-3</v>
      </c>
      <c r="BH214" s="2">
        <f t="shared" si="110"/>
        <v>4.9983778812445583E-4</v>
      </c>
    </row>
    <row r="215" spans="2:60" x14ac:dyDescent="0.2">
      <c r="C215" t="s">
        <v>414</v>
      </c>
      <c r="D215" s="2">
        <v>6.6000000000000003E-2</v>
      </c>
      <c r="E215" s="2">
        <v>0.79010000000000002</v>
      </c>
      <c r="F215" s="2">
        <v>5.1326999999999998</v>
      </c>
      <c r="G215" s="2">
        <v>74.351200000000006</v>
      </c>
      <c r="H215" s="2">
        <v>1.0244</v>
      </c>
      <c r="I215" s="2">
        <v>10.947800000000001</v>
      </c>
      <c r="J215" s="2">
        <v>0.14960000000000001</v>
      </c>
      <c r="K215" s="2">
        <v>2.53E-2</v>
      </c>
      <c r="L215" s="2">
        <v>7.1000000000000004E-3</v>
      </c>
      <c r="M215" s="2">
        <v>3.4099999999999998E-2</v>
      </c>
      <c r="N215" s="2">
        <v>92.528400000000005</v>
      </c>
      <c r="O215" s="29">
        <v>57.566444698368514</v>
      </c>
      <c r="P215" s="8">
        <v>0.89235430758968604</v>
      </c>
      <c r="Q215" s="3">
        <v>0.56714071057410986</v>
      </c>
      <c r="R215" s="3">
        <v>0.41805251013938527</v>
      </c>
      <c r="S215" s="3">
        <v>1.7428639421462746</v>
      </c>
      <c r="T215" s="3">
        <v>0.21024361538194203</v>
      </c>
      <c r="U215" s="3">
        <v>2.0657375482237724E-2</v>
      </c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2:60" x14ac:dyDescent="0.2">
      <c r="B216" s="3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P216" s="7"/>
      <c r="Q216" s="3"/>
      <c r="R216" s="3"/>
      <c r="S216" s="3"/>
      <c r="T216" s="3"/>
      <c r="U216" s="3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2:60" x14ac:dyDescent="0.2">
      <c r="B217" s="3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P217" s="7"/>
      <c r="Q217" s="3"/>
      <c r="R217" s="3"/>
      <c r="S217" s="3"/>
      <c r="T217" s="3"/>
      <c r="U217" s="3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2:60" x14ac:dyDescent="0.2">
      <c r="B218" s="11" t="s">
        <v>308</v>
      </c>
      <c r="C218" t="s">
        <v>31</v>
      </c>
      <c r="D218" s="2">
        <v>0.151</v>
      </c>
      <c r="E218" s="2">
        <v>0.78259999999999996</v>
      </c>
      <c r="F218" s="2">
        <v>6.4051999999999998</v>
      </c>
      <c r="G218" s="2">
        <v>75.944299999999998</v>
      </c>
      <c r="H218" s="2">
        <v>0.68159999999999998</v>
      </c>
      <c r="I218" s="2">
        <v>8.3681999999999999</v>
      </c>
      <c r="J218" s="2">
        <v>0.12870000000000001</v>
      </c>
      <c r="K218" s="2">
        <v>3.9E-2</v>
      </c>
      <c r="L218" s="2">
        <v>1.5900000000000001E-2</v>
      </c>
      <c r="M218" s="2">
        <v>4.4999999999999998E-2</v>
      </c>
      <c r="N218" s="2">
        <v>92.561400000000006</v>
      </c>
      <c r="O218" s="29">
        <v>44.103110659429554</v>
      </c>
      <c r="P218" s="2">
        <v>0.86336123228044681</v>
      </c>
      <c r="Q218" s="3">
        <v>0.43961552597178627</v>
      </c>
      <c r="R218" s="3">
        <v>0.55717476704531954</v>
      </c>
      <c r="S218" s="3">
        <v>1.6811452569022061</v>
      </c>
      <c r="T218" s="3">
        <v>0.26606431661744134</v>
      </c>
      <c r="U218" s="3">
        <v>2.074960950983146E-2</v>
      </c>
      <c r="X218" s="2">
        <f>AVERAGE(D218:D227)</f>
        <v>0.18722</v>
      </c>
      <c r="Y218" s="2">
        <f t="shared" ref="Y218:AO218" si="111">AVERAGE(E218:E227)</f>
        <v>0.86696000000000006</v>
      </c>
      <c r="Z218" s="2">
        <f t="shared" si="111"/>
        <v>6.62758</v>
      </c>
      <c r="AA218" s="2">
        <f t="shared" si="111"/>
        <v>75.820880000000002</v>
      </c>
      <c r="AB218" s="2">
        <f t="shared" si="111"/>
        <v>0.69581000000000004</v>
      </c>
      <c r="AC218" s="2">
        <f t="shared" si="111"/>
        <v>8.2744800000000005</v>
      </c>
      <c r="AD218" s="2">
        <f t="shared" si="111"/>
        <v>0.18114</v>
      </c>
      <c r="AE218" s="2">
        <f t="shared" si="111"/>
        <v>2.3099999999999999E-2</v>
      </c>
      <c r="AF218" s="2">
        <f t="shared" si="111"/>
        <v>1.291E-2</v>
      </c>
      <c r="AG218" s="2">
        <f t="shared" si="111"/>
        <v>3.2869999999999996E-2</v>
      </c>
      <c r="AH218" s="2">
        <f t="shared" si="111"/>
        <v>92.729489999999998</v>
      </c>
      <c r="AI218" s="2">
        <f t="shared" si="111"/>
        <v>43.407990558974184</v>
      </c>
      <c r="AJ218" s="2">
        <f t="shared" si="111"/>
        <v>0.85833949889712391</v>
      </c>
      <c r="AK218" s="2">
        <f t="shared" si="111"/>
        <v>0.43394371400278225</v>
      </c>
      <c r="AL218" s="2">
        <f t="shared" si="111"/>
        <v>0.56567076335995004</v>
      </c>
      <c r="AM218" s="2">
        <f t="shared" si="111"/>
        <v>1.6653471012691177</v>
      </c>
      <c r="AN218" s="2">
        <f t="shared" si="111"/>
        <v>0.27480769972628893</v>
      </c>
      <c r="AO218" s="2">
        <f t="shared" si="111"/>
        <v>2.2943292684815458E-2</v>
      </c>
      <c r="AQ218" s="2">
        <f>_xlfn.STDEV.P(D218:D227)</f>
        <v>2.8804784324830534E-2</v>
      </c>
      <c r="AR218" s="2">
        <f t="shared" ref="AR218:BH218" si="112">_xlfn.STDEV.P(E218:E227)</f>
        <v>8.8028986135248816E-2</v>
      </c>
      <c r="AS218" s="2">
        <f t="shared" si="112"/>
        <v>0.32686663886056033</v>
      </c>
      <c r="AT218" s="2">
        <f t="shared" si="112"/>
        <v>0.84854969070762065</v>
      </c>
      <c r="AU218" s="2">
        <f t="shared" si="112"/>
        <v>3.1985792158394324E-2</v>
      </c>
      <c r="AV218" s="2">
        <f t="shared" si="112"/>
        <v>0.27690255614565917</v>
      </c>
      <c r="AW218" s="2">
        <f t="shared" si="112"/>
        <v>4.4510879568932335E-2</v>
      </c>
      <c r="AX218" s="2">
        <f t="shared" si="112"/>
        <v>2.9398843514669079E-2</v>
      </c>
      <c r="AY218" s="2">
        <f t="shared" si="112"/>
        <v>9.6471187408469286E-3</v>
      </c>
      <c r="AZ218" s="2">
        <f t="shared" si="112"/>
        <v>2.472104568985705E-2</v>
      </c>
      <c r="BA218" s="2">
        <f t="shared" si="112"/>
        <v>0.467441133085223</v>
      </c>
      <c r="BB218" s="2">
        <f t="shared" si="112"/>
        <v>1.2518250935118433</v>
      </c>
      <c r="BC218" s="2">
        <f t="shared" si="112"/>
        <v>6.9248244355738361E-3</v>
      </c>
      <c r="BD218" s="2">
        <f t="shared" si="112"/>
        <v>1.3700068355733537E-2</v>
      </c>
      <c r="BE218" s="2">
        <f t="shared" si="112"/>
        <v>1.1405946925201582E-2</v>
      </c>
      <c r="BF218" s="2">
        <f t="shared" si="112"/>
        <v>1.8478397147737267E-2</v>
      </c>
      <c r="BG218" s="2">
        <f t="shared" si="112"/>
        <v>1.2782745157954923E-2</v>
      </c>
      <c r="BH218" s="2">
        <f t="shared" si="112"/>
        <v>2.2894371476357865E-3</v>
      </c>
    </row>
    <row r="219" spans="2:60" x14ac:dyDescent="0.2">
      <c r="C219" t="s">
        <v>27</v>
      </c>
      <c r="D219" s="2">
        <v>0.19800000000000001</v>
      </c>
      <c r="E219" s="2">
        <v>0.66249999999999998</v>
      </c>
      <c r="F219" s="2">
        <v>5.8493000000000004</v>
      </c>
      <c r="G219" s="2">
        <v>77.600200000000001</v>
      </c>
      <c r="H219" s="2">
        <v>0.70309999999999995</v>
      </c>
      <c r="I219" s="2">
        <v>7.5029000000000003</v>
      </c>
      <c r="J219" s="2">
        <v>0.1336</v>
      </c>
      <c r="K219" s="2">
        <v>5.2499999999999998E-2</v>
      </c>
      <c r="L219" s="2">
        <v>1.7600000000000001E-2</v>
      </c>
      <c r="M219" s="2">
        <v>7.9000000000000008E-3</v>
      </c>
      <c r="N219" s="2">
        <v>92.727400000000003</v>
      </c>
      <c r="O219" s="29">
        <v>40.082252762415393</v>
      </c>
      <c r="P219" s="2">
        <v>0.87481321633358333</v>
      </c>
      <c r="Q219" s="3">
        <v>0.39687690029076517</v>
      </c>
      <c r="R219" s="3">
        <v>0.5932792734233816</v>
      </c>
      <c r="S219" s="3">
        <v>1.7096231150365186</v>
      </c>
      <c r="T219" s="3">
        <v>0.24464904628460848</v>
      </c>
      <c r="U219" s="3">
        <v>1.7686490302006214E-2</v>
      </c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2:60" x14ac:dyDescent="0.2">
      <c r="C220" t="s">
        <v>114</v>
      </c>
      <c r="D220" s="2">
        <v>0.2074</v>
      </c>
      <c r="E220" s="2">
        <v>0.85460000000000003</v>
      </c>
      <c r="F220" s="2">
        <v>6.5454999999999997</v>
      </c>
      <c r="G220" s="2">
        <v>76.876300000000001</v>
      </c>
      <c r="H220" s="2">
        <v>0.65190000000000003</v>
      </c>
      <c r="I220" s="2">
        <v>8.2786000000000008</v>
      </c>
      <c r="J220" s="2">
        <v>0.12839999999999999</v>
      </c>
      <c r="K220" s="2">
        <v>-6.4999999999999997E-3</v>
      </c>
      <c r="L220" s="2">
        <v>7.1000000000000004E-3</v>
      </c>
      <c r="M220" s="2">
        <v>6.7999999999999996E-3</v>
      </c>
      <c r="N220" s="2">
        <v>93.556399999999996</v>
      </c>
      <c r="O220" s="29">
        <v>42.835631385572789</v>
      </c>
      <c r="P220" s="2">
        <v>0.86108767649518492</v>
      </c>
      <c r="Q220" s="3">
        <v>0.43103720340558693</v>
      </c>
      <c r="R220" s="3">
        <v>0.57522134692539284</v>
      </c>
      <c r="S220" s="3">
        <v>1.6703991090535428</v>
      </c>
      <c r="T220" s="3">
        <v>0.2694720035518916</v>
      </c>
      <c r="U220" s="3">
        <v>2.2456902807224954E-2</v>
      </c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2:60" x14ac:dyDescent="0.2">
      <c r="C221" t="s">
        <v>120</v>
      </c>
      <c r="D221" s="2">
        <v>0.20910000000000001</v>
      </c>
      <c r="E221" s="2">
        <v>0.8155</v>
      </c>
      <c r="F221" s="2">
        <v>6.5468999999999999</v>
      </c>
      <c r="G221" s="2">
        <v>76.173500000000004</v>
      </c>
      <c r="H221" s="2">
        <v>0.67220000000000002</v>
      </c>
      <c r="I221" s="2">
        <v>8.2918000000000003</v>
      </c>
      <c r="J221" s="2">
        <v>0.185</v>
      </c>
      <c r="K221" s="2">
        <v>5.1999999999999998E-2</v>
      </c>
      <c r="L221" s="2">
        <v>1.9400000000000001E-2</v>
      </c>
      <c r="M221" s="2">
        <v>3.9399999999999998E-2</v>
      </c>
      <c r="N221" s="2">
        <v>93.0047</v>
      </c>
      <c r="O221" s="29">
        <v>43.551641827077603</v>
      </c>
      <c r="P221" s="2">
        <v>0.86071193711840777</v>
      </c>
      <c r="Q221" s="3">
        <v>0.4335395085650221</v>
      </c>
      <c r="R221" s="3">
        <v>0.56192126025374423</v>
      </c>
      <c r="S221" s="3">
        <v>1.672524409400336</v>
      </c>
      <c r="T221" s="3">
        <v>0.27066277933531574</v>
      </c>
      <c r="U221" s="3">
        <v>2.1519537926700603E-2</v>
      </c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2:60" x14ac:dyDescent="0.2">
      <c r="C222" t="s">
        <v>121</v>
      </c>
      <c r="D222" s="2">
        <v>0.2127</v>
      </c>
      <c r="E222" s="2">
        <v>0.88229999999999997</v>
      </c>
      <c r="F222" s="2">
        <v>6.6554000000000002</v>
      </c>
      <c r="G222" s="2">
        <v>75.741699999999994</v>
      </c>
      <c r="H222" s="2">
        <v>0.75690000000000002</v>
      </c>
      <c r="I222" s="2">
        <v>8.1584000000000003</v>
      </c>
      <c r="J222" s="2">
        <v>0.14729999999999999</v>
      </c>
      <c r="K222" s="2">
        <v>4.87E-2</v>
      </c>
      <c r="L222" s="2">
        <v>-2.5999999999999999E-3</v>
      </c>
      <c r="M222" s="2">
        <v>4.0099999999999997E-2</v>
      </c>
      <c r="N222" s="2">
        <v>92.643500000000003</v>
      </c>
      <c r="O222" s="29">
        <v>42.902818583830623</v>
      </c>
      <c r="P222" s="2">
        <v>0.8573795010349311</v>
      </c>
      <c r="Q222" s="3">
        <v>0.42847206477554611</v>
      </c>
      <c r="R222" s="3">
        <v>0.57023170089506259</v>
      </c>
      <c r="S222" s="3">
        <v>1.6614825769104229</v>
      </c>
      <c r="T222" s="3">
        <v>0.27637874926412415</v>
      </c>
      <c r="U222" s="3">
        <v>2.3386375073886866E-2</v>
      </c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2:60" x14ac:dyDescent="0.2">
      <c r="C223" t="s">
        <v>74</v>
      </c>
      <c r="D223" s="2">
        <v>0.1777</v>
      </c>
      <c r="E223" s="2">
        <v>0.93420000000000003</v>
      </c>
      <c r="F223" s="2">
        <v>6.6707000000000001</v>
      </c>
      <c r="G223" s="2">
        <v>75.117500000000007</v>
      </c>
      <c r="H223" s="2">
        <v>0.70250000000000001</v>
      </c>
      <c r="I223" s="2">
        <v>8.2964000000000002</v>
      </c>
      <c r="J223" s="2">
        <v>0.24399999999999999</v>
      </c>
      <c r="K223" s="2">
        <v>-3.3E-3</v>
      </c>
      <c r="L223" s="2">
        <v>-1.8E-3</v>
      </c>
      <c r="M223" s="2">
        <v>4.3299999999999998E-2</v>
      </c>
      <c r="N223" s="2">
        <v>92.186400000000006</v>
      </c>
      <c r="O223" s="29">
        <v>43.566617172469627</v>
      </c>
      <c r="P223" s="2">
        <v>0.856166299272482</v>
      </c>
      <c r="Q223" s="3">
        <v>0.43743448190376127</v>
      </c>
      <c r="R223" s="3">
        <v>0.56662438310305063</v>
      </c>
      <c r="S223" s="3">
        <v>1.6554085068011171</v>
      </c>
      <c r="T223" s="3">
        <v>0.27810430281049969</v>
      </c>
      <c r="U223" s="3">
        <v>2.4859495356199007E-2</v>
      </c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2:60" x14ac:dyDescent="0.2">
      <c r="C224" t="s">
        <v>77</v>
      </c>
      <c r="D224" s="2">
        <v>0.2334</v>
      </c>
      <c r="E224" s="2">
        <v>0.97640000000000005</v>
      </c>
      <c r="F224" s="2">
        <v>6.8460000000000001</v>
      </c>
      <c r="G224" s="2">
        <v>75.429299999999998</v>
      </c>
      <c r="H224" s="2">
        <v>0.7359</v>
      </c>
      <c r="I224" s="2">
        <v>8.4375999999999998</v>
      </c>
      <c r="J224" s="2">
        <v>0.2356</v>
      </c>
      <c r="K224" s="2">
        <v>-1.2999999999999999E-2</v>
      </c>
      <c r="L224" s="2">
        <v>7.1000000000000004E-3</v>
      </c>
      <c r="M224" s="2">
        <v>5.45E-2</v>
      </c>
      <c r="N224" s="2">
        <v>92.955799999999996</v>
      </c>
      <c r="O224" s="29">
        <v>43.746767181498861</v>
      </c>
      <c r="P224" s="2">
        <v>0.85322854693761907</v>
      </c>
      <c r="Q224" s="3">
        <v>0.44079122661606662</v>
      </c>
      <c r="R224" s="3">
        <v>0.56680603145625907</v>
      </c>
      <c r="S224" s="3">
        <v>1.6439464029847031</v>
      </c>
      <c r="T224" s="3">
        <v>0.28278988459627796</v>
      </c>
      <c r="U224" s="3">
        <v>2.5743695703231196E-2</v>
      </c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60" x14ac:dyDescent="0.2">
      <c r="C225" t="s">
        <v>93</v>
      </c>
      <c r="D225" s="2">
        <v>0.1346</v>
      </c>
      <c r="E225" s="2">
        <v>0.93679999999999997</v>
      </c>
      <c r="F225" s="2">
        <v>7.0034000000000001</v>
      </c>
      <c r="G225" s="2">
        <v>75.690899999999999</v>
      </c>
      <c r="H225" s="2">
        <v>0.69569999999999999</v>
      </c>
      <c r="I225" s="2">
        <v>8.4506999999999994</v>
      </c>
      <c r="J225" s="2">
        <v>0.218</v>
      </c>
      <c r="K225" s="2">
        <v>2.92E-2</v>
      </c>
      <c r="L225" s="2">
        <v>2.4799999999999999E-2</v>
      </c>
      <c r="M225" s="2">
        <v>-1.61E-2</v>
      </c>
      <c r="N225" s="2">
        <v>93.183899999999994</v>
      </c>
      <c r="O225" s="29">
        <v>44.289749799327609</v>
      </c>
      <c r="P225" s="2">
        <v>0.85182747076708054</v>
      </c>
      <c r="Q225" s="3">
        <v>0.44000060398726681</v>
      </c>
      <c r="R225" s="3">
        <v>0.55345861847586564</v>
      </c>
      <c r="S225" s="3">
        <v>1.6575492240399257</v>
      </c>
      <c r="T225" s="3">
        <v>0.28832512366957386</v>
      </c>
      <c r="U225" s="3">
        <v>2.4617082658046054E-2</v>
      </c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60" x14ac:dyDescent="0.2">
      <c r="C226" t="s">
        <v>94</v>
      </c>
      <c r="D226" s="2">
        <v>0.1744</v>
      </c>
      <c r="E226" s="2">
        <v>0.90800000000000003</v>
      </c>
      <c r="F226" s="2">
        <v>6.6714000000000002</v>
      </c>
      <c r="G226" s="2">
        <v>74.598100000000002</v>
      </c>
      <c r="H226" s="2">
        <v>0.65129999999999999</v>
      </c>
      <c r="I226" s="2">
        <v>8.5355000000000008</v>
      </c>
      <c r="J226" s="2">
        <v>0.22839999999999999</v>
      </c>
      <c r="K226" s="2">
        <v>-2.2700000000000001E-2</v>
      </c>
      <c r="L226" s="2">
        <v>1.4999999999999999E-2</v>
      </c>
      <c r="M226" s="2">
        <v>3.5099999999999999E-2</v>
      </c>
      <c r="N226" s="2">
        <v>91.817300000000003</v>
      </c>
      <c r="O226" s="29">
        <v>44.830984657205882</v>
      </c>
      <c r="P226" s="2">
        <v>0.85596262360011266</v>
      </c>
      <c r="Q226" s="3">
        <v>0.45101623230477916</v>
      </c>
      <c r="R226" s="3">
        <v>0.55502063205011831</v>
      </c>
      <c r="S226" s="3">
        <v>1.6564287226035219</v>
      </c>
      <c r="T226" s="3">
        <v>0.27873605788269923</v>
      </c>
      <c r="U226" s="3">
        <v>2.4214648444016076E-2</v>
      </c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60" x14ac:dyDescent="0.2">
      <c r="C227" t="s">
        <v>245</v>
      </c>
      <c r="D227" s="2">
        <v>0.1739</v>
      </c>
      <c r="E227" s="2">
        <v>0.91669999999999996</v>
      </c>
      <c r="F227" s="2">
        <v>7.0819999999999999</v>
      </c>
      <c r="G227" s="2">
        <v>75.037000000000006</v>
      </c>
      <c r="H227" s="2">
        <v>0.70699999999999996</v>
      </c>
      <c r="I227" s="2">
        <v>8.4246999999999996</v>
      </c>
      <c r="J227" s="2">
        <v>0.16239999999999999</v>
      </c>
      <c r="K227" s="2">
        <v>5.5100000000000003E-2</v>
      </c>
      <c r="L227" s="2">
        <v>2.6599999999999999E-2</v>
      </c>
      <c r="M227" s="2">
        <v>7.2700000000000001E-2</v>
      </c>
      <c r="N227" s="2">
        <v>92.658100000000005</v>
      </c>
      <c r="O227" s="29">
        <v>44.170331560913937</v>
      </c>
      <c r="P227" s="2">
        <v>0.84885648513139089</v>
      </c>
      <c r="Q227" s="3">
        <v>0.44065339220724176</v>
      </c>
      <c r="R227" s="3">
        <v>0.55696961997130678</v>
      </c>
      <c r="S227" s="3">
        <v>1.6449636889588843</v>
      </c>
      <c r="T227" s="3">
        <v>0.29289473325045706</v>
      </c>
      <c r="U227" s="3">
        <v>2.4199089067012167E-2</v>
      </c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60" s="13" customFormat="1" ht="17" thickBot="1" x14ac:dyDescent="0.25">
      <c r="B228" s="33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5"/>
      <c r="P228" s="15"/>
      <c r="Q228" s="20"/>
      <c r="R228" s="20"/>
      <c r="S228" s="20"/>
      <c r="T228" s="20"/>
      <c r="U228" s="20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</row>
    <row r="229" spans="1:60" x14ac:dyDescent="0.2">
      <c r="A229" t="s">
        <v>491</v>
      </c>
      <c r="B229" s="25" t="s">
        <v>327</v>
      </c>
      <c r="C229" t="s">
        <v>529</v>
      </c>
      <c r="D229" s="2">
        <v>0.30530000000000002</v>
      </c>
      <c r="E229" s="2">
        <v>4.4363999999999999</v>
      </c>
      <c r="F229" s="2">
        <v>4.5842999999999998</v>
      </c>
      <c r="G229" s="2">
        <v>80.256500000000003</v>
      </c>
      <c r="H229" s="2">
        <v>0.38090000000000002</v>
      </c>
      <c r="I229" s="2">
        <v>2.3090999999999999</v>
      </c>
      <c r="J229" s="2">
        <v>0.25690000000000002</v>
      </c>
      <c r="K229" s="2">
        <v>-1.3100000000000001E-2</v>
      </c>
      <c r="L229" s="2">
        <v>2.2100000000000002E-2</v>
      </c>
      <c r="M229" s="2">
        <v>1.0999999999999999E-2</v>
      </c>
      <c r="N229" s="2">
        <v>92.5625</v>
      </c>
      <c r="O229" s="29">
        <v>11.551715223504724</v>
      </c>
      <c r="P229" s="8">
        <v>0.88296086059569223</v>
      </c>
      <c r="Q229" s="3">
        <v>0.12872848280152738</v>
      </c>
      <c r="R229" s="3">
        <v>0.98563834767225833</v>
      </c>
      <c r="S229" s="3">
        <v>1.5245028477452083</v>
      </c>
      <c r="T229" s="3">
        <v>0.20207747509797841</v>
      </c>
      <c r="U229" s="3">
        <v>0.12482216750832689</v>
      </c>
      <c r="V229" s="1"/>
      <c r="W229" s="1"/>
      <c r="X229" s="2">
        <f t="shared" ref="X229:AO229" si="113">AVERAGE(D229:D233)</f>
        <v>0.30452000000000001</v>
      </c>
      <c r="Y229" s="2">
        <f t="shared" si="113"/>
        <v>4.6009000000000002</v>
      </c>
      <c r="Z229" s="2">
        <f t="shared" si="113"/>
        <v>4.6322599999999996</v>
      </c>
      <c r="AA229" s="2">
        <f t="shared" si="113"/>
        <v>80.234580000000008</v>
      </c>
      <c r="AB229" s="2">
        <f t="shared" si="113"/>
        <v>0.47655999999999998</v>
      </c>
      <c r="AC229" s="2">
        <f t="shared" si="113"/>
        <v>2.3511800000000003</v>
      </c>
      <c r="AD229" s="2">
        <f t="shared" si="113"/>
        <v>0.26817999999999997</v>
      </c>
      <c r="AE229" s="2">
        <f t="shared" si="113"/>
        <v>-8.5800000000000008E-3</v>
      </c>
      <c r="AF229" s="2">
        <f t="shared" si="113"/>
        <v>1.04E-2</v>
      </c>
      <c r="AG229" s="2">
        <f t="shared" si="113"/>
        <v>1.108E-2</v>
      </c>
      <c r="AH229" s="2">
        <f t="shared" si="113"/>
        <v>92.893440000000012</v>
      </c>
      <c r="AI229" s="2">
        <f t="shared" si="113"/>
        <v>11.705197206012935</v>
      </c>
      <c r="AJ229" s="2">
        <f t="shared" si="113"/>
        <v>0.88163581488283427</v>
      </c>
      <c r="AK229" s="2">
        <f t="shared" si="113"/>
        <v>0.13056883290149593</v>
      </c>
      <c r="AL229" s="2">
        <f t="shared" si="113"/>
        <v>0.98493987415563278</v>
      </c>
      <c r="AM229" s="2">
        <f t="shared" si="113"/>
        <v>1.5148218442066024</v>
      </c>
      <c r="AN229" s="2">
        <f t="shared" si="113"/>
        <v>0.20339314822501914</v>
      </c>
      <c r="AO229" s="2">
        <f t="shared" si="113"/>
        <v>0.12894827494833955</v>
      </c>
      <c r="AP229" s="1"/>
      <c r="AQ229" s="2">
        <f t="shared" ref="AQ229:BH229" si="114">_xlfn.STDEV.P(D229:D233)</f>
        <v>0.19969757534832522</v>
      </c>
      <c r="AR229" s="2">
        <f t="shared" si="114"/>
        <v>0.11222345565878819</v>
      </c>
      <c r="AS229" s="2">
        <f t="shared" si="114"/>
        <v>0.19309344473596182</v>
      </c>
      <c r="AT229" s="2">
        <f t="shared" si="114"/>
        <v>0.52234072175161561</v>
      </c>
      <c r="AU229" s="2">
        <f t="shared" si="114"/>
        <v>5.3750408370541798E-2</v>
      </c>
      <c r="AV229" s="2">
        <f t="shared" si="114"/>
        <v>9.898616873078786E-2</v>
      </c>
      <c r="AW229" s="2">
        <f t="shared" si="114"/>
        <v>7.9586591835559856E-2</v>
      </c>
      <c r="AX229" s="2">
        <f t="shared" si="114"/>
        <v>4.926012586260819E-3</v>
      </c>
      <c r="AY229" s="2">
        <f t="shared" si="114"/>
        <v>1.5357473750588021E-2</v>
      </c>
      <c r="AZ229" s="2">
        <f t="shared" si="114"/>
        <v>1.2164604391430082E-2</v>
      </c>
      <c r="BA229" s="2">
        <f t="shared" si="114"/>
        <v>0.30619955976454105</v>
      </c>
      <c r="BB229" s="2">
        <f t="shared" si="114"/>
        <v>0.4990517311838028</v>
      </c>
      <c r="BC229" s="2">
        <f t="shared" si="114"/>
        <v>4.3445669050801985E-3</v>
      </c>
      <c r="BD229" s="2">
        <f t="shared" si="114"/>
        <v>5.4909581263030988E-3</v>
      </c>
      <c r="BE229" s="2">
        <f t="shared" si="114"/>
        <v>7.272402233504561E-3</v>
      </c>
      <c r="BF229" s="2">
        <f t="shared" si="114"/>
        <v>1.469608557942929E-2</v>
      </c>
      <c r="BG229" s="2">
        <f t="shared" si="114"/>
        <v>8.1989052495521561E-3</v>
      </c>
      <c r="BH229" s="2">
        <f t="shared" si="114"/>
        <v>3.027559049213418E-3</v>
      </c>
    </row>
    <row r="230" spans="1:60" x14ac:dyDescent="0.2">
      <c r="B230" s="34"/>
      <c r="C230" t="s">
        <v>239</v>
      </c>
      <c r="D230" s="2">
        <v>0.2253</v>
      </c>
      <c r="E230" s="2">
        <v>4.5072000000000001</v>
      </c>
      <c r="F230" s="2">
        <v>4.7276999999999996</v>
      </c>
      <c r="G230" s="2">
        <v>80.085300000000004</v>
      </c>
      <c r="H230" s="2">
        <v>0.47339999999999999</v>
      </c>
      <c r="I230" s="2">
        <v>2.5244</v>
      </c>
      <c r="J230" s="2">
        <v>0.26569999999999999</v>
      </c>
      <c r="K230" s="2">
        <v>-1.32E-2</v>
      </c>
      <c r="L230" s="2">
        <v>-4.4000000000000003E-3</v>
      </c>
      <c r="M230" s="2">
        <v>1.8200000000000001E-2</v>
      </c>
      <c r="N230" s="2">
        <v>92.827200000000005</v>
      </c>
      <c r="O230" s="29">
        <v>12.58978607830295</v>
      </c>
      <c r="P230" s="8">
        <v>0.87996141498199176</v>
      </c>
      <c r="Q230" s="3">
        <v>0.1400677100811919</v>
      </c>
      <c r="R230" s="3">
        <v>0.97248264788384553</v>
      </c>
      <c r="S230" s="3">
        <v>1.5204967503340558</v>
      </c>
      <c r="T230" s="3">
        <v>0.20741622908353891</v>
      </c>
      <c r="U230" s="3">
        <v>0.12621640335987511</v>
      </c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</row>
    <row r="231" spans="1:60" x14ac:dyDescent="0.2">
      <c r="B231" s="34"/>
      <c r="C231" t="s">
        <v>240</v>
      </c>
      <c r="D231" s="2">
        <v>0.1583</v>
      </c>
      <c r="E231" s="2">
        <v>4.6298000000000004</v>
      </c>
      <c r="F231" s="2">
        <v>4.9570999999999996</v>
      </c>
      <c r="G231" s="2">
        <v>80.248599999999996</v>
      </c>
      <c r="H231" s="2">
        <v>0.52569999999999995</v>
      </c>
      <c r="I231" s="2">
        <v>2.3576000000000001</v>
      </c>
      <c r="J231" s="2">
        <v>0.20549999999999999</v>
      </c>
      <c r="K231" s="2">
        <v>0</v>
      </c>
      <c r="L231" s="2">
        <v>-8.8000000000000005E-3</v>
      </c>
      <c r="M231" s="2">
        <v>2.9399999999999999E-2</v>
      </c>
      <c r="N231" s="2">
        <v>93.111999999999995</v>
      </c>
      <c r="O231" s="29">
        <v>11.723119537532483</v>
      </c>
      <c r="P231" s="8">
        <v>0.87432525917809201</v>
      </c>
      <c r="Q231" s="3">
        <v>0.13050052797345374</v>
      </c>
      <c r="R231" s="3">
        <v>0.98268890556977784</v>
      </c>
      <c r="S231" s="3">
        <v>1.5094120752033424</v>
      </c>
      <c r="T231" s="3">
        <v>0.21696155904607028</v>
      </c>
      <c r="U231" s="3">
        <v>0.12934018869284178</v>
      </c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</row>
    <row r="232" spans="1:60" x14ac:dyDescent="0.2">
      <c r="B232" s="34"/>
      <c r="C232" t="s">
        <v>241</v>
      </c>
      <c r="D232" s="2">
        <v>0.1462</v>
      </c>
      <c r="E232" s="2">
        <v>4.7138</v>
      </c>
      <c r="F232" s="2">
        <v>4.4364999999999997</v>
      </c>
      <c r="G232" s="2">
        <v>81.108199999999997</v>
      </c>
      <c r="H232" s="2">
        <v>0.53</v>
      </c>
      <c r="I232" s="2">
        <v>2.2202999999999999</v>
      </c>
      <c r="J232" s="2">
        <v>0.1953</v>
      </c>
      <c r="K232" s="2">
        <v>-0.01</v>
      </c>
      <c r="L232" s="2">
        <v>1.14E-2</v>
      </c>
      <c r="M232" s="2">
        <v>2.3999999999999998E-3</v>
      </c>
      <c r="N232" s="2">
        <v>93.3643</v>
      </c>
      <c r="O232" s="29">
        <v>11.049288420844528</v>
      </c>
      <c r="P232" s="8">
        <v>0.88734135137901093</v>
      </c>
      <c r="Q232" s="3">
        <v>0.12301026943193916</v>
      </c>
      <c r="R232" s="3">
        <v>0.99027653010421712</v>
      </c>
      <c r="S232" s="3">
        <v>1.5307679016056905</v>
      </c>
      <c r="T232" s="3">
        <v>0.19434938186896655</v>
      </c>
      <c r="U232" s="3">
        <v>0.13180442067854678</v>
      </c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</row>
    <row r="233" spans="1:60" x14ac:dyDescent="0.2">
      <c r="B233" s="34"/>
      <c r="C233" t="s">
        <v>254</v>
      </c>
      <c r="D233" s="2">
        <v>0.6875</v>
      </c>
      <c r="E233" s="2">
        <v>4.7172999999999998</v>
      </c>
      <c r="F233" s="2">
        <v>4.4557000000000002</v>
      </c>
      <c r="G233" s="2">
        <v>79.474299999999999</v>
      </c>
      <c r="H233" s="2">
        <v>0.4728</v>
      </c>
      <c r="I233" s="2">
        <v>2.3445</v>
      </c>
      <c r="J233" s="2">
        <v>0.41749999999999998</v>
      </c>
      <c r="K233" s="2">
        <v>-6.6E-3</v>
      </c>
      <c r="L233" s="2">
        <v>3.1699999999999999E-2</v>
      </c>
      <c r="M233" s="2">
        <v>-5.5999999999999999E-3</v>
      </c>
      <c r="N233" s="2">
        <v>92.601200000000006</v>
      </c>
      <c r="O233" s="29">
        <v>11.612076769879993</v>
      </c>
      <c r="P233" s="8">
        <v>0.88359018827938429</v>
      </c>
      <c r="Q233" s="3">
        <v>0.13053717421936756</v>
      </c>
      <c r="R233" s="3">
        <v>0.99361293954806529</v>
      </c>
      <c r="S233" s="3">
        <v>1.4889296461447152</v>
      </c>
      <c r="T233" s="3">
        <v>0.19616109602854145</v>
      </c>
      <c r="U233" s="3">
        <v>0.13255819450210699</v>
      </c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</row>
    <row r="234" spans="1:60" x14ac:dyDescent="0.2">
      <c r="B234" s="35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9"/>
      <c r="P234" s="8"/>
      <c r="Q234" s="3"/>
      <c r="R234" s="3"/>
      <c r="S234" s="3"/>
      <c r="T234" s="3"/>
      <c r="U234" s="3"/>
      <c r="V234" s="1"/>
      <c r="W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</row>
    <row r="235" spans="1:60" x14ac:dyDescent="0.2">
      <c r="B235" s="25" t="s">
        <v>328</v>
      </c>
      <c r="C235" t="s">
        <v>33</v>
      </c>
      <c r="D235" s="2">
        <v>0.56479999999999997</v>
      </c>
      <c r="E235" s="2">
        <v>4.0067000000000004</v>
      </c>
      <c r="F235" s="2">
        <v>7.0792000000000002</v>
      </c>
      <c r="G235" s="2">
        <v>77.443100000000001</v>
      </c>
      <c r="H235" s="2">
        <v>0.32969999999999999</v>
      </c>
      <c r="I235" s="2">
        <v>3.8031999999999999</v>
      </c>
      <c r="J235" s="2">
        <v>0.36680000000000001</v>
      </c>
      <c r="K235" s="2">
        <v>2.87E-2</v>
      </c>
      <c r="L235" s="2">
        <v>1.4800000000000001E-2</v>
      </c>
      <c r="M235" s="2">
        <v>1.7000000000000001E-2</v>
      </c>
      <c r="N235" s="2">
        <v>93.653999999999996</v>
      </c>
      <c r="O235" s="29">
        <v>18.591972370280462</v>
      </c>
      <c r="P235" s="8">
        <v>0.82719641573891278</v>
      </c>
      <c r="Q235" s="3">
        <v>0.20461857891353319</v>
      </c>
      <c r="R235" s="3">
        <v>0.89595630813082883</v>
      </c>
      <c r="S235" s="3">
        <v>1.4416138515824217</v>
      </c>
      <c r="T235" s="3">
        <v>0.30115706008148596</v>
      </c>
      <c r="U235" s="3">
        <v>0.10879572723045627</v>
      </c>
      <c r="V235" s="1"/>
      <c r="W235" s="1"/>
      <c r="X235" s="2">
        <f t="shared" ref="X235:AO235" si="115">AVERAGE(D235:D241)</f>
        <v>0.36699999999999999</v>
      </c>
      <c r="Y235" s="2">
        <f t="shared" si="115"/>
        <v>4.2148571428571433</v>
      </c>
      <c r="Z235" s="2">
        <f t="shared" si="115"/>
        <v>7.0335428571428569</v>
      </c>
      <c r="AA235" s="2">
        <f t="shared" si="115"/>
        <v>77.204428571428579</v>
      </c>
      <c r="AB235" s="2">
        <f t="shared" si="115"/>
        <v>0.34554285714285715</v>
      </c>
      <c r="AC235" s="2">
        <f t="shared" si="115"/>
        <v>3.8622571428571426</v>
      </c>
      <c r="AD235" s="2">
        <f t="shared" si="115"/>
        <v>0.29400000000000004</v>
      </c>
      <c r="AE235" s="2">
        <f t="shared" si="115"/>
        <v>2.4371428571428572E-2</v>
      </c>
      <c r="AF235" s="2">
        <f t="shared" si="115"/>
        <v>1.2700000000000001E-2</v>
      </c>
      <c r="AG235" s="2">
        <f t="shared" si="115"/>
        <v>3.4857142857142857E-2</v>
      </c>
      <c r="AH235" s="2">
        <f t="shared" si="115"/>
        <v>93.393799999999985</v>
      </c>
      <c r="AI235" s="2">
        <f t="shared" si="115"/>
        <v>18.896586056780489</v>
      </c>
      <c r="AJ235" s="2">
        <f t="shared" si="115"/>
        <v>0.82797309337998293</v>
      </c>
      <c r="AK235" s="2">
        <f t="shared" si="115"/>
        <v>0.20840697441209582</v>
      </c>
      <c r="AL235" s="2">
        <f t="shared" si="115"/>
        <v>0.89532477309520175</v>
      </c>
      <c r="AM235" s="2">
        <f t="shared" si="115"/>
        <v>1.4426093401319311</v>
      </c>
      <c r="AN235" s="2">
        <f t="shared" si="115"/>
        <v>0.30006448100152527</v>
      </c>
      <c r="AO235" s="2">
        <f t="shared" si="115"/>
        <v>0.11491124089704484</v>
      </c>
      <c r="AP235" s="1"/>
      <c r="AQ235" s="2">
        <f t="shared" ref="AQ235:BH235" si="116">_xlfn.STDEV.P(D235:D241)</f>
        <v>0.15505507777192312</v>
      </c>
      <c r="AR235" s="2">
        <f t="shared" si="116"/>
        <v>0.54705376036975562</v>
      </c>
      <c r="AS235" s="2">
        <f t="shared" si="116"/>
        <v>0.51917923923148124</v>
      </c>
      <c r="AT235" s="2">
        <f t="shared" si="116"/>
        <v>0.4370045037828903</v>
      </c>
      <c r="AU235" s="2">
        <f t="shared" si="116"/>
        <v>3.1620827546000083E-2</v>
      </c>
      <c r="AV235" s="2">
        <f t="shared" si="116"/>
        <v>0.21812999962108362</v>
      </c>
      <c r="AW235" s="2">
        <f t="shared" si="116"/>
        <v>6.1872010750303623E-2</v>
      </c>
      <c r="AX235" s="2">
        <f t="shared" si="116"/>
        <v>1.121615089129629E-2</v>
      </c>
      <c r="AY235" s="2">
        <f t="shared" si="116"/>
        <v>8.8387135456952752E-3</v>
      </c>
      <c r="AZ235" s="2">
        <f t="shared" si="116"/>
        <v>3.2545961221582244E-2</v>
      </c>
      <c r="BA235" s="2">
        <f t="shared" si="116"/>
        <v>0.43324753399677191</v>
      </c>
      <c r="BB235" s="2">
        <f t="shared" si="116"/>
        <v>1.1913235105593027</v>
      </c>
      <c r="BC235" s="2">
        <f t="shared" si="116"/>
        <v>8.0902793009808936E-3</v>
      </c>
      <c r="BD235" s="2">
        <f t="shared" si="116"/>
        <v>1.0544848050680337E-2</v>
      </c>
      <c r="BE235" s="2">
        <f t="shared" si="116"/>
        <v>2.4602611652712995E-2</v>
      </c>
      <c r="BF235" s="2">
        <f t="shared" si="116"/>
        <v>1.7769437446903884E-2</v>
      </c>
      <c r="BG235" s="2">
        <f t="shared" si="116"/>
        <v>2.0353124657151885E-2</v>
      </c>
      <c r="BH235" s="2">
        <f t="shared" si="116"/>
        <v>1.554993342799876E-2</v>
      </c>
    </row>
    <row r="236" spans="1:60" x14ac:dyDescent="0.2">
      <c r="B236" s="32"/>
      <c r="C236" t="s">
        <v>181</v>
      </c>
      <c r="D236" s="2">
        <v>0.25969999999999999</v>
      </c>
      <c r="E236" s="2">
        <v>3.5051999999999999</v>
      </c>
      <c r="F236" s="2">
        <v>7.6951999999999998</v>
      </c>
      <c r="G236" s="2">
        <v>77.752200000000002</v>
      </c>
      <c r="H236" s="2">
        <v>0.30420000000000003</v>
      </c>
      <c r="I236" s="2">
        <v>4.1463000000000001</v>
      </c>
      <c r="J236" s="2">
        <v>0.2208</v>
      </c>
      <c r="K236" s="2">
        <v>4.2900000000000001E-2</v>
      </c>
      <c r="L236" s="2">
        <v>-1.2999999999999999E-3</v>
      </c>
      <c r="M236" s="2">
        <v>1.43E-2</v>
      </c>
      <c r="N236" s="2">
        <v>93.941000000000003</v>
      </c>
      <c r="O236" s="29">
        <v>20.477042803366469</v>
      </c>
      <c r="P236" s="8">
        <v>0.8189302654385644</v>
      </c>
      <c r="Q236" s="3">
        <v>0.22137264370382026</v>
      </c>
      <c r="R236" s="3">
        <v>0.85970456959099284</v>
      </c>
      <c r="S236" s="3">
        <v>1.4692549598122504</v>
      </c>
      <c r="T236" s="3">
        <v>0.32485990175708657</v>
      </c>
      <c r="U236" s="3">
        <v>9.445069253728107E-2</v>
      </c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</row>
    <row r="237" spans="1:60" x14ac:dyDescent="0.2">
      <c r="B237" s="32"/>
      <c r="C237" t="s">
        <v>18</v>
      </c>
      <c r="D237" s="2">
        <v>0.58940000000000003</v>
      </c>
      <c r="E237" s="2">
        <v>4.8072999999999997</v>
      </c>
      <c r="F237" s="2">
        <v>6.5808999999999997</v>
      </c>
      <c r="G237" s="2">
        <v>76.453900000000004</v>
      </c>
      <c r="H237" s="2">
        <v>0.33929999999999999</v>
      </c>
      <c r="I237" s="2">
        <v>3.8218999999999999</v>
      </c>
      <c r="J237" s="2">
        <v>0.34749999999999998</v>
      </c>
      <c r="K237" s="2">
        <v>2.9100000000000001E-2</v>
      </c>
      <c r="L237" s="2">
        <v>1.77E-2</v>
      </c>
      <c r="M237" s="2">
        <v>1.8E-3</v>
      </c>
      <c r="N237" s="2">
        <v>92.988600000000005</v>
      </c>
      <c r="O237" s="29">
        <v>18.474655528330658</v>
      </c>
      <c r="P237" s="8">
        <v>0.83338618695749078</v>
      </c>
      <c r="Q237" s="3">
        <v>0.20757444921173654</v>
      </c>
      <c r="R237" s="3">
        <v>0.91598885021446197</v>
      </c>
      <c r="S237" s="3">
        <v>1.4136051789084725</v>
      </c>
      <c r="T237" s="3">
        <v>0.2826134542191453</v>
      </c>
      <c r="U237" s="3">
        <v>0.1317725388545001</v>
      </c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</row>
    <row r="238" spans="1:60" x14ac:dyDescent="0.2">
      <c r="C238" t="s">
        <v>171</v>
      </c>
      <c r="D238" s="2">
        <v>0.20480000000000001</v>
      </c>
      <c r="E238" s="2">
        <v>4.5932000000000004</v>
      </c>
      <c r="F238" s="2">
        <v>6.6199000000000003</v>
      </c>
      <c r="G238" s="2">
        <v>76.748599999999996</v>
      </c>
      <c r="H238" s="2">
        <v>0.3352</v>
      </c>
      <c r="I238" s="2">
        <v>3.5882999999999998</v>
      </c>
      <c r="J238" s="2">
        <v>0.32600000000000001</v>
      </c>
      <c r="K238" s="2">
        <v>2.93E-2</v>
      </c>
      <c r="L238" s="2">
        <v>1.95E-2</v>
      </c>
      <c r="M238" s="2">
        <v>0.10920000000000001</v>
      </c>
      <c r="N238" s="2">
        <v>92.574200000000005</v>
      </c>
      <c r="O238" s="29">
        <v>17.643412260362688</v>
      </c>
      <c r="P238" s="8">
        <v>0.83405620792114676</v>
      </c>
      <c r="Q238" s="3">
        <v>0.19616020508963866</v>
      </c>
      <c r="R238" s="3">
        <v>0.91564403206650358</v>
      </c>
      <c r="S238" s="3">
        <v>1.4382052404203201</v>
      </c>
      <c r="T238" s="3">
        <v>0.28614526109442989</v>
      </c>
      <c r="U238" s="3">
        <v>0.12672626399812661</v>
      </c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</row>
    <row r="239" spans="1:60" x14ac:dyDescent="0.2">
      <c r="C239" t="s">
        <v>172</v>
      </c>
      <c r="D239" s="2">
        <v>0.2576</v>
      </c>
      <c r="E239" s="2">
        <v>4.617</v>
      </c>
      <c r="F239" s="2">
        <v>6.6440999999999999</v>
      </c>
      <c r="G239" s="2">
        <v>77.601799999999997</v>
      </c>
      <c r="H239" s="2">
        <v>0.38690000000000002</v>
      </c>
      <c r="I239" s="2">
        <v>3.7324999999999999</v>
      </c>
      <c r="J239" s="2">
        <v>0.26829999999999998</v>
      </c>
      <c r="K239" s="2">
        <v>1.6299999999999999E-2</v>
      </c>
      <c r="L239" s="2">
        <v>2.3099999999999999E-2</v>
      </c>
      <c r="M239" s="2">
        <v>3.8300000000000001E-2</v>
      </c>
      <c r="N239" s="2">
        <v>93.585899999999995</v>
      </c>
      <c r="O239" s="29">
        <v>18.160988867499547</v>
      </c>
      <c r="P239" s="8">
        <v>0.83567721974352038</v>
      </c>
      <c r="Q239" s="3">
        <v>0.20175186945479506</v>
      </c>
      <c r="R239" s="3">
        <v>0.90915608234647038</v>
      </c>
      <c r="S239" s="3">
        <v>1.4441345817973863</v>
      </c>
      <c r="T239" s="3">
        <v>0.28396634961319944</v>
      </c>
      <c r="U239" s="3">
        <v>0.12595248474050344</v>
      </c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</row>
    <row r="240" spans="1:60" x14ac:dyDescent="0.2">
      <c r="C240" t="s">
        <v>173</v>
      </c>
      <c r="D240" s="2">
        <v>0.46689999999999998</v>
      </c>
      <c r="E240" s="2">
        <v>4.6151999999999997</v>
      </c>
      <c r="F240" s="2">
        <v>6.6877000000000004</v>
      </c>
      <c r="G240" s="2">
        <v>77.374700000000004</v>
      </c>
      <c r="H240" s="2">
        <v>0.3982</v>
      </c>
      <c r="I240" s="2">
        <v>3.7155</v>
      </c>
      <c r="J240" s="2">
        <v>0.33439999999999998</v>
      </c>
      <c r="K240" s="2">
        <v>1.95E-2</v>
      </c>
      <c r="L240" s="2">
        <v>1.5100000000000001E-2</v>
      </c>
      <c r="M240" s="2">
        <v>3.5000000000000003E-2</v>
      </c>
      <c r="N240" s="2">
        <v>93.662300000000002</v>
      </c>
      <c r="O240" s="29">
        <v>17.978989373814915</v>
      </c>
      <c r="P240" s="8">
        <v>0.83343484534401824</v>
      </c>
      <c r="Q240" s="3">
        <v>0.20054775030679151</v>
      </c>
      <c r="R240" s="3">
        <v>0.9149084421245508</v>
      </c>
      <c r="S240" s="3">
        <v>1.4281630106063696</v>
      </c>
      <c r="T240" s="3">
        <v>0.28542386254250218</v>
      </c>
      <c r="U240" s="3">
        <v>0.12572457278999882</v>
      </c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</row>
    <row r="241" spans="2:60" x14ac:dyDescent="0.2">
      <c r="C241" t="s">
        <v>530</v>
      </c>
      <c r="D241" s="2">
        <v>0.2258</v>
      </c>
      <c r="E241" s="2">
        <v>3.3593999999999999</v>
      </c>
      <c r="F241" s="2">
        <v>7.9278000000000004</v>
      </c>
      <c r="G241" s="2">
        <v>77.056700000000006</v>
      </c>
      <c r="H241" s="2">
        <v>0.32529999999999998</v>
      </c>
      <c r="I241" s="2">
        <v>4.2281000000000004</v>
      </c>
      <c r="J241" s="2">
        <v>0.19420000000000001</v>
      </c>
      <c r="K241" s="2">
        <v>4.7999999999999996E-3</v>
      </c>
      <c r="L241" s="2">
        <v>0</v>
      </c>
      <c r="M241" s="2">
        <v>2.8400000000000002E-2</v>
      </c>
      <c r="N241" s="2">
        <v>93.3506</v>
      </c>
      <c r="O241" s="29">
        <v>20.949041193808704</v>
      </c>
      <c r="P241" s="8">
        <v>0.81313051251622648</v>
      </c>
      <c r="Q241" s="3">
        <v>0.22682332420435558</v>
      </c>
      <c r="R241" s="3">
        <v>0.85591512719260443</v>
      </c>
      <c r="S241" s="3">
        <v>1.4632885577962975</v>
      </c>
      <c r="T241" s="3">
        <v>0.33628547770282752</v>
      </c>
      <c r="U241" s="3">
        <v>9.0956406128447631E-2</v>
      </c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</row>
    <row r="242" spans="2:60" x14ac:dyDescent="0.2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9"/>
      <c r="P242" s="8"/>
      <c r="Q242" s="3"/>
      <c r="R242" s="3"/>
      <c r="S242" s="3"/>
      <c r="T242" s="3"/>
      <c r="U242" s="3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</row>
    <row r="243" spans="2:60" x14ac:dyDescent="0.2">
      <c r="B243" s="11" t="s">
        <v>345</v>
      </c>
      <c r="C243" t="s">
        <v>188</v>
      </c>
      <c r="D243" s="2">
        <v>0.15679999999999999</v>
      </c>
      <c r="E243" s="2">
        <v>5.375</v>
      </c>
      <c r="F243" s="2">
        <v>7.5780000000000003</v>
      </c>
      <c r="G243" s="2">
        <v>75.028000000000006</v>
      </c>
      <c r="H243" s="2">
        <v>0.46700000000000003</v>
      </c>
      <c r="I243" s="2">
        <v>4.1044</v>
      </c>
      <c r="J243" s="2">
        <v>0.14940000000000001</v>
      </c>
      <c r="K243" s="2">
        <v>-5.0200000000000002E-2</v>
      </c>
      <c r="L243" s="2">
        <v>-1.44E-2</v>
      </c>
      <c r="M243" s="2">
        <v>-2.7099999999999999E-2</v>
      </c>
      <c r="N243" s="2">
        <v>92.858599999999996</v>
      </c>
      <c r="O243" s="29">
        <v>19.546051700706908</v>
      </c>
      <c r="P243" s="8">
        <v>0.80789320808205456</v>
      </c>
      <c r="Q243" s="3">
        <v>0.22271439118537451</v>
      </c>
      <c r="R243" s="3">
        <v>0.9167197748325111</v>
      </c>
      <c r="S243" s="3">
        <v>1.3673427975611618</v>
      </c>
      <c r="T243" s="3">
        <v>0.32513683202657206</v>
      </c>
      <c r="U243" s="3">
        <v>0.14719944895583523</v>
      </c>
      <c r="V243" s="1"/>
      <c r="W243" s="1"/>
      <c r="X243" s="2">
        <f t="shared" ref="X243:AO243" si="117">AVERAGE(D243:D251)</f>
        <v>0.17382222222222221</v>
      </c>
      <c r="Y243" s="2">
        <f t="shared" si="117"/>
        <v>5.4773000000000005</v>
      </c>
      <c r="Z243" s="2">
        <f t="shared" si="117"/>
        <v>7.4237000000000002</v>
      </c>
      <c r="AA243" s="2">
        <f t="shared" si="117"/>
        <v>75.592166666666671</v>
      </c>
      <c r="AB243" s="2">
        <f t="shared" si="117"/>
        <v>0.41928888888888888</v>
      </c>
      <c r="AC243" s="2">
        <f t="shared" si="117"/>
        <v>4.0119222222222213</v>
      </c>
      <c r="AD243" s="2">
        <f t="shared" si="117"/>
        <v>0.14327777777777775</v>
      </c>
      <c r="AE243" s="2">
        <f t="shared" si="117"/>
        <v>-1.3599999999999998E-2</v>
      </c>
      <c r="AF243" s="2">
        <f t="shared" si="117"/>
        <v>2.177777777777778E-3</v>
      </c>
      <c r="AG243" s="2">
        <f t="shared" si="117"/>
        <v>-1.6777777777777776E-3</v>
      </c>
      <c r="AH243" s="2">
        <f t="shared" si="117"/>
        <v>93.257244444444439</v>
      </c>
      <c r="AI243" s="2">
        <f t="shared" si="117"/>
        <v>19.042578119890962</v>
      </c>
      <c r="AJ243" s="2">
        <f t="shared" si="117"/>
        <v>0.81204307919224861</v>
      </c>
      <c r="AK243" s="2">
        <f t="shared" si="117"/>
        <v>0.21686832271128526</v>
      </c>
      <c r="AL243" s="2">
        <f t="shared" si="117"/>
        <v>0.92204033337390667</v>
      </c>
      <c r="AM243" s="2">
        <f t="shared" si="117"/>
        <v>1.3705286089252045</v>
      </c>
      <c r="AN243" s="2">
        <f t="shared" si="117"/>
        <v>0.31727602025651469</v>
      </c>
      <c r="AO243" s="2">
        <f t="shared" si="117"/>
        <v>0.14943714226287752</v>
      </c>
      <c r="AP243" s="1"/>
      <c r="AQ243" s="2">
        <f t="shared" ref="AQ243:BH243" si="118">_xlfn.STDEV.P(D243:D251)</f>
        <v>5.5675443974236863E-2</v>
      </c>
      <c r="AR243" s="2">
        <f t="shared" si="118"/>
        <v>0.14776484321004407</v>
      </c>
      <c r="AS243" s="2">
        <f t="shared" si="118"/>
        <v>0.29614574865164689</v>
      </c>
      <c r="AT243" s="2">
        <f t="shared" si="118"/>
        <v>0.4361363013248632</v>
      </c>
      <c r="AU243" s="2">
        <f t="shared" si="118"/>
        <v>2.6233034494038854E-2</v>
      </c>
      <c r="AV243" s="2">
        <f t="shared" si="118"/>
        <v>0.11072900631499497</v>
      </c>
      <c r="AW243" s="2">
        <f t="shared" si="118"/>
        <v>5.0181532189038508E-2</v>
      </c>
      <c r="AX243" s="2">
        <f t="shared" si="118"/>
        <v>2.438341877405855E-2</v>
      </c>
      <c r="AY243" s="2">
        <f t="shared" si="118"/>
        <v>1.2028094684046808E-2</v>
      </c>
      <c r="AZ243" s="2">
        <f t="shared" si="118"/>
        <v>1.4710901307668086E-2</v>
      </c>
      <c r="BA243" s="2">
        <f t="shared" si="118"/>
        <v>0.50213754227106555</v>
      </c>
      <c r="BB243" s="2">
        <f t="shared" si="118"/>
        <v>0.5199802911777458</v>
      </c>
      <c r="BC243" s="2">
        <f t="shared" si="118"/>
        <v>6.0518671322186629E-3</v>
      </c>
      <c r="BD243" s="2">
        <f t="shared" si="118"/>
        <v>5.6320512641193105E-3</v>
      </c>
      <c r="BE243" s="2">
        <f t="shared" si="118"/>
        <v>8.0810910922845917E-3</v>
      </c>
      <c r="BF243" s="2">
        <f t="shared" si="118"/>
        <v>6.2528548997205415E-3</v>
      </c>
      <c r="BG243" s="2">
        <f t="shared" si="118"/>
        <v>1.1533488061952132E-2</v>
      </c>
      <c r="BH243" s="2">
        <f t="shared" si="118"/>
        <v>4.0569025217503576E-3</v>
      </c>
    </row>
    <row r="244" spans="2:60" x14ac:dyDescent="0.2">
      <c r="C244" t="s">
        <v>115</v>
      </c>
      <c r="D244" s="2">
        <v>0.1636</v>
      </c>
      <c r="E244" s="2">
        <v>5.4436999999999998</v>
      </c>
      <c r="F244" s="2">
        <v>7.6764000000000001</v>
      </c>
      <c r="G244" s="2">
        <v>75.202600000000004</v>
      </c>
      <c r="H244" s="2">
        <v>0.40100000000000002</v>
      </c>
      <c r="I244" s="2">
        <v>4.0358999999999998</v>
      </c>
      <c r="J244" s="2">
        <v>0.1193</v>
      </c>
      <c r="K244" s="2">
        <v>-1.8800000000000001E-2</v>
      </c>
      <c r="L244" s="2">
        <v>1.17E-2</v>
      </c>
      <c r="M244" s="2">
        <v>2.8299999999999999E-2</v>
      </c>
      <c r="N244" s="2">
        <v>93.082599999999999</v>
      </c>
      <c r="O244" s="29">
        <v>19.132723362808697</v>
      </c>
      <c r="P244" s="8">
        <v>0.80547135981771645</v>
      </c>
      <c r="Q244" s="3">
        <v>0.21827885045779544</v>
      </c>
      <c r="R244" s="3">
        <v>0.92258774923442921</v>
      </c>
      <c r="S244" s="3">
        <v>1.3592782779527832</v>
      </c>
      <c r="T244" s="3">
        <v>0.32827803473895178</v>
      </c>
      <c r="U244" s="3">
        <v>0.14859170231986235</v>
      </c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</row>
    <row r="245" spans="2:60" x14ac:dyDescent="0.2">
      <c r="C245" t="s">
        <v>118</v>
      </c>
      <c r="D245" s="2">
        <v>0.14910000000000001</v>
      </c>
      <c r="E245" s="2">
        <v>5.3175999999999997</v>
      </c>
      <c r="F245" s="2">
        <v>7.2550999999999997</v>
      </c>
      <c r="G245" s="2">
        <v>75.294899999999998</v>
      </c>
      <c r="H245" s="2">
        <v>0.41880000000000001</v>
      </c>
      <c r="I245" s="2">
        <v>3.9523000000000001</v>
      </c>
      <c r="J245" s="2">
        <v>0.19800000000000001</v>
      </c>
      <c r="K245" s="2">
        <v>-4.0899999999999999E-2</v>
      </c>
      <c r="L245" s="2">
        <v>2.06E-2</v>
      </c>
      <c r="M245" s="2">
        <v>-3.5000000000000001E-3</v>
      </c>
      <c r="N245" s="2">
        <v>92.6066</v>
      </c>
      <c r="O245" s="29">
        <v>18.980117126225888</v>
      </c>
      <c r="P245" s="8">
        <v>0.81559153738224999</v>
      </c>
      <c r="Q245" s="3">
        <v>0.21535235477603831</v>
      </c>
      <c r="R245" s="3">
        <v>0.91926843467353736</v>
      </c>
      <c r="S245" s="3">
        <v>1.3824452992743455</v>
      </c>
      <c r="T245" s="3">
        <v>0.31257633338198199</v>
      </c>
      <c r="U245" s="3">
        <v>0.14623270110829101</v>
      </c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</row>
    <row r="246" spans="2:60" x14ac:dyDescent="0.2">
      <c r="C246" t="s">
        <v>171</v>
      </c>
      <c r="D246" s="2">
        <v>0.17380000000000001</v>
      </c>
      <c r="E246" s="2">
        <v>5.7427999999999999</v>
      </c>
      <c r="F246" s="2">
        <v>7.0213999999999999</v>
      </c>
      <c r="G246" s="2">
        <v>75.713899999999995</v>
      </c>
      <c r="H246" s="2">
        <v>0.39129999999999998</v>
      </c>
      <c r="I246" s="2">
        <v>3.9718</v>
      </c>
      <c r="J246" s="2">
        <v>8.48E-2</v>
      </c>
      <c r="K246" s="2">
        <v>-6.3E-3</v>
      </c>
      <c r="L246" s="2">
        <v>-1.8E-3</v>
      </c>
      <c r="M246" s="2">
        <v>-8.8999999999999999E-3</v>
      </c>
      <c r="N246" s="2">
        <v>93.099599999999995</v>
      </c>
      <c r="O246" s="29">
        <v>18.762075099813618</v>
      </c>
      <c r="P246" s="8">
        <v>0.81993322935907309</v>
      </c>
      <c r="Q246" s="3">
        <v>0.21552734674879725</v>
      </c>
      <c r="R246" s="3">
        <v>0.93321204163014748</v>
      </c>
      <c r="S246" s="3">
        <v>1.3718183394445349</v>
      </c>
      <c r="T246" s="3">
        <v>0.30126709034937693</v>
      </c>
      <c r="U246" s="3">
        <v>0.15727794156169686</v>
      </c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</row>
    <row r="247" spans="2:60" x14ac:dyDescent="0.2">
      <c r="C247" t="s">
        <v>126</v>
      </c>
      <c r="D247" s="2">
        <v>0.1217</v>
      </c>
      <c r="E247" s="2">
        <v>5.3754</v>
      </c>
      <c r="F247" s="2">
        <v>7.8712999999999997</v>
      </c>
      <c r="G247" s="2">
        <v>76.007099999999994</v>
      </c>
      <c r="H247" s="2">
        <v>0.42080000000000001</v>
      </c>
      <c r="I247" s="2">
        <v>4.1435000000000004</v>
      </c>
      <c r="J247" s="2">
        <v>0.1002</v>
      </c>
      <c r="K247" s="2">
        <v>-3.8699999999999998E-2</v>
      </c>
      <c r="L247" s="2">
        <v>2.7000000000000001E-3</v>
      </c>
      <c r="M247" s="2">
        <v>-5.0000000000000001E-3</v>
      </c>
      <c r="N247" s="2">
        <v>94.0428</v>
      </c>
      <c r="O247" s="29">
        <v>19.487843788882728</v>
      </c>
      <c r="P247" s="8">
        <v>0.80395851089437664</v>
      </c>
      <c r="Q247" s="3">
        <v>0.2217180209111641</v>
      </c>
      <c r="R247" s="3">
        <v>0.91600672336068856</v>
      </c>
      <c r="S247" s="3">
        <v>1.3657736408065739</v>
      </c>
      <c r="T247" s="3">
        <v>0.33303745740196028</v>
      </c>
      <c r="U247" s="3">
        <v>0.14516888825000901</v>
      </c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</row>
    <row r="248" spans="2:60" x14ac:dyDescent="0.2">
      <c r="C248" t="s">
        <v>127</v>
      </c>
      <c r="D248" s="2">
        <v>0.10780000000000001</v>
      </c>
      <c r="E248" s="2">
        <v>5.4595000000000002</v>
      </c>
      <c r="F248" s="2">
        <v>7.7725999999999997</v>
      </c>
      <c r="G248" s="2">
        <v>75.664900000000003</v>
      </c>
      <c r="H248" s="2">
        <v>0.45419999999999999</v>
      </c>
      <c r="I248" s="2">
        <v>4.1649000000000003</v>
      </c>
      <c r="J248" s="2">
        <v>7.0900000000000005E-2</v>
      </c>
      <c r="K248" s="2">
        <v>2.9000000000000001E-2</v>
      </c>
      <c r="L248" s="2">
        <v>4.4000000000000003E-3</v>
      </c>
      <c r="M248" s="2">
        <v>9.1000000000000004E-3</v>
      </c>
      <c r="N248" s="2">
        <v>93.737399999999994</v>
      </c>
      <c r="O248" s="29">
        <v>19.744345862832226</v>
      </c>
      <c r="P248" s="8">
        <v>0.80592281321012049</v>
      </c>
      <c r="Q248" s="3">
        <v>0.2233414270529529</v>
      </c>
      <c r="R248" s="3">
        <v>0.90782507805462975</v>
      </c>
      <c r="S248" s="3">
        <v>1.3685572031251771</v>
      </c>
      <c r="T248" s="3">
        <v>0.32956720865812156</v>
      </c>
      <c r="U248" s="3">
        <v>0.14775653309605999</v>
      </c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</row>
    <row r="249" spans="2:60" x14ac:dyDescent="0.2">
      <c r="C249" t="s">
        <v>128</v>
      </c>
      <c r="D249" s="2">
        <v>0.219</v>
      </c>
      <c r="E249" s="2">
        <v>5.5913000000000004</v>
      </c>
      <c r="F249" s="2">
        <v>7.0460000000000003</v>
      </c>
      <c r="G249" s="2">
        <v>75.708500000000001</v>
      </c>
      <c r="H249" s="2">
        <v>0.4168</v>
      </c>
      <c r="I249" s="2">
        <v>3.8993000000000002</v>
      </c>
      <c r="J249" s="2">
        <v>0.19470000000000001</v>
      </c>
      <c r="K249" s="2">
        <v>3.2000000000000002E-3</v>
      </c>
      <c r="L249" s="2">
        <v>-8.8999999999999999E-3</v>
      </c>
      <c r="M249" s="2">
        <v>-1.2699999999999999E-2</v>
      </c>
      <c r="N249" s="2">
        <v>93.078999999999994</v>
      </c>
      <c r="O249" s="29">
        <v>18.558144376757323</v>
      </c>
      <c r="P249" s="8">
        <v>0.81989794925511605</v>
      </c>
      <c r="Q249" s="3">
        <v>0.21161082567419265</v>
      </c>
      <c r="R249" s="3">
        <v>0.92864771191547746</v>
      </c>
      <c r="S249" s="3">
        <v>1.3764105096860142</v>
      </c>
      <c r="T249" s="3">
        <v>0.30234781741615052</v>
      </c>
      <c r="U249" s="3">
        <v>0.15314158602469766</v>
      </c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</row>
    <row r="250" spans="2:60" x14ac:dyDescent="0.2">
      <c r="C250" t="s">
        <v>130</v>
      </c>
      <c r="D250" s="2">
        <v>0.16569999999999999</v>
      </c>
      <c r="E250" s="2">
        <v>5.6749000000000001</v>
      </c>
      <c r="F250" s="2">
        <v>7.2121000000000004</v>
      </c>
      <c r="G250" s="2">
        <v>76.491100000000003</v>
      </c>
      <c r="H250" s="2">
        <v>0.42380000000000001</v>
      </c>
      <c r="I250" s="2">
        <v>3.8060999999999998</v>
      </c>
      <c r="J250" s="2">
        <v>0.2195</v>
      </c>
      <c r="K250" s="2">
        <v>6.4999999999999997E-3</v>
      </c>
      <c r="L250" s="2">
        <v>-1.24E-2</v>
      </c>
      <c r="M250" s="2">
        <v>-3.3999999999999998E-3</v>
      </c>
      <c r="N250" s="2">
        <v>93.999700000000004</v>
      </c>
      <c r="O250" s="29">
        <v>17.974891147940973</v>
      </c>
      <c r="P250" s="8">
        <v>0.81750426264206499</v>
      </c>
      <c r="Q250" s="3">
        <v>0.20465737928786137</v>
      </c>
      <c r="R250" s="3">
        <v>0.93391629886932126</v>
      </c>
      <c r="S250" s="3">
        <v>1.3735966461653533</v>
      </c>
      <c r="T250" s="3">
        <v>0.30663513846910445</v>
      </c>
      <c r="U250" s="3">
        <v>0.15400490057319208</v>
      </c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</row>
    <row r="251" spans="2:60" x14ac:dyDescent="0.2">
      <c r="C251" t="s">
        <v>531</v>
      </c>
      <c r="D251" s="2">
        <v>0.30690000000000001</v>
      </c>
      <c r="E251" s="2">
        <v>5.3155000000000001</v>
      </c>
      <c r="F251" s="2">
        <v>7.3803999999999998</v>
      </c>
      <c r="G251" s="2">
        <v>75.218500000000006</v>
      </c>
      <c r="H251" s="2">
        <v>0.37990000000000002</v>
      </c>
      <c r="I251" s="2">
        <v>4.0290999999999997</v>
      </c>
      <c r="J251" s="2">
        <v>0.1527</v>
      </c>
      <c r="K251" s="2">
        <v>-6.1999999999999998E-3</v>
      </c>
      <c r="L251" s="2">
        <v>1.77E-2</v>
      </c>
      <c r="M251" s="2">
        <v>8.0999999999999996E-3</v>
      </c>
      <c r="N251" s="2">
        <v>92.808899999999994</v>
      </c>
      <c r="O251" s="29">
        <v>19.197010613050288</v>
      </c>
      <c r="P251" s="8">
        <v>0.81221484208746597</v>
      </c>
      <c r="Q251" s="3">
        <v>0.21861430830739059</v>
      </c>
      <c r="R251" s="3">
        <v>0.92017918779441787</v>
      </c>
      <c r="S251" s="3">
        <v>1.3695347663108945</v>
      </c>
      <c r="T251" s="3">
        <v>0.31663826986641247</v>
      </c>
      <c r="U251" s="3">
        <v>0.14556057847625364</v>
      </c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</row>
    <row r="252" spans="2:60" x14ac:dyDescent="0.2">
      <c r="B252" s="35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9"/>
      <c r="P252" s="8"/>
      <c r="Q252" s="3"/>
      <c r="R252" s="3"/>
      <c r="S252" s="3"/>
      <c r="T252" s="3"/>
      <c r="U252" s="3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</row>
    <row r="253" spans="2:60" x14ac:dyDescent="0.2">
      <c r="B253" s="11" t="s">
        <v>385</v>
      </c>
      <c r="C253" t="s">
        <v>151</v>
      </c>
      <c r="D253" s="2">
        <v>0.25769999999999998</v>
      </c>
      <c r="E253" s="2">
        <v>3.4007999999999998</v>
      </c>
      <c r="F253" s="2">
        <v>7.6123000000000003</v>
      </c>
      <c r="G253" s="2">
        <v>77.439700000000002</v>
      </c>
      <c r="H253" s="2">
        <v>0.43659999999999999</v>
      </c>
      <c r="I253" s="2">
        <v>4.7134999999999998</v>
      </c>
      <c r="J253" s="2">
        <v>0.20019999999999999</v>
      </c>
      <c r="K253" s="2">
        <v>0</v>
      </c>
      <c r="L253" s="2">
        <v>-1.5E-3</v>
      </c>
      <c r="M253" s="2">
        <v>2.3300000000000001E-2</v>
      </c>
      <c r="N253" s="2">
        <v>94.084000000000003</v>
      </c>
      <c r="O253" s="29">
        <v>23.16194004469072</v>
      </c>
      <c r="P253" s="8">
        <v>0.8220704975014228</v>
      </c>
      <c r="Q253" s="3">
        <v>0.25039961719499859</v>
      </c>
      <c r="R253" s="3">
        <v>0.83068260956085682</v>
      </c>
      <c r="S253" s="3">
        <v>1.4773388193184864</v>
      </c>
      <c r="T253" s="3">
        <v>0.31975622764970807</v>
      </c>
      <c r="U253" s="3">
        <v>9.1180161030738921E-2</v>
      </c>
      <c r="V253" s="1"/>
      <c r="W253" s="1"/>
      <c r="X253" s="2">
        <f t="shared" ref="X253:AO253" si="119">AVERAGE(D253:D262)</f>
        <v>0.21657000000000001</v>
      </c>
      <c r="Y253" s="2">
        <f t="shared" si="119"/>
        <v>3.06603</v>
      </c>
      <c r="Z253" s="2">
        <f t="shared" si="119"/>
        <v>8.8372700000000002</v>
      </c>
      <c r="AA253" s="2">
        <f t="shared" si="119"/>
        <v>75.937439999999995</v>
      </c>
      <c r="AB253" s="2">
        <f t="shared" si="119"/>
        <v>0.47519999999999996</v>
      </c>
      <c r="AC253" s="2">
        <f t="shared" si="119"/>
        <v>4.9605100000000002</v>
      </c>
      <c r="AD253" s="2">
        <f t="shared" si="119"/>
        <v>0.19523000000000001</v>
      </c>
      <c r="AE253" s="2">
        <f t="shared" si="119"/>
        <v>-1.3559999999999999E-2</v>
      </c>
      <c r="AF253" s="2">
        <f t="shared" si="119"/>
        <v>1.1669999999999998E-2</v>
      </c>
      <c r="AG253" s="2">
        <f t="shared" si="119"/>
        <v>1.4300000000000002E-2</v>
      </c>
      <c r="AH253" s="2">
        <f t="shared" si="119"/>
        <v>93.732680000000016</v>
      </c>
      <c r="AI253" s="2">
        <f t="shared" si="119"/>
        <v>24.55995272760736</v>
      </c>
      <c r="AJ253" s="2">
        <f t="shared" si="119"/>
        <v>0.79665162769894127</v>
      </c>
      <c r="AK253" s="2">
        <f t="shared" si="119"/>
        <v>0.26264711357033965</v>
      </c>
      <c r="AL253" s="2">
        <f t="shared" si="119"/>
        <v>0.80690012619349927</v>
      </c>
      <c r="AM253" s="2">
        <f t="shared" si="119"/>
        <v>1.4490891202193557</v>
      </c>
      <c r="AN253" s="2">
        <f t="shared" si="119"/>
        <v>0.36994799719624105</v>
      </c>
      <c r="AO253" s="2">
        <f t="shared" si="119"/>
        <v>8.1948870919896152E-2</v>
      </c>
      <c r="AP253" s="1"/>
      <c r="AQ253" s="2">
        <f t="shared" ref="AQ253:BH253" si="120">_xlfn.STDEV.P(D253:D262)</f>
        <v>0.13256728140834753</v>
      </c>
      <c r="AR253" s="2">
        <f t="shared" si="120"/>
        <v>0.13313740308418215</v>
      </c>
      <c r="AS253" s="2">
        <f t="shared" si="120"/>
        <v>0.53859740075496088</v>
      </c>
      <c r="AT253" s="2">
        <f t="shared" si="120"/>
        <v>0.70784362284334978</v>
      </c>
      <c r="AU253" s="2">
        <f t="shared" si="120"/>
        <v>3.4046879445846438E-2</v>
      </c>
      <c r="AV253" s="2">
        <f t="shared" si="120"/>
        <v>0.15873018270007763</v>
      </c>
      <c r="AW253" s="2">
        <f t="shared" si="120"/>
        <v>5.9842360414676041E-2</v>
      </c>
      <c r="AX253" s="2">
        <f t="shared" si="120"/>
        <v>4.420240264962981E-2</v>
      </c>
      <c r="AY253" s="2">
        <f t="shared" si="120"/>
        <v>1.1591207874936936E-2</v>
      </c>
      <c r="AZ253" s="2">
        <f t="shared" si="120"/>
        <v>4.1683953747215487E-2</v>
      </c>
      <c r="BA253" s="2">
        <f t="shared" si="120"/>
        <v>0.6452672420013279</v>
      </c>
      <c r="BB253" s="2">
        <f t="shared" si="120"/>
        <v>0.75587184893654202</v>
      </c>
      <c r="BC253" s="2">
        <f t="shared" si="120"/>
        <v>1.1179486414048811E-2</v>
      </c>
      <c r="BD253" s="2">
        <f t="shared" si="120"/>
        <v>7.4179207376260372E-3</v>
      </c>
      <c r="BE253" s="2">
        <f t="shared" si="120"/>
        <v>1.3554592620879827E-2</v>
      </c>
      <c r="BF253" s="2">
        <f t="shared" si="120"/>
        <v>1.9495621954214209E-2</v>
      </c>
      <c r="BG253" s="2">
        <f t="shared" si="120"/>
        <v>2.1271721821720827E-2</v>
      </c>
      <c r="BH253" s="2">
        <f t="shared" si="120"/>
        <v>3.7343911537521513E-3</v>
      </c>
    </row>
    <row r="254" spans="2:60" x14ac:dyDescent="0.2">
      <c r="C254" t="s">
        <v>236</v>
      </c>
      <c r="D254" s="2">
        <v>0.19980000000000001</v>
      </c>
      <c r="E254" s="2">
        <v>3.1190000000000002</v>
      </c>
      <c r="F254" s="2">
        <v>8.7127999999999997</v>
      </c>
      <c r="G254" s="2">
        <v>76.778599999999997</v>
      </c>
      <c r="H254" s="2">
        <v>0.55610000000000004</v>
      </c>
      <c r="I254" s="2">
        <v>5.0530999999999997</v>
      </c>
      <c r="J254" s="2">
        <v>0.12970000000000001</v>
      </c>
      <c r="K254" s="2">
        <v>1.5699999999999999E-2</v>
      </c>
      <c r="L254" s="2">
        <v>2.6599999999999999E-2</v>
      </c>
      <c r="M254" s="2">
        <v>7.8700000000000006E-2</v>
      </c>
      <c r="N254" s="2">
        <v>94.670199999999994</v>
      </c>
      <c r="O254" s="29">
        <v>24.799007561460517</v>
      </c>
      <c r="P254" s="8">
        <v>0.80112612525383342</v>
      </c>
      <c r="Q254" s="3">
        <v>0.26491757588230608</v>
      </c>
      <c r="R254" s="3">
        <v>0.80334120514249374</v>
      </c>
      <c r="S254" s="3">
        <v>1.4549455841417975</v>
      </c>
      <c r="T254" s="3">
        <v>0.36117991504948688</v>
      </c>
      <c r="U254" s="3">
        <v>8.2527248915060553E-2</v>
      </c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</row>
    <row r="255" spans="2:60" x14ac:dyDescent="0.2">
      <c r="C255" t="s">
        <v>237</v>
      </c>
      <c r="D255" s="2">
        <v>0.1193</v>
      </c>
      <c r="E255" s="2">
        <v>3.0358999999999998</v>
      </c>
      <c r="F255" s="2">
        <v>8.7698</v>
      </c>
      <c r="G255" s="2">
        <v>75.946600000000004</v>
      </c>
      <c r="H255" s="2">
        <v>0.4738</v>
      </c>
      <c r="I255" s="2">
        <v>5.2201000000000004</v>
      </c>
      <c r="J255" s="2">
        <v>0.12540000000000001</v>
      </c>
      <c r="K255" s="2">
        <v>-5.5E-2</v>
      </c>
      <c r="L255" s="2">
        <v>3.0000000000000001E-3</v>
      </c>
      <c r="M255" s="2">
        <v>9.1999999999999998E-3</v>
      </c>
      <c r="N255" s="2">
        <v>93.703100000000006</v>
      </c>
      <c r="O255" s="29">
        <v>25.725605174823784</v>
      </c>
      <c r="P255" s="8">
        <v>0.79883820162973174</v>
      </c>
      <c r="Q255" s="3">
        <v>0.27633922926816384</v>
      </c>
      <c r="R255" s="3">
        <v>0.79784047375628298</v>
      </c>
      <c r="S255" s="3">
        <v>1.4577387255838463</v>
      </c>
      <c r="T255" s="3">
        <v>0.36708477761101044</v>
      </c>
      <c r="U255" s="3">
        <v>8.1111100733973096E-2</v>
      </c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</row>
    <row r="256" spans="2:60" x14ac:dyDescent="0.2">
      <c r="C256" t="s">
        <v>50</v>
      </c>
      <c r="D256" s="2">
        <v>0.2621</v>
      </c>
      <c r="E256" s="2">
        <v>2.9820000000000002</v>
      </c>
      <c r="F256" s="2">
        <v>9.0266000000000002</v>
      </c>
      <c r="G256" s="2">
        <v>75.092600000000004</v>
      </c>
      <c r="H256" s="2">
        <v>0.43469999999999998</v>
      </c>
      <c r="I256" s="2">
        <v>4.8864000000000001</v>
      </c>
      <c r="J256" s="2">
        <v>0.21590000000000001</v>
      </c>
      <c r="K256" s="2">
        <v>-2.8799999999999999E-2</v>
      </c>
      <c r="L256" s="2">
        <v>1.8800000000000001E-2</v>
      </c>
      <c r="M256" s="2">
        <v>-3.9600000000000003E-2</v>
      </c>
      <c r="N256" s="2">
        <v>92.918899999999994</v>
      </c>
      <c r="O256" s="29">
        <v>24.423342947252809</v>
      </c>
      <c r="P256" s="8">
        <v>0.79097457328072562</v>
      </c>
      <c r="Q256" s="3">
        <v>0.26087650521606487</v>
      </c>
      <c r="R256" s="3">
        <v>0.80726762959578657</v>
      </c>
      <c r="S256" s="3">
        <v>1.4419377820491945</v>
      </c>
      <c r="T256" s="3">
        <v>0.38105101020549009</v>
      </c>
      <c r="U256" s="3">
        <v>8.0349412448562779E-2</v>
      </c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</row>
    <row r="257" spans="2:60" x14ac:dyDescent="0.2">
      <c r="C257" t="s">
        <v>53</v>
      </c>
      <c r="D257" s="2">
        <v>0.58120000000000005</v>
      </c>
      <c r="E257" s="2">
        <v>3.0219999999999998</v>
      </c>
      <c r="F257" s="2">
        <v>8.8185000000000002</v>
      </c>
      <c r="G257" s="2">
        <v>75.090400000000002</v>
      </c>
      <c r="H257" s="2">
        <v>0.45329999999999998</v>
      </c>
      <c r="I257" s="2">
        <v>4.8140999999999998</v>
      </c>
      <c r="J257" s="2">
        <v>0.2747</v>
      </c>
      <c r="K257" s="2">
        <v>-1.2800000000000001E-2</v>
      </c>
      <c r="L257" s="2">
        <v>1.9699999999999999E-2</v>
      </c>
      <c r="M257" s="2">
        <v>2.6800000000000001E-2</v>
      </c>
      <c r="N257" s="2">
        <v>93.100800000000007</v>
      </c>
      <c r="O257" s="29">
        <v>23.765273013617509</v>
      </c>
      <c r="P257" s="8">
        <v>0.79283357688194045</v>
      </c>
      <c r="Q257" s="3">
        <v>0.2565221333620496</v>
      </c>
      <c r="R257" s="3">
        <v>0.82287692599259099</v>
      </c>
      <c r="S257" s="3">
        <v>1.4219361280102634</v>
      </c>
      <c r="T257" s="3">
        <v>0.37155013376293267</v>
      </c>
      <c r="U257" s="3">
        <v>8.1270570695589309E-2</v>
      </c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</row>
    <row r="258" spans="2:60" x14ac:dyDescent="0.2">
      <c r="C258" t="s">
        <v>51</v>
      </c>
      <c r="D258" s="2">
        <v>0.1079</v>
      </c>
      <c r="E258" s="2">
        <v>3.0771000000000002</v>
      </c>
      <c r="F258" s="2">
        <v>8.4257000000000009</v>
      </c>
      <c r="G258" s="2">
        <v>75.767499999999998</v>
      </c>
      <c r="H258" s="2">
        <v>0.47220000000000001</v>
      </c>
      <c r="I258" s="2">
        <v>4.8470000000000004</v>
      </c>
      <c r="J258" s="2">
        <v>0.23699999999999999</v>
      </c>
      <c r="K258" s="2">
        <v>1.9300000000000001E-2</v>
      </c>
      <c r="L258" s="2">
        <v>1.7000000000000001E-2</v>
      </c>
      <c r="M258" s="2">
        <v>-1.7399999999999999E-2</v>
      </c>
      <c r="N258" s="2">
        <v>92.970699999999994</v>
      </c>
      <c r="O258" s="29">
        <v>24.490607446316286</v>
      </c>
      <c r="P258" s="8">
        <v>0.80534505976079018</v>
      </c>
      <c r="Q258" s="3">
        <v>0.25914762167031552</v>
      </c>
      <c r="R258" s="3">
        <v>0.7990034357845488</v>
      </c>
      <c r="S258" s="3">
        <v>1.4737022112899636</v>
      </c>
      <c r="T258" s="3">
        <v>0.35619938607960866</v>
      </c>
      <c r="U258" s="3">
        <v>8.3031891547118847E-2</v>
      </c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</row>
    <row r="259" spans="2:60" x14ac:dyDescent="0.2">
      <c r="C259" t="s">
        <v>110</v>
      </c>
      <c r="D259" s="2">
        <v>0.13919999999999999</v>
      </c>
      <c r="E259" s="2">
        <v>3.1648000000000001</v>
      </c>
      <c r="F259" s="2">
        <v>8.8233999999999995</v>
      </c>
      <c r="G259" s="2">
        <v>76.072800000000001</v>
      </c>
      <c r="H259" s="2">
        <v>0.46629999999999999</v>
      </c>
      <c r="I259" s="2">
        <v>4.9006999999999996</v>
      </c>
      <c r="J259" s="2">
        <v>0.22389999999999999</v>
      </c>
      <c r="K259" s="2">
        <v>6.4000000000000003E-3</v>
      </c>
      <c r="L259" s="2">
        <v>-4.4999999999999997E-3</v>
      </c>
      <c r="M259" s="2">
        <v>-1.3299999999999999E-2</v>
      </c>
      <c r="N259" s="2">
        <v>93.797399999999996</v>
      </c>
      <c r="O259" s="29">
        <v>24.344449170762729</v>
      </c>
      <c r="P259" s="8">
        <v>0.79734165729567297</v>
      </c>
      <c r="Q259" s="3">
        <v>0.25943375039447036</v>
      </c>
      <c r="R259" s="3">
        <v>0.80624552858484577</v>
      </c>
      <c r="S259" s="3">
        <v>1.4531058760183297</v>
      </c>
      <c r="T259" s="3">
        <v>0.36933230054301852</v>
      </c>
      <c r="U259" s="3">
        <v>8.4555865616711454E-2</v>
      </c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</row>
    <row r="260" spans="2:60" x14ac:dyDescent="0.2">
      <c r="B260" s="32"/>
      <c r="C260" t="s">
        <v>69</v>
      </c>
      <c r="D260" s="2">
        <v>0.1244</v>
      </c>
      <c r="E260" s="2">
        <v>2.9590999999999998</v>
      </c>
      <c r="F260" s="2">
        <v>9.141</v>
      </c>
      <c r="G260" s="2">
        <v>75.264700000000005</v>
      </c>
      <c r="H260" s="2">
        <v>0.4773</v>
      </c>
      <c r="I260" s="2">
        <v>5.1463999999999999</v>
      </c>
      <c r="J260" s="2">
        <v>0.28520000000000001</v>
      </c>
      <c r="K260" s="2">
        <v>1.9199999999999998E-2</v>
      </c>
      <c r="L260" s="2">
        <v>8.0999999999999996E-3</v>
      </c>
      <c r="M260" s="2">
        <v>-6.8999999999999999E-3</v>
      </c>
      <c r="N260" s="2">
        <v>93.425399999999996</v>
      </c>
      <c r="O260" s="29">
        <v>25.83182322950006</v>
      </c>
      <c r="P260" s="8">
        <v>0.79156910726903262</v>
      </c>
      <c r="Q260" s="3">
        <v>0.27238731060760002</v>
      </c>
      <c r="R260" s="3">
        <v>0.78207682143451018</v>
      </c>
      <c r="S260" s="3">
        <v>1.4528365501862215</v>
      </c>
      <c r="T260" s="3">
        <v>0.3825515881894746</v>
      </c>
      <c r="U260" s="3">
        <v>7.9044578699402179E-2</v>
      </c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</row>
    <row r="261" spans="2:60" x14ac:dyDescent="0.2">
      <c r="B261" s="35"/>
      <c r="C261" t="s">
        <v>70</v>
      </c>
      <c r="D261" s="2">
        <v>0.16209999999999999</v>
      </c>
      <c r="E261" s="2">
        <v>2.9952999999999999</v>
      </c>
      <c r="F261" s="2">
        <v>9.2507000000000001</v>
      </c>
      <c r="G261" s="2">
        <v>75.722099999999998</v>
      </c>
      <c r="H261" s="2">
        <v>0.51149999999999995</v>
      </c>
      <c r="I261" s="2">
        <v>4.8859000000000004</v>
      </c>
      <c r="J261" s="2">
        <v>0.14940000000000001</v>
      </c>
      <c r="K261" s="2">
        <v>2.5600000000000001E-2</v>
      </c>
      <c r="L261" s="2">
        <v>2.9499999999999998E-2</v>
      </c>
      <c r="M261" s="2">
        <v>-1.55E-2</v>
      </c>
      <c r="N261" s="2">
        <v>93.732100000000003</v>
      </c>
      <c r="O261" s="29">
        <v>24.423719198002903</v>
      </c>
      <c r="P261" s="8">
        <v>0.78907282910493992</v>
      </c>
      <c r="Q261" s="3">
        <v>0.25828070273787224</v>
      </c>
      <c r="R261" s="3">
        <v>0.79921877407805653</v>
      </c>
      <c r="S261" s="3">
        <v>1.4465035737511576</v>
      </c>
      <c r="T261" s="3">
        <v>0.38666507735035577</v>
      </c>
      <c r="U261" s="3">
        <v>7.9912887912844136E-2</v>
      </c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</row>
    <row r="262" spans="2:60" x14ac:dyDescent="0.2">
      <c r="B262" s="36"/>
      <c r="C262" t="s">
        <v>238</v>
      </c>
      <c r="D262" s="2">
        <v>0.21199999999999999</v>
      </c>
      <c r="E262" s="2">
        <v>2.9043000000000001</v>
      </c>
      <c r="F262" s="2">
        <v>9.7919</v>
      </c>
      <c r="G262" s="2">
        <v>76.199399999999997</v>
      </c>
      <c r="H262" s="2">
        <v>0.47020000000000001</v>
      </c>
      <c r="I262" s="2">
        <v>5.1379000000000001</v>
      </c>
      <c r="J262" s="2">
        <v>0.1109</v>
      </c>
      <c r="K262" s="2">
        <v>-0.12520000000000001</v>
      </c>
      <c r="L262" s="2">
        <v>0</v>
      </c>
      <c r="M262" s="2">
        <v>9.7699999999999995E-2</v>
      </c>
      <c r="N262" s="2">
        <v>94.924199999999999</v>
      </c>
      <c r="O262" s="29">
        <v>24.633759489646316</v>
      </c>
      <c r="P262" s="8">
        <v>0.77734464901132272</v>
      </c>
      <c r="Q262" s="3">
        <v>0.26816668936955501</v>
      </c>
      <c r="R262" s="3">
        <v>0.8204478580050214</v>
      </c>
      <c r="S262" s="3">
        <v>1.4108459518442951</v>
      </c>
      <c r="T262" s="3">
        <v>0.40410955552132499</v>
      </c>
      <c r="U262" s="3">
        <v>7.6504991598960237E-2</v>
      </c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</row>
    <row r="263" spans="2:60" x14ac:dyDescent="0.2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9"/>
      <c r="P263" s="8"/>
      <c r="Q263" s="3"/>
      <c r="R263" s="3"/>
      <c r="S263" s="3"/>
      <c r="T263" s="3"/>
      <c r="U263" s="3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</row>
    <row r="264" spans="2:60" x14ac:dyDescent="0.2">
      <c r="B264" s="11" t="s">
        <v>393</v>
      </c>
      <c r="C264" t="s">
        <v>35</v>
      </c>
      <c r="D264" s="2">
        <v>0.1032</v>
      </c>
      <c r="E264" s="2">
        <v>0.60840000000000005</v>
      </c>
      <c r="F264" s="2">
        <v>10.9971</v>
      </c>
      <c r="G264" s="2">
        <v>72.953299999999999</v>
      </c>
      <c r="H264" s="2">
        <v>0.57879999999999998</v>
      </c>
      <c r="I264" s="2">
        <v>8.2614999999999998</v>
      </c>
      <c r="J264" s="2">
        <v>0.34039999999999998</v>
      </c>
      <c r="K264" s="2">
        <v>3.44E-2</v>
      </c>
      <c r="L264" s="2">
        <v>2.8899999999999999E-2</v>
      </c>
      <c r="M264" s="2">
        <v>1.11E-2</v>
      </c>
      <c r="N264" s="2">
        <v>93.916899999999998</v>
      </c>
      <c r="O264" s="29">
        <v>42.775659713200156</v>
      </c>
      <c r="P264" s="8">
        <v>0.77456834204590863</v>
      </c>
      <c r="Q264" s="3">
        <v>0.42070695413841697</v>
      </c>
      <c r="R264" s="3">
        <v>0.56281254493921118</v>
      </c>
      <c r="S264" s="3">
        <v>1.5214467695861096</v>
      </c>
      <c r="T264" s="3">
        <v>0.44280439715720332</v>
      </c>
      <c r="U264" s="3">
        <v>1.5636483925201367E-2</v>
      </c>
      <c r="V264" s="1"/>
      <c r="W264" s="1"/>
      <c r="X264" s="2">
        <f t="shared" ref="X264:AO264" si="121">AVERAGE(D264:D271)</f>
        <v>0.21203749999999999</v>
      </c>
      <c r="Y264" s="2">
        <f t="shared" si="121"/>
        <v>0.61877499999999996</v>
      </c>
      <c r="Z264" s="2">
        <f t="shared" si="121"/>
        <v>10.536674999999999</v>
      </c>
      <c r="AA264" s="2">
        <f t="shared" si="121"/>
        <v>73.113974999999996</v>
      </c>
      <c r="AB264" s="2">
        <f t="shared" si="121"/>
        <v>0.56982500000000003</v>
      </c>
      <c r="AC264" s="2">
        <f t="shared" si="121"/>
        <v>8.3296374999999987</v>
      </c>
      <c r="AD264" s="2">
        <f t="shared" si="121"/>
        <v>0.42547499999999994</v>
      </c>
      <c r="AE264" s="2">
        <f t="shared" si="121"/>
        <v>-7.4874999999999976E-3</v>
      </c>
      <c r="AF264" s="2">
        <f t="shared" si="121"/>
        <v>1.0962499999999998E-2</v>
      </c>
      <c r="AG264" s="2">
        <f t="shared" si="121"/>
        <v>4.3874999999999999E-3</v>
      </c>
      <c r="AH264" s="2">
        <f t="shared" si="121"/>
        <v>93.856475000000017</v>
      </c>
      <c r="AI264" s="2">
        <f t="shared" si="121"/>
        <v>42.896515706359637</v>
      </c>
      <c r="AJ264" s="2">
        <f t="shared" si="121"/>
        <v>0.782268266166253</v>
      </c>
      <c r="AK264" s="2">
        <f t="shared" si="121"/>
        <v>0.42522362565086091</v>
      </c>
      <c r="AL264" s="2">
        <f t="shared" si="121"/>
        <v>0.56614759260718894</v>
      </c>
      <c r="AM264" s="2">
        <f t="shared" si="121"/>
        <v>1.5278646321666243</v>
      </c>
      <c r="AN264" s="2">
        <f t="shared" si="121"/>
        <v>0.42529352852188951</v>
      </c>
      <c r="AO264" s="2">
        <f t="shared" si="121"/>
        <v>1.5944508347141836E-2</v>
      </c>
      <c r="AP264" s="1"/>
      <c r="AQ264" s="2">
        <f t="shared" ref="AQ264:BH264" si="122">_xlfn.STDEV.P(D264:D271)</f>
        <v>0.2074058457318646</v>
      </c>
      <c r="AR264" s="2">
        <f t="shared" si="122"/>
        <v>6.0804024332275892E-2</v>
      </c>
      <c r="AS264" s="2">
        <f t="shared" si="122"/>
        <v>0.39905537757935283</v>
      </c>
      <c r="AT264" s="2">
        <f t="shared" si="122"/>
        <v>0.41460339708569599</v>
      </c>
      <c r="AU264" s="2">
        <f t="shared" si="122"/>
        <v>3.3893094798203349E-2</v>
      </c>
      <c r="AV264" s="2">
        <f t="shared" si="122"/>
        <v>0.10045180358634696</v>
      </c>
      <c r="AW264" s="2">
        <f t="shared" si="122"/>
        <v>0.11215744235225783</v>
      </c>
      <c r="AX264" s="2">
        <f t="shared" si="122"/>
        <v>7.2954565270104937E-2</v>
      </c>
      <c r="AY264" s="2">
        <f t="shared" si="122"/>
        <v>1.7087564008658462E-2</v>
      </c>
      <c r="AZ264" s="2">
        <f t="shared" si="122"/>
        <v>2.0946386173991922E-2</v>
      </c>
      <c r="BA264" s="2">
        <f t="shared" si="122"/>
        <v>0.2069962001462852</v>
      </c>
      <c r="BB264" s="2">
        <f t="shared" si="122"/>
        <v>0.66788272409439409</v>
      </c>
      <c r="BC264" s="2">
        <f t="shared" si="122"/>
        <v>7.2750181495885519E-3</v>
      </c>
      <c r="BD264" s="2">
        <f t="shared" si="122"/>
        <v>4.9926997987031858E-3</v>
      </c>
      <c r="BE264" s="2">
        <f t="shared" si="122"/>
        <v>1.0801329134736293E-2</v>
      </c>
      <c r="BF264" s="2">
        <f t="shared" si="122"/>
        <v>1.709463579459462E-2</v>
      </c>
      <c r="BG264" s="2">
        <f t="shared" si="122"/>
        <v>1.554734748200688E-2</v>
      </c>
      <c r="BH264" s="2">
        <f t="shared" si="122"/>
        <v>1.589413429940545E-3</v>
      </c>
    </row>
    <row r="265" spans="2:60" x14ac:dyDescent="0.2">
      <c r="C265" t="s">
        <v>26</v>
      </c>
      <c r="D265" s="2">
        <v>0.75360000000000005</v>
      </c>
      <c r="E265" s="2">
        <v>0.70009999999999994</v>
      </c>
      <c r="F265" s="2">
        <v>10.3949</v>
      </c>
      <c r="G265" s="2">
        <v>72.405500000000004</v>
      </c>
      <c r="H265" s="2">
        <v>0.53080000000000005</v>
      </c>
      <c r="I265" s="2">
        <v>8.1256000000000004</v>
      </c>
      <c r="J265" s="2">
        <v>0.48830000000000001</v>
      </c>
      <c r="K265" s="2">
        <v>3.1300000000000001E-2</v>
      </c>
      <c r="L265" s="2">
        <v>-1.09E-2</v>
      </c>
      <c r="M265" s="2">
        <v>1.23E-2</v>
      </c>
      <c r="N265" s="2">
        <v>93.442499999999995</v>
      </c>
      <c r="O265" s="29">
        <v>41.324462729399336</v>
      </c>
      <c r="P265" s="8">
        <v>0.7796654433845962</v>
      </c>
      <c r="Q265" s="3">
        <v>0.41658087808662148</v>
      </c>
      <c r="R265" s="3">
        <v>0.59149242903529942</v>
      </c>
      <c r="S265" s="3">
        <v>1.4910865202744006</v>
      </c>
      <c r="T265" s="3">
        <v>0.42138315877340093</v>
      </c>
      <c r="U265" s="3">
        <v>1.8114780792579666E-2</v>
      </c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</row>
    <row r="266" spans="2:60" x14ac:dyDescent="0.2">
      <c r="B266" s="32"/>
      <c r="C266" t="s">
        <v>121</v>
      </c>
      <c r="D266" s="2">
        <v>0.111</v>
      </c>
      <c r="E266" s="2">
        <v>0.55720000000000003</v>
      </c>
      <c r="F266" s="2">
        <v>11.118399999999999</v>
      </c>
      <c r="G266" s="2">
        <v>72.749499999999998</v>
      </c>
      <c r="H266" s="2">
        <v>0.50680000000000003</v>
      </c>
      <c r="I266" s="2">
        <v>8.3150999999999993</v>
      </c>
      <c r="J266" s="2">
        <v>0.25269999999999998</v>
      </c>
      <c r="K266" s="2">
        <v>0.12470000000000001</v>
      </c>
      <c r="L266" s="2">
        <v>-6.7999999999999996E-3</v>
      </c>
      <c r="M266" s="2">
        <v>1.0800000000000001E-2</v>
      </c>
      <c r="N266" s="2">
        <v>93.746099999999998</v>
      </c>
      <c r="O266" s="29">
        <v>43.258550245444781</v>
      </c>
      <c r="P266" s="8">
        <v>0.77282894841547278</v>
      </c>
      <c r="Q266" s="3">
        <v>0.42345552561054434</v>
      </c>
      <c r="R266" s="3">
        <v>0.55543887378078782</v>
      </c>
      <c r="S266" s="3">
        <v>1.5230914566730966</v>
      </c>
      <c r="T266" s="3">
        <v>0.447708757004048</v>
      </c>
      <c r="U266" s="3">
        <v>1.4321237571687018E-2</v>
      </c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</row>
    <row r="267" spans="2:60" x14ac:dyDescent="0.2">
      <c r="C267" t="s">
        <v>122</v>
      </c>
      <c r="D267" s="2">
        <v>0.14360000000000001</v>
      </c>
      <c r="E267" s="2">
        <v>0.62590000000000001</v>
      </c>
      <c r="F267" s="2">
        <v>9.8223000000000003</v>
      </c>
      <c r="G267" s="2">
        <v>73.811300000000003</v>
      </c>
      <c r="H267" s="2">
        <v>0.58679999999999999</v>
      </c>
      <c r="I267" s="2">
        <v>8.4860000000000007</v>
      </c>
      <c r="J267" s="2">
        <v>0.55320000000000003</v>
      </c>
      <c r="K267" s="2">
        <v>-5.4899999999999997E-2</v>
      </c>
      <c r="L267" s="2">
        <v>2.0199999999999999E-2</v>
      </c>
      <c r="M267" s="2">
        <v>2.53E-2</v>
      </c>
      <c r="N267" s="2">
        <v>94.0745</v>
      </c>
      <c r="O267" s="29">
        <v>43.726640907983708</v>
      </c>
      <c r="P267" s="8">
        <v>0.79698533776297464</v>
      </c>
      <c r="Q267" s="3">
        <v>0.4332067168152251</v>
      </c>
      <c r="R267" s="3">
        <v>0.55750902951169934</v>
      </c>
      <c r="S267" s="3">
        <v>1.5564717499406298</v>
      </c>
      <c r="T267" s="3">
        <v>0.39647728963571466</v>
      </c>
      <c r="U267" s="3">
        <v>1.6125983813142085E-2</v>
      </c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</row>
    <row r="268" spans="2:60" x14ac:dyDescent="0.2">
      <c r="C268" t="s">
        <v>181</v>
      </c>
      <c r="D268" s="2">
        <v>0.1082</v>
      </c>
      <c r="E268" s="2">
        <v>0.62160000000000004</v>
      </c>
      <c r="F268" s="2">
        <v>10.6942</v>
      </c>
      <c r="G268" s="2">
        <v>73.217799999999997</v>
      </c>
      <c r="H268" s="2">
        <v>0.55640000000000001</v>
      </c>
      <c r="I268" s="2">
        <v>8.3111999999999995</v>
      </c>
      <c r="J268" s="2">
        <v>0.4657</v>
      </c>
      <c r="K268" s="2">
        <v>-1.5599999999999999E-2</v>
      </c>
      <c r="L268" s="2">
        <v>4.0500000000000001E-2</v>
      </c>
      <c r="M268" s="2">
        <v>-5.4999999999999997E-3</v>
      </c>
      <c r="N268" s="2">
        <v>94.015600000000006</v>
      </c>
      <c r="O268" s="29">
        <v>42.993273965905274</v>
      </c>
      <c r="P268" s="8">
        <v>0.7804402671512638</v>
      </c>
      <c r="Q268" s="3">
        <v>0.42337151144538465</v>
      </c>
      <c r="R268" s="3">
        <v>0.56136743116486798</v>
      </c>
      <c r="S268" s="3">
        <v>1.5311091151935408</v>
      </c>
      <c r="T268" s="3">
        <v>0.43074393062935401</v>
      </c>
      <c r="U268" s="3">
        <v>1.5980781639164998E-2</v>
      </c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</row>
    <row r="269" spans="2:60" x14ac:dyDescent="0.2">
      <c r="B269" s="32"/>
      <c r="C269" t="s">
        <v>244</v>
      </c>
      <c r="D269" s="2">
        <v>0.21579999999999999</v>
      </c>
      <c r="E269" s="2">
        <v>0.69689999999999996</v>
      </c>
      <c r="F269" s="2">
        <v>10.1562</v>
      </c>
      <c r="G269" s="2">
        <v>73.117099999999994</v>
      </c>
      <c r="H269" s="2">
        <v>0.58430000000000004</v>
      </c>
      <c r="I269" s="2">
        <v>8.4151000000000007</v>
      </c>
      <c r="J269" s="2">
        <v>0.53410000000000002</v>
      </c>
      <c r="K269" s="2">
        <v>-4.6899999999999997E-2</v>
      </c>
      <c r="L269" s="2">
        <v>1.35E-2</v>
      </c>
      <c r="M269" s="2">
        <v>3.3300000000000003E-2</v>
      </c>
      <c r="N269" s="2">
        <v>93.766300000000001</v>
      </c>
      <c r="O269" s="29">
        <v>43.228058247941611</v>
      </c>
      <c r="P269" s="8">
        <v>0.78866890766967124</v>
      </c>
      <c r="Q269" s="3">
        <v>0.43045176113301481</v>
      </c>
      <c r="R269" s="3">
        <v>0.56531760390320374</v>
      </c>
      <c r="S269" s="3">
        <v>1.5329950099180758</v>
      </c>
      <c r="T269" s="3">
        <v>0.41078012183868506</v>
      </c>
      <c r="U269" s="3">
        <v>1.7991392822773816E-2</v>
      </c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</row>
    <row r="270" spans="2:60" x14ac:dyDescent="0.2">
      <c r="B270" s="32"/>
      <c r="C270" t="s">
        <v>74</v>
      </c>
      <c r="D270" s="2">
        <v>0.1308</v>
      </c>
      <c r="E270" s="2">
        <v>0.50619999999999998</v>
      </c>
      <c r="F270" s="2">
        <v>10.4482</v>
      </c>
      <c r="G270" s="2">
        <v>73.578999999999994</v>
      </c>
      <c r="H270" s="2">
        <v>0.59960000000000002</v>
      </c>
      <c r="I270" s="2">
        <v>8.3529</v>
      </c>
      <c r="J270" s="2">
        <v>0.49990000000000001</v>
      </c>
      <c r="K270" s="2">
        <v>-0.14069999999999999</v>
      </c>
      <c r="L270" s="2">
        <v>-4.4999999999999997E-3</v>
      </c>
      <c r="M270" s="2">
        <v>-1.7999999999999999E-2</v>
      </c>
      <c r="N270" s="2">
        <v>94.116600000000005</v>
      </c>
      <c r="O270" s="29">
        <v>42.667694576468797</v>
      </c>
      <c r="P270" s="8">
        <v>0.78439688411249542</v>
      </c>
      <c r="Q270" s="3">
        <v>0.4266000360353901</v>
      </c>
      <c r="R270" s="3">
        <v>0.57321971112915371</v>
      </c>
      <c r="S270" s="3">
        <v>1.5350371019803335</v>
      </c>
      <c r="T270" s="3">
        <v>0.42192771145993002</v>
      </c>
      <c r="U270" s="3">
        <v>1.3047726967753543E-2</v>
      </c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</row>
    <row r="271" spans="2:60" x14ac:dyDescent="0.2">
      <c r="B271" s="35"/>
      <c r="C271" t="s">
        <v>77</v>
      </c>
      <c r="D271" s="2">
        <v>0.13009999999999999</v>
      </c>
      <c r="E271" s="2">
        <v>0.63390000000000002</v>
      </c>
      <c r="F271" s="2">
        <v>10.662100000000001</v>
      </c>
      <c r="G271" s="2">
        <v>73.078299999999999</v>
      </c>
      <c r="H271" s="2">
        <v>0.61509999999999998</v>
      </c>
      <c r="I271" s="2">
        <v>8.3696999999999999</v>
      </c>
      <c r="J271" s="2">
        <v>0.26950000000000002</v>
      </c>
      <c r="K271" s="2">
        <v>7.7999999999999996E-3</v>
      </c>
      <c r="L271" s="2">
        <v>6.7999999999999996E-3</v>
      </c>
      <c r="M271" s="2">
        <v>-3.4200000000000001E-2</v>
      </c>
      <c r="N271" s="2">
        <v>93.773300000000006</v>
      </c>
      <c r="O271" s="29">
        <v>43.197785264533422</v>
      </c>
      <c r="P271" s="8">
        <v>0.78059199878764129</v>
      </c>
      <c r="Q271" s="3">
        <v>0.42741562194228955</v>
      </c>
      <c r="R271" s="3">
        <v>0.56202311739328836</v>
      </c>
      <c r="S271" s="3">
        <v>1.5316793337668084</v>
      </c>
      <c r="T271" s="3">
        <v>0.43052286167677978</v>
      </c>
      <c r="U271" s="3">
        <v>1.63376792448322E-2</v>
      </c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</row>
    <row r="272" spans="2:60" x14ac:dyDescent="0.2">
      <c r="B272" s="3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9"/>
      <c r="P272" s="8"/>
      <c r="Q272" s="3"/>
      <c r="R272" s="3"/>
      <c r="S272" s="3"/>
      <c r="T272" s="3"/>
      <c r="U272" s="3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</row>
    <row r="273" spans="1:60" x14ac:dyDescent="0.2">
      <c r="B273" s="11" t="s">
        <v>394</v>
      </c>
      <c r="C273" t="s">
        <v>272</v>
      </c>
      <c r="D273" s="2">
        <v>0.1321</v>
      </c>
      <c r="E273" s="2">
        <v>1.5103</v>
      </c>
      <c r="F273" s="2">
        <v>8.0509000000000004</v>
      </c>
      <c r="G273" s="2">
        <v>77.563599999999994</v>
      </c>
      <c r="H273" s="2">
        <v>0.42299999999999999</v>
      </c>
      <c r="I273" s="2">
        <v>6.36</v>
      </c>
      <c r="J273" s="2">
        <v>0.126</v>
      </c>
      <c r="K273" s="2">
        <v>7.0499999999999993E-2</v>
      </c>
      <c r="L273" s="2">
        <v>2.76E-2</v>
      </c>
      <c r="M273" s="2">
        <v>2.3999999999999998E-3</v>
      </c>
      <c r="N273" s="2">
        <v>94.266400000000004</v>
      </c>
      <c r="O273" s="29">
        <v>32.662360748801923</v>
      </c>
      <c r="P273" s="8">
        <v>0.82687063788049697</v>
      </c>
      <c r="Q273" s="3">
        <v>0.33159635035629148</v>
      </c>
      <c r="R273" s="3">
        <v>0.68362833871782769</v>
      </c>
      <c r="S273" s="3">
        <v>1.5851737325320325</v>
      </c>
      <c r="T273" s="3">
        <v>0.33190211937544439</v>
      </c>
      <c r="U273" s="3">
        <v>3.9741564727797926E-2</v>
      </c>
      <c r="V273" s="1"/>
      <c r="W273" s="1"/>
      <c r="X273" s="2">
        <f t="shared" ref="X273:AO273" si="123">AVERAGE(D273:D283)</f>
        <v>0.19207272727272723</v>
      </c>
      <c r="Y273" s="2">
        <f t="shared" si="123"/>
        <v>1.4819818181818183</v>
      </c>
      <c r="Z273" s="2">
        <f t="shared" si="123"/>
        <v>7.9811727272727264</v>
      </c>
      <c r="AA273" s="2">
        <f t="shared" si="123"/>
        <v>77.381536363636357</v>
      </c>
      <c r="AB273" s="2">
        <f t="shared" si="123"/>
        <v>0.39117272727272728</v>
      </c>
      <c r="AC273" s="2">
        <f t="shared" si="123"/>
        <v>6.1599272727272734</v>
      </c>
      <c r="AD273" s="2">
        <f t="shared" si="123"/>
        <v>0.19941818181818183</v>
      </c>
      <c r="AE273" s="2">
        <f t="shared" si="123"/>
        <v>-1.0745454545454546E-2</v>
      </c>
      <c r="AF273" s="2">
        <f t="shared" si="123"/>
        <v>1.5309090909090911E-2</v>
      </c>
      <c r="AG273" s="2">
        <f t="shared" si="123"/>
        <v>3.6909090909090906E-3</v>
      </c>
      <c r="AH273" s="2">
        <f t="shared" si="123"/>
        <v>93.82759999999999</v>
      </c>
      <c r="AI273" s="2">
        <f t="shared" si="123"/>
        <v>31.494519642249088</v>
      </c>
      <c r="AJ273" s="2">
        <f t="shared" si="123"/>
        <v>0.82624608810958344</v>
      </c>
      <c r="AK273" s="2">
        <f t="shared" si="123"/>
        <v>0.32347291770153108</v>
      </c>
      <c r="AL273" s="2">
        <f t="shared" si="123"/>
        <v>0.70368479137426843</v>
      </c>
      <c r="AM273" s="2">
        <f t="shared" si="123"/>
        <v>1.5761047417964704</v>
      </c>
      <c r="AN273" s="2">
        <f t="shared" si="123"/>
        <v>0.33142539934695059</v>
      </c>
      <c r="AO273" s="2">
        <f t="shared" si="123"/>
        <v>3.9276352934385306E-2</v>
      </c>
      <c r="AP273" s="1"/>
      <c r="AQ273" s="2">
        <f t="shared" ref="AQ273:BH273" si="124">_xlfn.STDEV.P(D273:D283)</f>
        <v>0.17093221990500479</v>
      </c>
      <c r="AR273" s="2">
        <f t="shared" si="124"/>
        <v>3.6955497024537216E-2</v>
      </c>
      <c r="AS273" s="2">
        <f t="shared" si="124"/>
        <v>0.16725800478688377</v>
      </c>
      <c r="AT273" s="2">
        <f t="shared" si="124"/>
        <v>0.64715980360723691</v>
      </c>
      <c r="AU273" s="2">
        <f t="shared" si="124"/>
        <v>0.12983575002082834</v>
      </c>
      <c r="AV273" s="2">
        <f t="shared" si="124"/>
        <v>9.3528236775747065E-2</v>
      </c>
      <c r="AW273" s="2">
        <f t="shared" si="124"/>
        <v>7.7446812460750011E-2</v>
      </c>
      <c r="AX273" s="2">
        <f t="shared" si="124"/>
        <v>5.4531948327835783E-2</v>
      </c>
      <c r="AY273" s="2">
        <f t="shared" si="124"/>
        <v>3.4538238480782017E-2</v>
      </c>
      <c r="AZ273" s="2">
        <f t="shared" si="124"/>
        <v>1.9271809583640536E-2</v>
      </c>
      <c r="BA273" s="2">
        <f t="shared" si="124"/>
        <v>0.52330681944030477</v>
      </c>
      <c r="BB273" s="2">
        <f t="shared" si="124"/>
        <v>0.51849735464601621</v>
      </c>
      <c r="BC273" s="2">
        <f t="shared" si="124"/>
        <v>4.3675236114166906E-3</v>
      </c>
      <c r="BD273" s="2">
        <f t="shared" si="124"/>
        <v>3.9900820512802854E-3</v>
      </c>
      <c r="BE273" s="2">
        <f t="shared" si="124"/>
        <v>9.1596024321142777E-3</v>
      </c>
      <c r="BF273" s="2">
        <f t="shared" si="124"/>
        <v>1.4028964615174826E-2</v>
      </c>
      <c r="BG273" s="2">
        <f t="shared" si="124"/>
        <v>7.889351633454925E-3</v>
      </c>
      <c r="BH273" s="2">
        <f t="shared" si="124"/>
        <v>9.0439275804448315E-4</v>
      </c>
    </row>
    <row r="274" spans="1:60" x14ac:dyDescent="0.2">
      <c r="C274" t="s">
        <v>235</v>
      </c>
      <c r="D274" s="2">
        <v>0.26019999999999999</v>
      </c>
      <c r="E274" s="2">
        <v>1.4652000000000001</v>
      </c>
      <c r="F274" s="2">
        <v>8.0652000000000008</v>
      </c>
      <c r="G274" s="2">
        <v>77.355000000000004</v>
      </c>
      <c r="H274" s="2">
        <v>0.42549999999999999</v>
      </c>
      <c r="I274" s="2">
        <v>6.2026000000000003</v>
      </c>
      <c r="J274" s="2">
        <v>0.156</v>
      </c>
      <c r="K274" s="2">
        <v>-1.2800000000000001E-2</v>
      </c>
      <c r="L274" s="2">
        <v>0</v>
      </c>
      <c r="M274" s="2">
        <v>-4.4999999999999997E-3</v>
      </c>
      <c r="N274" s="2">
        <v>93.929699999999997</v>
      </c>
      <c r="O274" s="29">
        <v>31.542981721043812</v>
      </c>
      <c r="P274" s="8">
        <v>0.82438941888235018</v>
      </c>
      <c r="Q274" s="3">
        <v>0.32515783663982778</v>
      </c>
      <c r="R274" s="3">
        <v>0.70568268286280267</v>
      </c>
      <c r="S274" s="3">
        <v>1.5693878569803337</v>
      </c>
      <c r="T274" s="3">
        <v>0.33430937764453633</v>
      </c>
      <c r="U274" s="3">
        <v>3.8765596795843765E-2</v>
      </c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</row>
    <row r="275" spans="1:60" x14ac:dyDescent="0.2">
      <c r="B275" s="32"/>
      <c r="C275" t="s">
        <v>236</v>
      </c>
      <c r="D275" s="2">
        <v>9.8400000000000001E-2</v>
      </c>
      <c r="E275" s="2">
        <v>1.4613</v>
      </c>
      <c r="F275" s="2">
        <v>7.9650999999999996</v>
      </c>
      <c r="G275" s="2">
        <v>77.582099999999997</v>
      </c>
      <c r="H275" s="2">
        <v>0.43480000000000002</v>
      </c>
      <c r="I275" s="2">
        <v>6.1896000000000004</v>
      </c>
      <c r="J275" s="2">
        <v>6.7799999999999999E-2</v>
      </c>
      <c r="K275" s="2">
        <v>0</v>
      </c>
      <c r="L275" s="2">
        <v>-3.5999999999999999E-3</v>
      </c>
      <c r="M275" s="2">
        <v>2.41E-2</v>
      </c>
      <c r="N275" s="2">
        <v>93.823099999999997</v>
      </c>
      <c r="O275" s="29">
        <v>31.607969408934473</v>
      </c>
      <c r="P275" s="8">
        <v>0.82712510517901394</v>
      </c>
      <c r="Q275" s="3">
        <v>0.32506451911173589</v>
      </c>
      <c r="R275" s="3">
        <v>0.70336130257313156</v>
      </c>
      <c r="S275" s="3">
        <v>1.5825245590272043</v>
      </c>
      <c r="T275" s="3">
        <v>0.33075863007959955</v>
      </c>
      <c r="U275" s="3">
        <v>3.873249583733375E-2</v>
      </c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</row>
    <row r="276" spans="1:60" x14ac:dyDescent="0.2">
      <c r="B276" s="32"/>
      <c r="C276" t="s">
        <v>237</v>
      </c>
      <c r="D276" s="2">
        <v>0.1265</v>
      </c>
      <c r="E276" s="2">
        <v>1.5177</v>
      </c>
      <c r="F276" s="2">
        <v>7.9635999999999996</v>
      </c>
      <c r="G276" s="2">
        <v>77.554500000000004</v>
      </c>
      <c r="H276" s="2">
        <v>0.41170000000000001</v>
      </c>
      <c r="I276" s="2">
        <v>6.1641000000000004</v>
      </c>
      <c r="J276" s="2">
        <v>0.1714</v>
      </c>
      <c r="K276" s="2">
        <v>3.2000000000000002E-3</v>
      </c>
      <c r="L276" s="2">
        <v>-4.4999999999999997E-3</v>
      </c>
      <c r="M276" s="2">
        <v>1.24E-2</v>
      </c>
      <c r="N276" s="2">
        <v>93.9251</v>
      </c>
      <c r="O276" s="29">
        <v>31.498699374938639</v>
      </c>
      <c r="P276" s="8">
        <v>0.82701926771943335</v>
      </c>
      <c r="Q276" s="3">
        <v>0.32336736484590312</v>
      </c>
      <c r="R276" s="3">
        <v>0.70323808637213814</v>
      </c>
      <c r="S276" s="3">
        <v>1.5793079201312867</v>
      </c>
      <c r="T276" s="3">
        <v>0.33033068416186934</v>
      </c>
      <c r="U276" s="3">
        <v>4.0182926200195729E-2</v>
      </c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</row>
    <row r="277" spans="1:60" x14ac:dyDescent="0.2">
      <c r="B277" s="32"/>
      <c r="C277" t="s">
        <v>273</v>
      </c>
      <c r="D277" s="2">
        <v>0.12959999999999999</v>
      </c>
      <c r="E277" s="2">
        <v>1.5015000000000001</v>
      </c>
      <c r="F277" s="2">
        <v>7.9077000000000002</v>
      </c>
      <c r="G277" s="2">
        <v>77.304400000000001</v>
      </c>
      <c r="H277" s="2">
        <v>0.41770000000000002</v>
      </c>
      <c r="I277" s="2">
        <v>6.0839999999999996</v>
      </c>
      <c r="J277" s="2">
        <v>0.18010000000000001</v>
      </c>
      <c r="K277" s="2">
        <v>-6.4000000000000003E-3</v>
      </c>
      <c r="L277" s="2">
        <v>-1.8E-3</v>
      </c>
      <c r="M277" s="2">
        <v>-1.49E-2</v>
      </c>
      <c r="N277" s="2">
        <v>93.525000000000006</v>
      </c>
      <c r="O277" s="29">
        <v>31.284413186108051</v>
      </c>
      <c r="P277" s="8">
        <v>0.82755788767484018</v>
      </c>
      <c r="Q277" s="3">
        <v>0.32077367240076304</v>
      </c>
      <c r="R277" s="3">
        <v>0.70457294507456059</v>
      </c>
      <c r="S277" s="3">
        <v>1.5820773428603241</v>
      </c>
      <c r="T277" s="3">
        <v>0.32966486444970511</v>
      </c>
      <c r="U277" s="3">
        <v>3.9954340007422179E-2</v>
      </c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</row>
    <row r="278" spans="1:60" x14ac:dyDescent="0.2">
      <c r="B278" s="32"/>
      <c r="C278" t="s">
        <v>239</v>
      </c>
      <c r="D278" s="2">
        <v>0.1444</v>
      </c>
      <c r="E278" s="2">
        <v>1.5185999999999999</v>
      </c>
      <c r="F278" s="2">
        <v>7.8010999999999999</v>
      </c>
      <c r="G278" s="2">
        <v>77.597499999999997</v>
      </c>
      <c r="H278" s="2">
        <v>0.44940000000000002</v>
      </c>
      <c r="I278" s="2">
        <v>6.2209000000000003</v>
      </c>
      <c r="J278" s="2">
        <v>0.14130000000000001</v>
      </c>
      <c r="K278" s="2">
        <v>1.9199999999999998E-2</v>
      </c>
      <c r="L278" s="2">
        <v>2.76E-2</v>
      </c>
      <c r="M278" s="2">
        <v>4.4000000000000003E-3</v>
      </c>
      <c r="N278" s="2">
        <v>93.924300000000002</v>
      </c>
      <c r="O278" s="29">
        <v>31.936105517736635</v>
      </c>
      <c r="P278" s="8">
        <v>0.83074710706839527</v>
      </c>
      <c r="Q278" s="3">
        <v>0.32629901431244129</v>
      </c>
      <c r="R278" s="3">
        <v>0.69542548534898962</v>
      </c>
      <c r="S278" s="3">
        <v>1.5880497025713689</v>
      </c>
      <c r="T278" s="3">
        <v>0.32354251250765992</v>
      </c>
      <c r="U278" s="3">
        <v>4.020083288619003E-2</v>
      </c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</row>
    <row r="279" spans="1:60" x14ac:dyDescent="0.2">
      <c r="B279" s="32"/>
      <c r="C279" t="s">
        <v>16</v>
      </c>
      <c r="D279" s="2">
        <v>0.30170000000000002</v>
      </c>
      <c r="E279" s="2">
        <v>1.4289000000000001</v>
      </c>
      <c r="F279" s="2">
        <v>7.7657999999999996</v>
      </c>
      <c r="G279" s="2">
        <v>78.0685</v>
      </c>
      <c r="H279" s="2">
        <v>0.39689999999999998</v>
      </c>
      <c r="I279" s="2">
        <v>6.1007999999999996</v>
      </c>
      <c r="J279" s="2">
        <v>0.27889999999999998</v>
      </c>
      <c r="K279" s="2">
        <v>-0.1206</v>
      </c>
      <c r="L279" s="2">
        <v>-4.4999999999999997E-3</v>
      </c>
      <c r="M279" s="2">
        <v>-1.8700000000000001E-2</v>
      </c>
      <c r="N279" s="2">
        <v>94.341399999999993</v>
      </c>
      <c r="O279" s="29">
        <v>30.702830431187056</v>
      </c>
      <c r="P279" s="8">
        <v>0.83023176568639512</v>
      </c>
      <c r="Q279" s="3">
        <v>0.31987021610308797</v>
      </c>
      <c r="R279" s="3">
        <v>0.7219562592116211</v>
      </c>
      <c r="S279" s="3">
        <v>1.5744508170616358</v>
      </c>
      <c r="T279" s="3">
        <v>0.32194833572187254</v>
      </c>
      <c r="U279" s="3">
        <v>3.7810982789833816E-2</v>
      </c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</row>
    <row r="280" spans="1:60" x14ac:dyDescent="0.2">
      <c r="C280" t="s">
        <v>17</v>
      </c>
      <c r="D280" s="2">
        <v>7.0999999999999994E-2</v>
      </c>
      <c r="E280" s="2">
        <v>1.4781</v>
      </c>
      <c r="F280" s="2">
        <v>7.8676000000000004</v>
      </c>
      <c r="G280" s="2">
        <v>77.749399999999994</v>
      </c>
      <c r="H280" s="2">
        <v>0.40010000000000001</v>
      </c>
      <c r="I280" s="2">
        <v>6.0038999999999998</v>
      </c>
      <c r="J280" s="2">
        <v>0.28129999999999999</v>
      </c>
      <c r="K280" s="2">
        <v>-2.4199999999999999E-2</v>
      </c>
      <c r="L280" s="2">
        <v>2.2000000000000001E-3</v>
      </c>
      <c r="M280" s="2">
        <v>3.7900000000000003E-2</v>
      </c>
      <c r="N280" s="2">
        <v>93.891499999999994</v>
      </c>
      <c r="O280" s="29">
        <v>30.81102664763527</v>
      </c>
      <c r="P280" s="8">
        <v>0.82889964348547873</v>
      </c>
      <c r="Q280" s="3">
        <v>0.31566432260007049</v>
      </c>
      <c r="R280" s="3">
        <v>0.70885305622702388</v>
      </c>
      <c r="S280" s="3">
        <v>1.5845221927152142</v>
      </c>
      <c r="T280" s="3">
        <v>0.32707495317374158</v>
      </c>
      <c r="U280" s="3">
        <v>3.9221570530570904E-2</v>
      </c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</row>
    <row r="281" spans="1:60" x14ac:dyDescent="0.2">
      <c r="B281" s="32"/>
      <c r="C281" t="s">
        <v>254</v>
      </c>
      <c r="D281" s="2">
        <v>0.68500000000000005</v>
      </c>
      <c r="E281" s="2">
        <v>1.4101999999999999</v>
      </c>
      <c r="F281" s="2">
        <v>8.2777999999999992</v>
      </c>
      <c r="G281" s="2">
        <v>75.721000000000004</v>
      </c>
      <c r="H281" s="2">
        <v>0.39889999999999998</v>
      </c>
      <c r="I281" s="2">
        <v>6.0621</v>
      </c>
      <c r="J281" s="2">
        <v>0.29880000000000001</v>
      </c>
      <c r="K281" s="2">
        <v>4.7800000000000002E-2</v>
      </c>
      <c r="L281" s="2">
        <v>4.4999999999999997E-3</v>
      </c>
      <c r="M281" s="2">
        <v>-1.03E-2</v>
      </c>
      <c r="N281" s="2">
        <v>92.906199999999998</v>
      </c>
      <c r="O281" s="29">
        <v>31.077012507430073</v>
      </c>
      <c r="P281" s="8">
        <v>0.81605312746660374</v>
      </c>
      <c r="Q281" s="3">
        <v>0.3203958150325581</v>
      </c>
      <c r="R281" s="3">
        <v>0.71057785065025492</v>
      </c>
      <c r="S281" s="3">
        <v>1.5346793870700246</v>
      </c>
      <c r="T281" s="3">
        <v>0.34593271453953633</v>
      </c>
      <c r="U281" s="3">
        <v>3.7616082357019721E-2</v>
      </c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</row>
    <row r="282" spans="1:60" x14ac:dyDescent="0.2">
      <c r="B282" s="32"/>
      <c r="C282" t="s">
        <v>72</v>
      </c>
      <c r="D282" s="2">
        <v>8.2100000000000006E-2</v>
      </c>
      <c r="E282" s="2">
        <v>1.4779</v>
      </c>
      <c r="F282" s="2">
        <v>8.2835999999999999</v>
      </c>
      <c r="G282" s="2">
        <v>76.6143</v>
      </c>
      <c r="H282" s="2">
        <v>0</v>
      </c>
      <c r="I282" s="2">
        <v>6.1342999999999996</v>
      </c>
      <c r="J282" s="2">
        <v>0.1767</v>
      </c>
      <c r="K282" s="2">
        <v>9.5999999999999992E-3</v>
      </c>
      <c r="L282" s="2">
        <v>0.1187</v>
      </c>
      <c r="M282" s="2">
        <v>-2.1700000000000001E-2</v>
      </c>
      <c r="N282" s="2">
        <v>92.897099999999995</v>
      </c>
      <c r="O282" s="29">
        <v>31.750894823519989</v>
      </c>
      <c r="P282" s="8">
        <v>0.81979633100917404</v>
      </c>
      <c r="Q282" s="3">
        <v>0.32458445276521058</v>
      </c>
      <c r="R282" s="3">
        <v>0.69769997282133822</v>
      </c>
      <c r="S282" s="3">
        <v>1.5766566611030965</v>
      </c>
      <c r="T282" s="3">
        <v>0.34657305030854524</v>
      </c>
      <c r="U282" s="3">
        <v>3.9467249860874354E-2</v>
      </c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</row>
    <row r="283" spans="1:60" x14ac:dyDescent="0.2">
      <c r="B283" s="32"/>
      <c r="C283" t="s">
        <v>128</v>
      </c>
      <c r="D283" s="2">
        <v>8.1799999999999998E-2</v>
      </c>
      <c r="E283" s="2">
        <v>1.5321</v>
      </c>
      <c r="F283" s="2">
        <v>7.8445</v>
      </c>
      <c r="G283" s="2">
        <v>78.086600000000004</v>
      </c>
      <c r="H283" s="2">
        <v>0.54490000000000005</v>
      </c>
      <c r="I283" s="2">
        <v>6.2369000000000003</v>
      </c>
      <c r="J283" s="2">
        <v>0.31530000000000002</v>
      </c>
      <c r="K283" s="2">
        <v>-0.1045</v>
      </c>
      <c r="L283" s="2">
        <v>2.2000000000000001E-3</v>
      </c>
      <c r="M283" s="2">
        <v>2.9499999999999998E-2</v>
      </c>
      <c r="N283" s="2">
        <v>94.6738</v>
      </c>
      <c r="O283" s="29">
        <v>31.565421697404044</v>
      </c>
      <c r="P283" s="8">
        <v>0.83001667715323646</v>
      </c>
      <c r="Q283" s="3">
        <v>0.32542853054895238</v>
      </c>
      <c r="R283" s="3">
        <v>0.70553672525726352</v>
      </c>
      <c r="S283" s="3">
        <v>1.5803219877086523</v>
      </c>
      <c r="T283" s="3">
        <v>0.3236421508539461</v>
      </c>
      <c r="U283" s="3">
        <v>4.0346240285156161E-2</v>
      </c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</row>
    <row r="284" spans="1:60" x14ac:dyDescent="0.2">
      <c r="C284" s="6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P284" s="8"/>
      <c r="Q284" s="3"/>
      <c r="R284" s="3"/>
      <c r="S284" s="3"/>
      <c r="T284" s="3"/>
      <c r="U284" s="3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</row>
    <row r="285" spans="1:60" s="38" customFormat="1" ht="17" thickBot="1" x14ac:dyDescent="0.25">
      <c r="A285" s="38" t="s">
        <v>557</v>
      </c>
      <c r="B285" s="39"/>
      <c r="C285" s="46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7"/>
      <c r="P285" s="41"/>
      <c r="Q285" s="43"/>
      <c r="R285" s="43"/>
      <c r="S285" s="43"/>
      <c r="T285" s="43"/>
      <c r="U285" s="43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4"/>
      <c r="AS285" s="44"/>
      <c r="AT285" s="44"/>
      <c r="AU285" s="44"/>
      <c r="AV285" s="44"/>
      <c r="AW285" s="44"/>
      <c r="AX285" s="44"/>
      <c r="AY285" s="44"/>
      <c r="AZ285" s="44"/>
      <c r="BA285" s="44"/>
      <c r="BB285" s="44"/>
      <c r="BC285" s="44"/>
      <c r="BD285" s="44"/>
      <c r="BE285" s="44"/>
      <c r="BF285" s="44"/>
      <c r="BG285" s="44"/>
      <c r="BH285" s="44"/>
    </row>
    <row r="286" spans="1:60" x14ac:dyDescent="0.2">
      <c r="A286" t="s">
        <v>547</v>
      </c>
      <c r="B286" s="11" t="s">
        <v>7</v>
      </c>
      <c r="C286" t="s">
        <v>199</v>
      </c>
      <c r="D286" s="2">
        <v>0.1082</v>
      </c>
      <c r="E286" s="2">
        <v>1.6145</v>
      </c>
      <c r="F286" s="2">
        <v>4.5411999999999999</v>
      </c>
      <c r="G286" s="2">
        <v>80.573300000000003</v>
      </c>
      <c r="H286" s="2">
        <v>0.46529999999999999</v>
      </c>
      <c r="I286" s="2">
        <v>5.0422000000000002</v>
      </c>
      <c r="J286" s="2">
        <v>0.2036</v>
      </c>
      <c r="K286" s="2">
        <v>3.2300000000000002E-2</v>
      </c>
      <c r="L286" s="2">
        <v>-9.4000000000000004E-3</v>
      </c>
      <c r="M286" s="2">
        <v>2.2200000000000001E-2</v>
      </c>
      <c r="N286" s="2">
        <v>92.602699999999999</v>
      </c>
      <c r="O286" s="29">
        <v>26.780536167342419</v>
      </c>
      <c r="P286" s="8">
        <v>0.89743422918001992</v>
      </c>
      <c r="Q286" s="3">
        <v>0.27412346702265716</v>
      </c>
      <c r="R286" s="3">
        <v>0.7494686870318894</v>
      </c>
      <c r="S286" s="3">
        <v>1.7080867582192605</v>
      </c>
      <c r="T286" s="3">
        <v>0.19521345329588169</v>
      </c>
      <c r="U286" s="3">
        <v>4.4298937612477093E-2</v>
      </c>
      <c r="V286" s="1"/>
      <c r="W286" s="1"/>
      <c r="X286" s="2">
        <f>AVERAGE(D286:D295)</f>
        <v>0.12082999999999999</v>
      </c>
      <c r="Y286" s="2">
        <f t="shared" ref="Y286:AO286" si="125">AVERAGE(E286:E295)</f>
        <v>1.9586200000000002</v>
      </c>
      <c r="Z286" s="2">
        <f t="shared" si="125"/>
        <v>4.9125999999999994</v>
      </c>
      <c r="AA286" s="2">
        <f t="shared" si="125"/>
        <v>80.55386</v>
      </c>
      <c r="AB286" s="2">
        <f t="shared" si="125"/>
        <v>0.41798999999999997</v>
      </c>
      <c r="AC286" s="2">
        <f t="shared" si="125"/>
        <v>4.89351</v>
      </c>
      <c r="AD286" s="2">
        <f t="shared" si="125"/>
        <v>0.14901000000000003</v>
      </c>
      <c r="AE286" s="2">
        <f t="shared" si="125"/>
        <v>-9.4299999999999974E-3</v>
      </c>
      <c r="AF286" s="2">
        <f t="shared" si="125"/>
        <v>1.0700000000000002E-3</v>
      </c>
      <c r="AG286" s="2">
        <f t="shared" si="125"/>
        <v>7.8499999999999993E-3</v>
      </c>
      <c r="AH286" s="2">
        <f t="shared" si="125"/>
        <v>93.036839999999998</v>
      </c>
      <c r="AI286" s="2">
        <f t="shared" si="125"/>
        <v>25.483860855980161</v>
      </c>
      <c r="AJ286" s="2">
        <f t="shared" si="125"/>
        <v>0.88815970118327581</v>
      </c>
      <c r="AK286" s="2">
        <f t="shared" si="125"/>
        <v>0.26505204227554013</v>
      </c>
      <c r="AL286" s="2">
        <f t="shared" si="125"/>
        <v>0.77593388685223552</v>
      </c>
      <c r="AM286" s="2">
        <f t="shared" si="125"/>
        <v>1.6723565685929138</v>
      </c>
      <c r="AN286" s="2">
        <f t="shared" si="125"/>
        <v>0.21044161292474364</v>
      </c>
      <c r="AO286" s="2">
        <f t="shared" si="125"/>
        <v>5.3547550238222351E-2</v>
      </c>
      <c r="AP286" s="1"/>
      <c r="AQ286" s="2">
        <f>_xlfn.STDEV.P(D286:D295)</f>
        <v>0.10764612440770918</v>
      </c>
      <c r="AR286" s="2">
        <f t="shared" ref="AR286:BH286" si="126">_xlfn.STDEV.P(E286:E295)</f>
        <v>0.31127163635641414</v>
      </c>
      <c r="AS286" s="2">
        <f t="shared" si="126"/>
        <v>0.41286067383561748</v>
      </c>
      <c r="AT286" s="2">
        <f t="shared" si="126"/>
        <v>0.66853694767005989</v>
      </c>
      <c r="AU286" s="2">
        <f t="shared" si="126"/>
        <v>4.8892503515365171E-2</v>
      </c>
      <c r="AV286" s="2">
        <f t="shared" si="126"/>
        <v>0.41105008320154868</v>
      </c>
      <c r="AW286" s="2">
        <f t="shared" si="126"/>
        <v>8.4709886672099818E-2</v>
      </c>
      <c r="AX286" s="2">
        <f t="shared" si="126"/>
        <v>4.3484274168945257E-2</v>
      </c>
      <c r="AY286" s="2">
        <f t="shared" si="126"/>
        <v>9.5541666303241742E-3</v>
      </c>
      <c r="AZ286" s="2">
        <f t="shared" si="126"/>
        <v>1.940181692522636E-2</v>
      </c>
      <c r="BA286" s="2">
        <f t="shared" si="126"/>
        <v>0.47042277623431522</v>
      </c>
      <c r="BB286" s="2">
        <f t="shared" si="126"/>
        <v>2.3068781680581898</v>
      </c>
      <c r="BC286" s="2">
        <f t="shared" si="126"/>
        <v>1.0161620816070357E-2</v>
      </c>
      <c r="BD286" s="2">
        <f t="shared" si="126"/>
        <v>2.1666097856959499E-2</v>
      </c>
      <c r="BE286" s="2">
        <f t="shared" si="126"/>
        <v>3.2211087136175362E-2</v>
      </c>
      <c r="BF286" s="2">
        <f t="shared" si="126"/>
        <v>3.4886718492938389E-2</v>
      </c>
      <c r="BG286" s="2">
        <f t="shared" si="126"/>
        <v>1.7717701416537838E-2</v>
      </c>
      <c r="BH286" s="2">
        <f t="shared" si="126"/>
        <v>8.4757262236872799E-3</v>
      </c>
    </row>
    <row r="287" spans="1:60" x14ac:dyDescent="0.2">
      <c r="A287" s="28"/>
      <c r="C287" t="s">
        <v>200</v>
      </c>
      <c r="D287" s="2">
        <v>9.2700000000000005E-2</v>
      </c>
      <c r="E287" s="2">
        <v>1.7418</v>
      </c>
      <c r="F287" s="2">
        <v>4.9489999999999998</v>
      </c>
      <c r="G287" s="2">
        <v>80.914199999999994</v>
      </c>
      <c r="H287" s="2">
        <v>0.44159999999999999</v>
      </c>
      <c r="I287" s="2">
        <v>4.9424999999999999</v>
      </c>
      <c r="J287" s="2">
        <v>0.1135</v>
      </c>
      <c r="K287" s="2">
        <v>-3.8699999999999998E-2</v>
      </c>
      <c r="L287" s="2">
        <v>-1.8E-3</v>
      </c>
      <c r="M287" s="2">
        <v>7.4000000000000003E-3</v>
      </c>
      <c r="N287" s="2">
        <v>93.202699999999993</v>
      </c>
      <c r="O287" s="29">
        <v>25.724403235320974</v>
      </c>
      <c r="P287" s="8">
        <v>0.88831500164447652</v>
      </c>
      <c r="Q287" s="3">
        <v>0.26727257512247299</v>
      </c>
      <c r="R287" s="3">
        <v>0.77171197459681284</v>
      </c>
      <c r="S287" s="3">
        <v>1.6831014539141931</v>
      </c>
      <c r="T287" s="3">
        <v>0.21161095193101165</v>
      </c>
      <c r="U287" s="3">
        <v>4.7537366630108567E-2</v>
      </c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</row>
    <row r="288" spans="1:60" x14ac:dyDescent="0.2">
      <c r="A288" s="28"/>
      <c r="C288" t="s">
        <v>191</v>
      </c>
      <c r="D288" s="2">
        <v>8.1500000000000003E-2</v>
      </c>
      <c r="E288" s="2">
        <v>1.6654</v>
      </c>
      <c r="F288" s="2">
        <v>5.3003</v>
      </c>
      <c r="G288" s="2">
        <v>79.686899999999994</v>
      </c>
      <c r="H288" s="2">
        <v>0.4718</v>
      </c>
      <c r="I288" s="2">
        <v>5.5777000000000001</v>
      </c>
      <c r="J288" s="2">
        <v>7.3899999999999993E-2</v>
      </c>
      <c r="K288" s="2">
        <v>-1.9199999999999998E-2</v>
      </c>
      <c r="L288" s="2">
        <v>5.9999999999999995E-4</v>
      </c>
      <c r="M288" s="2">
        <v>1E-4</v>
      </c>
      <c r="N288" s="2">
        <v>92.8583</v>
      </c>
      <c r="O288" s="29">
        <v>29.082609668272891</v>
      </c>
      <c r="P288" s="8">
        <v>0.88126444080499078</v>
      </c>
      <c r="Q288" s="3">
        <v>0.30059070241034519</v>
      </c>
      <c r="R288" s="3">
        <v>0.73298470859642162</v>
      </c>
      <c r="S288" s="3">
        <v>1.6763289867427105</v>
      </c>
      <c r="T288" s="3">
        <v>0.22585713256952245</v>
      </c>
      <c r="U288" s="3">
        <v>4.529685666163015E-2</v>
      </c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</row>
    <row r="289" spans="1:60" x14ac:dyDescent="0.2">
      <c r="A289" s="28"/>
      <c r="C289" t="s">
        <v>192</v>
      </c>
      <c r="D289" s="2">
        <v>8.6099999999999996E-2</v>
      </c>
      <c r="E289" s="2">
        <v>1.8199000000000001</v>
      </c>
      <c r="F289" s="2">
        <v>4.9295999999999998</v>
      </c>
      <c r="G289" s="2">
        <v>80.471500000000006</v>
      </c>
      <c r="H289" s="2">
        <v>0.48259999999999997</v>
      </c>
      <c r="I289" s="2">
        <v>4.8952</v>
      </c>
      <c r="J289" s="2">
        <v>0.13400000000000001</v>
      </c>
      <c r="K289" s="2">
        <v>-1.9300000000000001E-2</v>
      </c>
      <c r="L289" s="2">
        <v>2.1700000000000001E-2</v>
      </c>
      <c r="M289" s="2">
        <v>-1.34E-2</v>
      </c>
      <c r="N289" s="2">
        <v>92.840599999999995</v>
      </c>
      <c r="O289" s="29">
        <v>25.726625546206485</v>
      </c>
      <c r="P289" s="8">
        <v>0.88835292778809138</v>
      </c>
      <c r="Q289" s="3">
        <v>0.26569394090013643</v>
      </c>
      <c r="R289" s="3">
        <v>0.76706467107925036</v>
      </c>
      <c r="S289" s="3">
        <v>1.6833485822058005</v>
      </c>
      <c r="T289" s="3">
        <v>0.21156112040211206</v>
      </c>
      <c r="U289" s="3">
        <v>4.9852604100693546E-2</v>
      </c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</row>
    <row r="290" spans="1:60" x14ac:dyDescent="0.2">
      <c r="A290" s="28"/>
      <c r="C290" t="s">
        <v>193</v>
      </c>
      <c r="D290" s="2">
        <v>8.6999999999999994E-2</v>
      </c>
      <c r="E290" s="2">
        <v>1.7650999999999999</v>
      </c>
      <c r="F290" s="2">
        <v>4.9991000000000003</v>
      </c>
      <c r="G290" s="2">
        <v>79.575400000000002</v>
      </c>
      <c r="H290" s="2">
        <v>0.45479999999999998</v>
      </c>
      <c r="I290" s="2">
        <v>4.9611999999999998</v>
      </c>
      <c r="J290" s="2">
        <v>0.12280000000000001</v>
      </c>
      <c r="K290" s="2">
        <v>3.2199999999999999E-2</v>
      </c>
      <c r="L290" s="2">
        <v>7.6E-3</v>
      </c>
      <c r="M290" s="2">
        <v>7.3000000000000001E-3</v>
      </c>
      <c r="N290" s="2">
        <v>92.012500000000003</v>
      </c>
      <c r="O290" s="29">
        <v>26.366611027373605</v>
      </c>
      <c r="P290" s="8">
        <v>0.88622404335148386</v>
      </c>
      <c r="Q290" s="3">
        <v>0.27107118062800661</v>
      </c>
      <c r="R290" s="3">
        <v>0.75701384837546559</v>
      </c>
      <c r="S290" s="3">
        <v>1.6822651033804554</v>
      </c>
      <c r="T290" s="3">
        <v>0.2159739660748686</v>
      </c>
      <c r="U290" s="3">
        <v>4.8673776205235671E-2</v>
      </c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</row>
    <row r="291" spans="1:60" x14ac:dyDescent="0.2">
      <c r="A291" s="28"/>
      <c r="C291" t="s">
        <v>29</v>
      </c>
      <c r="D291" s="2">
        <v>3.44E-2</v>
      </c>
      <c r="E291" s="2">
        <v>2.0707</v>
      </c>
      <c r="F291" s="2">
        <v>4.9591000000000003</v>
      </c>
      <c r="G291" s="2">
        <v>81.347999999999999</v>
      </c>
      <c r="H291" s="2">
        <v>0.35370000000000001</v>
      </c>
      <c r="I291" s="2">
        <v>4.2668999999999997</v>
      </c>
      <c r="J291" s="2">
        <v>8.4199999999999997E-2</v>
      </c>
      <c r="K291" s="2">
        <v>-7.3099999999999998E-2</v>
      </c>
      <c r="L291" s="2">
        <v>9.4000000000000004E-3</v>
      </c>
      <c r="M291" s="2">
        <v>-4.5999999999999999E-3</v>
      </c>
      <c r="N291" s="2">
        <v>93.126400000000004</v>
      </c>
      <c r="O291" s="29">
        <v>22.07274981446713</v>
      </c>
      <c r="P291" s="8">
        <v>0.88632854966700503</v>
      </c>
      <c r="Q291" s="3">
        <v>0.23245794610071535</v>
      </c>
      <c r="R291" s="3">
        <v>0.82068653319907536</v>
      </c>
      <c r="S291" s="3">
        <v>1.6656782001682888</v>
      </c>
      <c r="T291" s="3">
        <v>0.21362287931751439</v>
      </c>
      <c r="U291" s="3">
        <v>5.6934856280295112E-2</v>
      </c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</row>
    <row r="292" spans="1:60" x14ac:dyDescent="0.2">
      <c r="A292" s="28"/>
      <c r="C292" t="s">
        <v>22</v>
      </c>
      <c r="D292" s="2">
        <v>7.5999999999999998E-2</v>
      </c>
      <c r="E292" s="2">
        <v>2.3767</v>
      </c>
      <c r="F292" s="2">
        <v>5.2441000000000004</v>
      </c>
      <c r="G292" s="2">
        <v>80.416399999999996</v>
      </c>
      <c r="H292" s="2">
        <v>0.39550000000000002</v>
      </c>
      <c r="I292" s="2">
        <v>4.3948999999999998</v>
      </c>
      <c r="J292" s="2">
        <v>0.10249999999999999</v>
      </c>
      <c r="K292" s="2">
        <v>-8.2699999999999996E-2</v>
      </c>
      <c r="L292" s="2">
        <v>-4.3E-3</v>
      </c>
      <c r="M292" s="2">
        <v>1.15E-2</v>
      </c>
      <c r="N292" s="2">
        <v>93.017700000000005</v>
      </c>
      <c r="O292" s="29">
        <v>22.474729197495336</v>
      </c>
      <c r="P292" s="8">
        <v>0.87841031308240491</v>
      </c>
      <c r="Q292" s="3">
        <v>0.23927975727278428</v>
      </c>
      <c r="R292" s="3">
        <v>0.82538160158109886</v>
      </c>
      <c r="S292" s="3">
        <v>1.6309535006894098</v>
      </c>
      <c r="T292" s="3">
        <v>0.22575682750138404</v>
      </c>
      <c r="U292" s="3">
        <v>6.5307106397133177E-2</v>
      </c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</row>
    <row r="293" spans="1:60" x14ac:dyDescent="0.2">
      <c r="A293" s="28"/>
      <c r="C293" t="s">
        <v>108</v>
      </c>
      <c r="D293" s="2">
        <v>0.1163</v>
      </c>
      <c r="E293" s="2">
        <v>2.3435000000000001</v>
      </c>
      <c r="F293" s="2">
        <v>4.3857999999999997</v>
      </c>
      <c r="G293" s="2">
        <v>80.922899999999998</v>
      </c>
      <c r="H293" s="2">
        <v>0.39729999999999999</v>
      </c>
      <c r="I293" s="2">
        <v>5.0815000000000001</v>
      </c>
      <c r="J293" s="2">
        <v>0.16689999999999999</v>
      </c>
      <c r="K293" s="2">
        <v>-3.3999999999999998E-3</v>
      </c>
      <c r="L293" s="2">
        <v>-1.4E-2</v>
      </c>
      <c r="M293" s="2">
        <v>4.4400000000000002E-2</v>
      </c>
      <c r="N293" s="2">
        <v>93.458600000000004</v>
      </c>
      <c r="O293" s="29">
        <v>26.032400776622932</v>
      </c>
      <c r="P293" s="8">
        <v>0.89927680363644891</v>
      </c>
      <c r="Q293" s="3">
        <v>0.27435515918129583</v>
      </c>
      <c r="R293" s="3">
        <v>0.77954363999387066</v>
      </c>
      <c r="S293" s="3">
        <v>1.6716558928562089</v>
      </c>
      <c r="T293" s="3">
        <v>0.18723325684325359</v>
      </c>
      <c r="U293" s="3">
        <v>6.3857994197454901E-2</v>
      </c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</row>
    <row r="294" spans="1:60" x14ac:dyDescent="0.2">
      <c r="A294" s="28"/>
      <c r="C294" t="s">
        <v>35</v>
      </c>
      <c r="D294" s="2">
        <v>8.8300000000000003E-2</v>
      </c>
      <c r="E294" s="2">
        <v>1.7144999999999999</v>
      </c>
      <c r="F294" s="2">
        <v>4.1955999999999998</v>
      </c>
      <c r="G294" s="2">
        <v>81.737300000000005</v>
      </c>
      <c r="H294" s="2">
        <v>0.3417</v>
      </c>
      <c r="I294" s="2">
        <v>5.3943000000000003</v>
      </c>
      <c r="J294" s="2">
        <v>0.11</v>
      </c>
      <c r="K294" s="2">
        <v>2.7099999999999999E-2</v>
      </c>
      <c r="L294" s="2">
        <v>0</v>
      </c>
      <c r="M294" s="2">
        <v>-2.53E-2</v>
      </c>
      <c r="N294" s="2">
        <v>93.608800000000002</v>
      </c>
      <c r="O294" s="29">
        <v>28.171770043685925</v>
      </c>
      <c r="P294" s="8">
        <v>0.90634157699897377</v>
      </c>
      <c r="Q294" s="3">
        <v>0.2900811851531675</v>
      </c>
      <c r="R294" s="3">
        <v>0.73960628107042803</v>
      </c>
      <c r="S294" s="3">
        <v>1.7263806959919688</v>
      </c>
      <c r="T294" s="3">
        <v>0.17839862761388586</v>
      </c>
      <c r="U294" s="3">
        <v>4.6531930260157749E-2</v>
      </c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</row>
    <row r="295" spans="1:60" x14ac:dyDescent="0.2">
      <c r="A295" s="28"/>
      <c r="C295" t="s">
        <v>26</v>
      </c>
      <c r="D295" s="2">
        <v>0.43780000000000002</v>
      </c>
      <c r="E295" s="2">
        <v>2.4741</v>
      </c>
      <c r="F295" s="2">
        <v>5.6222000000000003</v>
      </c>
      <c r="G295" s="2">
        <v>79.892700000000005</v>
      </c>
      <c r="H295" s="2">
        <v>0.37559999999999999</v>
      </c>
      <c r="I295" s="2">
        <v>4.3787000000000003</v>
      </c>
      <c r="J295" s="2">
        <v>0.37869999999999998</v>
      </c>
      <c r="K295" s="2">
        <v>5.0500000000000003E-2</v>
      </c>
      <c r="L295" s="2">
        <v>8.9999999999999998E-4</v>
      </c>
      <c r="M295" s="2">
        <v>2.8899999999999999E-2</v>
      </c>
      <c r="N295" s="2">
        <v>93.640100000000004</v>
      </c>
      <c r="O295" s="29">
        <v>22.406173083013904</v>
      </c>
      <c r="P295" s="8">
        <v>0.86964912567886166</v>
      </c>
      <c r="Q295" s="3">
        <v>0.23559450896381973</v>
      </c>
      <c r="R295" s="3">
        <v>0.81587692299804271</v>
      </c>
      <c r="S295" s="3">
        <v>1.5957665117608419</v>
      </c>
      <c r="T295" s="3">
        <v>0.2391879136980023</v>
      </c>
      <c r="U295" s="3">
        <v>6.7184074037037592E-2</v>
      </c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</row>
    <row r="296" spans="1:60" x14ac:dyDescent="0.2">
      <c r="A296" s="28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P296" s="8"/>
      <c r="Q296" s="3"/>
      <c r="R296" s="3"/>
      <c r="S296" s="3"/>
      <c r="T296" s="3"/>
      <c r="U296" s="3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</row>
    <row r="297" spans="1:60" x14ac:dyDescent="0.2">
      <c r="A297" s="28"/>
      <c r="B297" s="11" t="s">
        <v>395</v>
      </c>
      <c r="C297" t="s">
        <v>184</v>
      </c>
      <c r="D297" s="2">
        <v>1.5968</v>
      </c>
      <c r="E297" s="2">
        <v>4.4607000000000001</v>
      </c>
      <c r="F297" s="2">
        <v>5.5669000000000004</v>
      </c>
      <c r="G297" s="2">
        <v>78.549899999999994</v>
      </c>
      <c r="H297" s="2">
        <v>1.1716</v>
      </c>
      <c r="I297" s="2">
        <v>1.1527000000000001</v>
      </c>
      <c r="J297" s="2">
        <v>0.52229999999999999</v>
      </c>
      <c r="K297" s="2">
        <v>0.16500000000000001</v>
      </c>
      <c r="L297" s="2">
        <v>3.9800000000000002E-2</v>
      </c>
      <c r="M297" s="2">
        <v>-1.7399999999999999E-2</v>
      </c>
      <c r="N297" s="2">
        <v>93.225800000000007</v>
      </c>
      <c r="O297" s="29">
        <v>5.8101497661216639</v>
      </c>
      <c r="P297" s="8">
        <v>0.85221000245850209</v>
      </c>
      <c r="Q297" s="3">
        <v>6.3772299917647657E-2</v>
      </c>
      <c r="R297" s="3">
        <v>1.0338293538210706</v>
      </c>
      <c r="S297" s="3">
        <v>1.4042478224512562</v>
      </c>
      <c r="T297" s="3">
        <v>0.24352422716116917</v>
      </c>
      <c r="U297" s="3">
        <v>0.12455120013938302</v>
      </c>
      <c r="V297" s="1"/>
      <c r="W297" s="1"/>
      <c r="X297" s="2">
        <f>AVERAGE(D297:D308)</f>
        <v>1.8234833333333331</v>
      </c>
      <c r="Y297" s="2">
        <f t="shared" ref="Y297:AO297" si="127">AVERAGE(E297:E308)</f>
        <v>4.70085</v>
      </c>
      <c r="Z297" s="2">
        <f t="shared" si="127"/>
        <v>6.7339416666666656</v>
      </c>
      <c r="AA297" s="2">
        <f t="shared" si="127"/>
        <v>77.366924999999995</v>
      </c>
      <c r="AB297" s="2">
        <f t="shared" si="127"/>
        <v>0.95192500000000013</v>
      </c>
      <c r="AC297" s="2">
        <f t="shared" si="127"/>
        <v>1.4658416666666667</v>
      </c>
      <c r="AD297" s="2">
        <f t="shared" si="127"/>
        <v>0.62461666666666671</v>
      </c>
      <c r="AE297" s="2">
        <f t="shared" si="127"/>
        <v>0.11840000000000002</v>
      </c>
      <c r="AF297" s="2">
        <f t="shared" si="127"/>
        <v>4.2133333333333335E-2</v>
      </c>
      <c r="AG297" s="2">
        <f t="shared" si="127"/>
        <v>2.1666666666666664E-2</v>
      </c>
      <c r="AH297" s="2">
        <f t="shared" si="127"/>
        <v>93.851283333333313</v>
      </c>
      <c r="AI297" s="2">
        <f t="shared" si="127"/>
        <v>7.0805465538199774</v>
      </c>
      <c r="AJ297" s="2">
        <f t="shared" si="127"/>
        <v>0.81982811725384253</v>
      </c>
      <c r="AK297" s="2">
        <f t="shared" si="127"/>
        <v>7.959655513539414E-2</v>
      </c>
      <c r="AL297" s="2">
        <f t="shared" si="127"/>
        <v>1.0430094702880126</v>
      </c>
      <c r="AM297" s="2">
        <f t="shared" si="127"/>
        <v>1.3276511898804653</v>
      </c>
      <c r="AN297" s="2">
        <f t="shared" si="127"/>
        <v>0.28914038014700644</v>
      </c>
      <c r="AO297" s="2">
        <f t="shared" si="127"/>
        <v>0.12960083800447472</v>
      </c>
      <c r="AP297" s="1"/>
      <c r="AQ297" s="2">
        <f>_xlfn.STDEV.P(D297:D308)</f>
        <v>1.1385313586907579</v>
      </c>
      <c r="AR297" s="2">
        <f t="shared" ref="AR297:BH297" si="128">_xlfn.STDEV.P(E297:E308)</f>
        <v>0.50620982227399303</v>
      </c>
      <c r="AS297" s="2">
        <f t="shared" si="128"/>
        <v>2.0688754704985475</v>
      </c>
      <c r="AT297" s="2">
        <f t="shared" si="128"/>
        <v>3.1827355880659742</v>
      </c>
      <c r="AU297" s="2">
        <f t="shared" si="128"/>
        <v>0.22838164376397099</v>
      </c>
      <c r="AV297" s="2">
        <f t="shared" si="128"/>
        <v>0.46428444668172514</v>
      </c>
      <c r="AW297" s="2">
        <f t="shared" si="128"/>
        <v>0.35094274897133237</v>
      </c>
      <c r="AX297" s="2">
        <f t="shared" si="128"/>
        <v>8.3726429518999543E-2</v>
      </c>
      <c r="AY297" s="2">
        <f t="shared" si="128"/>
        <v>1.8024998073663017E-2</v>
      </c>
      <c r="AZ297" s="2">
        <f t="shared" si="128"/>
        <v>1.5671860841081457E-2</v>
      </c>
      <c r="BA297" s="2">
        <f t="shared" si="128"/>
        <v>0.46298727094333159</v>
      </c>
      <c r="BB297" s="2">
        <f t="shared" si="128"/>
        <v>2.024181574966569</v>
      </c>
      <c r="BC297" s="2">
        <f t="shared" si="128"/>
        <v>5.7186706637437308E-2</v>
      </c>
      <c r="BD297" s="2">
        <f t="shared" si="128"/>
        <v>2.3484583907544026E-2</v>
      </c>
      <c r="BE297" s="2">
        <f t="shared" si="128"/>
        <v>2.6452856228043286E-2</v>
      </c>
      <c r="BF297" s="2">
        <f t="shared" si="128"/>
        <v>0.12884583660612731</v>
      </c>
      <c r="BG297" s="2">
        <f t="shared" si="128"/>
        <v>8.3121720831689824E-2</v>
      </c>
      <c r="BH297" s="2">
        <f t="shared" si="128"/>
        <v>1.511827639181758E-2</v>
      </c>
    </row>
    <row r="298" spans="1:60" x14ac:dyDescent="0.2">
      <c r="A298" s="28"/>
      <c r="C298" t="s">
        <v>27</v>
      </c>
      <c r="D298" s="2">
        <v>1.9120999999999999</v>
      </c>
      <c r="E298" s="2">
        <v>4.0472000000000001</v>
      </c>
      <c r="F298" s="2">
        <v>6.6257999999999999</v>
      </c>
      <c r="G298" s="2">
        <v>77.478499999999997</v>
      </c>
      <c r="H298" s="2">
        <v>0.90900000000000003</v>
      </c>
      <c r="I298" s="2">
        <v>1.4645999999999999</v>
      </c>
      <c r="J298" s="2">
        <v>0.71040000000000003</v>
      </c>
      <c r="K298" s="2">
        <v>4.3400000000000001E-2</v>
      </c>
      <c r="L298" s="2">
        <v>4.1799999999999997E-2</v>
      </c>
      <c r="M298" s="2">
        <v>4.2500000000000003E-2</v>
      </c>
      <c r="N298" s="2">
        <v>93.275300000000001</v>
      </c>
      <c r="O298" s="29">
        <v>7.1880915646143348</v>
      </c>
      <c r="P298" s="8">
        <v>0.82417000851645927</v>
      </c>
      <c r="Q298" s="3">
        <v>8.04133252735552E-2</v>
      </c>
      <c r="R298" s="3">
        <v>1.0382886911199942</v>
      </c>
      <c r="S298" s="3">
        <v>1.3482925436562638</v>
      </c>
      <c r="T298" s="3">
        <v>0.2876472863834717</v>
      </c>
      <c r="U298" s="3">
        <v>0.11214831992367154</v>
      </c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</row>
    <row r="299" spans="1:60" x14ac:dyDescent="0.2">
      <c r="A299" s="28"/>
      <c r="C299" t="s">
        <v>68</v>
      </c>
      <c r="D299" s="2">
        <v>1.5186999999999999</v>
      </c>
      <c r="E299" s="2">
        <v>3.9089</v>
      </c>
      <c r="F299" s="2">
        <v>8.4250000000000007</v>
      </c>
      <c r="G299" s="2">
        <v>76.648700000000005</v>
      </c>
      <c r="H299" s="2">
        <v>0.87580000000000002</v>
      </c>
      <c r="I299" s="2">
        <v>1.6191</v>
      </c>
      <c r="J299" s="2">
        <v>0.60050000000000003</v>
      </c>
      <c r="K299" s="2">
        <v>6.2899999999999998E-2</v>
      </c>
      <c r="L299" s="2">
        <v>5.5E-2</v>
      </c>
      <c r="M299" s="2">
        <v>1.15E-2</v>
      </c>
      <c r="N299" s="2">
        <v>93.726200000000006</v>
      </c>
      <c r="O299" s="29">
        <v>7.990026592686668</v>
      </c>
      <c r="P299" s="8">
        <v>0.78523894332329391</v>
      </c>
      <c r="Q299" s="3">
        <v>8.7773101523795999E-2</v>
      </c>
      <c r="R299" s="3">
        <v>1.010760182509769</v>
      </c>
      <c r="S299" s="3">
        <v>1.3204347535325374</v>
      </c>
      <c r="T299" s="3">
        <v>0.36113588781159162</v>
      </c>
      <c r="U299" s="3">
        <v>0.10694769918590394</v>
      </c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</row>
    <row r="300" spans="1:60" x14ac:dyDescent="0.2">
      <c r="A300" s="28"/>
      <c r="C300" t="s">
        <v>33</v>
      </c>
      <c r="D300" s="2">
        <v>3.4916</v>
      </c>
      <c r="E300" s="2">
        <v>4.2835999999999999</v>
      </c>
      <c r="F300" s="2">
        <v>10.837</v>
      </c>
      <c r="G300" s="2">
        <v>71.370599999999996</v>
      </c>
      <c r="H300" s="2">
        <v>0.60580000000000001</v>
      </c>
      <c r="I300" s="2">
        <v>2.4813999999999998</v>
      </c>
      <c r="J300" s="2">
        <v>1.3295999999999999</v>
      </c>
      <c r="K300" s="2">
        <v>0.25900000000000001</v>
      </c>
      <c r="L300" s="2">
        <v>1.7600000000000001E-2</v>
      </c>
      <c r="M300" s="2">
        <v>2.1100000000000001E-2</v>
      </c>
      <c r="N300" s="2">
        <v>94.697299999999998</v>
      </c>
      <c r="O300" s="29">
        <v>11.482256417926877</v>
      </c>
      <c r="P300" s="8">
        <v>0.70933917867485763</v>
      </c>
      <c r="Q300" s="3">
        <v>0.13000849599072239</v>
      </c>
      <c r="R300" s="3">
        <v>1.0022471448756871</v>
      </c>
      <c r="S300" s="3">
        <v>1.0956313436526273</v>
      </c>
      <c r="T300" s="3">
        <v>0.44894898771919417</v>
      </c>
      <c r="U300" s="3">
        <v>0.11326949907586062</v>
      </c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</row>
    <row r="301" spans="1:60" x14ac:dyDescent="0.2">
      <c r="A301" s="28"/>
      <c r="C301" t="s">
        <v>113</v>
      </c>
      <c r="D301" s="2">
        <v>4.5682999999999998</v>
      </c>
      <c r="E301" s="2">
        <v>4.3109000000000002</v>
      </c>
      <c r="F301" s="2">
        <v>10.138400000000001</v>
      </c>
      <c r="G301" s="2">
        <v>70.413200000000003</v>
      </c>
      <c r="H301" s="2">
        <v>0.69920000000000004</v>
      </c>
      <c r="I301" s="2">
        <v>2.3428</v>
      </c>
      <c r="J301" s="2">
        <v>1.2694000000000001</v>
      </c>
      <c r="K301" s="2">
        <v>0.28710000000000002</v>
      </c>
      <c r="L301" s="2">
        <v>6.1699999999999998E-2</v>
      </c>
      <c r="M301" s="2">
        <v>2.52E-2</v>
      </c>
      <c r="N301" s="2">
        <v>94.116399999999999</v>
      </c>
      <c r="O301" s="29">
        <v>10.621161491344084</v>
      </c>
      <c r="P301" s="8">
        <v>0.71169342591112272</v>
      </c>
      <c r="Q301" s="3">
        <v>0.12362255909173586</v>
      </c>
      <c r="R301" s="3">
        <v>1.0403043729343366</v>
      </c>
      <c r="S301" s="3">
        <v>1.0441990934473813</v>
      </c>
      <c r="T301" s="3">
        <v>0.42300441782656195</v>
      </c>
      <c r="U301" s="3">
        <v>0.11480467582982146</v>
      </c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</row>
    <row r="302" spans="1:60" x14ac:dyDescent="0.2">
      <c r="A302" s="28"/>
      <c r="C302" t="s">
        <v>93</v>
      </c>
      <c r="D302" s="2">
        <v>1.5488999999999999</v>
      </c>
      <c r="E302" s="2">
        <v>5.5739999999999998</v>
      </c>
      <c r="F302" s="2">
        <v>4.1811999999999996</v>
      </c>
      <c r="G302" s="2">
        <v>79.688500000000005</v>
      </c>
      <c r="H302" s="2">
        <v>1.0580000000000001</v>
      </c>
      <c r="I302" s="2">
        <v>1.0167999999999999</v>
      </c>
      <c r="J302" s="2">
        <v>0.4723</v>
      </c>
      <c r="K302" s="2">
        <v>0.17810000000000001</v>
      </c>
      <c r="L302" s="2">
        <v>7.0000000000000007E-2</v>
      </c>
      <c r="M302" s="2">
        <v>4.2099999999999999E-2</v>
      </c>
      <c r="N302" s="2">
        <v>93.829899999999995</v>
      </c>
      <c r="O302" s="29">
        <v>4.9788169831684135</v>
      </c>
      <c r="P302" s="8">
        <v>0.88443495686637297</v>
      </c>
      <c r="Q302" s="3">
        <v>5.6343974695528612E-2</v>
      </c>
      <c r="R302" s="3">
        <v>1.0753299728708772</v>
      </c>
      <c r="S302" s="3">
        <v>1.4020556934809392</v>
      </c>
      <c r="T302" s="3">
        <v>0.18320016122717828</v>
      </c>
      <c r="U302" s="3">
        <v>0.1558863257749396</v>
      </c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</row>
    <row r="303" spans="1:60" x14ac:dyDescent="0.2">
      <c r="A303" s="28"/>
      <c r="C303" t="s">
        <v>94</v>
      </c>
      <c r="D303" s="2">
        <v>1.1200000000000001</v>
      </c>
      <c r="E303" s="2">
        <v>5.2019000000000002</v>
      </c>
      <c r="F303" s="2">
        <v>7.7362000000000002</v>
      </c>
      <c r="G303" s="2">
        <v>77.012500000000003</v>
      </c>
      <c r="H303" s="2">
        <v>1.1008</v>
      </c>
      <c r="I303" s="2">
        <v>1.1532</v>
      </c>
      <c r="J303" s="2">
        <v>0.36919999999999997</v>
      </c>
      <c r="K303" s="2">
        <v>5.1900000000000002E-2</v>
      </c>
      <c r="L303" s="2">
        <v>3.56E-2</v>
      </c>
      <c r="M303" s="2">
        <v>3.3799999999999997E-2</v>
      </c>
      <c r="N303" s="2">
        <v>93.815299999999993</v>
      </c>
      <c r="O303" s="29">
        <v>5.5938867928284672</v>
      </c>
      <c r="P303" s="8">
        <v>0.79515111446893982</v>
      </c>
      <c r="Q303" s="3">
        <v>6.3060840707530541E-2</v>
      </c>
      <c r="R303" s="3">
        <v>1.0642562295695521</v>
      </c>
      <c r="S303" s="3">
        <v>1.2984099797813347</v>
      </c>
      <c r="T303" s="3">
        <v>0.33449973530912075</v>
      </c>
      <c r="U303" s="3">
        <v>0.14356422654029938</v>
      </c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</row>
    <row r="304" spans="1:60" x14ac:dyDescent="0.2">
      <c r="A304" s="28"/>
      <c r="C304" t="s">
        <v>245</v>
      </c>
      <c r="D304" s="2">
        <v>1.8339000000000001</v>
      </c>
      <c r="E304" s="2">
        <v>5.3897000000000004</v>
      </c>
      <c r="F304" s="2">
        <v>5.9137000000000004</v>
      </c>
      <c r="G304" s="2">
        <v>77.693200000000004</v>
      </c>
      <c r="H304" s="2">
        <v>1.0851999999999999</v>
      </c>
      <c r="I304" s="2">
        <v>0.90690000000000004</v>
      </c>
      <c r="J304" s="2">
        <v>0.73140000000000005</v>
      </c>
      <c r="K304" s="2">
        <v>0.14680000000000001</v>
      </c>
      <c r="L304" s="2">
        <v>2.2800000000000001E-2</v>
      </c>
      <c r="M304" s="2">
        <v>1.3899999999999999E-2</v>
      </c>
      <c r="N304" s="2">
        <v>93.737499999999997</v>
      </c>
      <c r="O304" s="29">
        <v>4.4102164766868457</v>
      </c>
      <c r="P304" s="8">
        <v>0.83654703101086458</v>
      </c>
      <c r="Q304" s="3">
        <v>4.9937416222479589E-2</v>
      </c>
      <c r="R304" s="3">
        <v>1.0823747159927364</v>
      </c>
      <c r="S304" s="3">
        <v>1.3177604561270435</v>
      </c>
      <c r="T304" s="3">
        <v>0.25747728577814444</v>
      </c>
      <c r="U304" s="3">
        <v>0.14978225758049851</v>
      </c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</row>
    <row r="305" spans="1:60" x14ac:dyDescent="0.2">
      <c r="A305" s="28"/>
      <c r="C305" t="s">
        <v>151</v>
      </c>
      <c r="D305" s="2">
        <v>2.2877999999999998</v>
      </c>
      <c r="E305" s="2">
        <v>4.9268999999999998</v>
      </c>
      <c r="F305" s="2">
        <v>4.7903000000000002</v>
      </c>
      <c r="G305" s="2">
        <v>79.179299999999998</v>
      </c>
      <c r="H305" s="2">
        <v>0.79310000000000003</v>
      </c>
      <c r="I305" s="2">
        <v>1.3189</v>
      </c>
      <c r="J305" s="2">
        <v>0.74839999999999995</v>
      </c>
      <c r="K305" s="2">
        <v>5.57E-2</v>
      </c>
      <c r="L305" s="2">
        <v>4.3999999999999997E-2</v>
      </c>
      <c r="M305" s="2">
        <v>2.93E-2</v>
      </c>
      <c r="N305" s="2">
        <v>94.173699999999997</v>
      </c>
      <c r="O305" s="29">
        <v>6.2603536129192809</v>
      </c>
      <c r="P305" s="8">
        <v>0.86691636731538901</v>
      </c>
      <c r="Q305" s="3">
        <v>7.2380580759730112E-2</v>
      </c>
      <c r="R305" s="3">
        <v>1.0837934189063709</v>
      </c>
      <c r="S305" s="3">
        <v>1.3540616258210934</v>
      </c>
      <c r="T305" s="3">
        <v>0.20786715632229197</v>
      </c>
      <c r="U305" s="3">
        <v>0.13646241616242244</v>
      </c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</row>
    <row r="306" spans="1:60" x14ac:dyDescent="0.2">
      <c r="A306" s="28"/>
      <c r="C306" t="s">
        <v>165</v>
      </c>
      <c r="D306" s="2">
        <v>0.56320000000000003</v>
      </c>
      <c r="E306" s="2">
        <v>4.8103999999999996</v>
      </c>
      <c r="F306" s="2">
        <v>4.2767999999999997</v>
      </c>
      <c r="G306" s="2">
        <v>81.628799999999998</v>
      </c>
      <c r="H306" s="2">
        <v>0.73919999999999997</v>
      </c>
      <c r="I306" s="2">
        <v>1.4419</v>
      </c>
      <c r="J306" s="2">
        <v>0.27579999999999999</v>
      </c>
      <c r="K306" s="2">
        <v>3.9800000000000002E-2</v>
      </c>
      <c r="L306" s="2">
        <v>8.3999999999999995E-3</v>
      </c>
      <c r="M306" s="2">
        <v>1.7399999999999999E-2</v>
      </c>
      <c r="N306" s="2">
        <v>93.801699999999997</v>
      </c>
      <c r="O306" s="29">
        <v>7.1641283505404276</v>
      </c>
      <c r="P306" s="8">
        <v>0.88910035161291812</v>
      </c>
      <c r="Q306" s="3">
        <v>7.9939033287299149E-2</v>
      </c>
      <c r="R306" s="3">
        <v>1.0358845446259712</v>
      </c>
      <c r="S306" s="3">
        <v>1.5030598409093336</v>
      </c>
      <c r="T306" s="3">
        <v>0.18748030811055</v>
      </c>
      <c r="U306" s="3">
        <v>0.13459658922988024</v>
      </c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</row>
    <row r="307" spans="1:60" x14ac:dyDescent="0.2">
      <c r="C307" t="s">
        <v>166</v>
      </c>
      <c r="D307" s="2">
        <v>0.34760000000000002</v>
      </c>
      <c r="E307" s="2">
        <v>4.5465</v>
      </c>
      <c r="F307" s="2">
        <v>6.0321999999999996</v>
      </c>
      <c r="G307" s="2">
        <v>79.705699999999993</v>
      </c>
      <c r="H307" s="2">
        <v>0.92</v>
      </c>
      <c r="I307" s="2">
        <v>1.3776999999999999</v>
      </c>
      <c r="J307" s="2">
        <v>0.1925</v>
      </c>
      <c r="K307" s="2">
        <v>4.9299999999999997E-2</v>
      </c>
      <c r="L307" s="2">
        <v>4.7199999999999999E-2</v>
      </c>
      <c r="M307" s="2">
        <v>1.12E-2</v>
      </c>
      <c r="N307" s="2">
        <v>93.229900000000001</v>
      </c>
      <c r="O307" s="29">
        <v>6.9844893855615888</v>
      </c>
      <c r="P307" s="8">
        <v>0.84682892220403483</v>
      </c>
      <c r="Q307" s="3">
        <v>7.6306503342981918E-2</v>
      </c>
      <c r="R307" s="3">
        <v>1.0162071956644723</v>
      </c>
      <c r="S307" s="3">
        <v>1.460543539003492</v>
      </c>
      <c r="T307" s="3">
        <v>0.26417735881627896</v>
      </c>
      <c r="U307" s="3">
        <v>0.12709053377052948</v>
      </c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</row>
    <row r="308" spans="1:60" x14ac:dyDescent="0.2">
      <c r="B308" s="32"/>
      <c r="C308" t="s">
        <v>167</v>
      </c>
      <c r="D308" s="2">
        <v>1.0929</v>
      </c>
      <c r="E308" s="2">
        <v>4.9494999999999996</v>
      </c>
      <c r="F308" s="2">
        <v>6.2838000000000003</v>
      </c>
      <c r="G308" s="2">
        <v>79.034199999999998</v>
      </c>
      <c r="H308" s="2">
        <v>1.4654</v>
      </c>
      <c r="I308" s="2">
        <v>1.3141</v>
      </c>
      <c r="J308" s="2">
        <v>0.27360000000000001</v>
      </c>
      <c r="K308" s="2">
        <v>8.1799999999999998E-2</v>
      </c>
      <c r="L308" s="2">
        <v>6.1699999999999998E-2</v>
      </c>
      <c r="M308" s="2">
        <v>2.9399999999999999E-2</v>
      </c>
      <c r="N308" s="2">
        <v>94.586399999999998</v>
      </c>
      <c r="O308" s="29">
        <v>6.4829812114410688</v>
      </c>
      <c r="P308" s="8">
        <v>0.83630710468335756</v>
      </c>
      <c r="Q308" s="3">
        <v>7.1600530811722796E-2</v>
      </c>
      <c r="R308" s="3">
        <v>1.0328378205653141</v>
      </c>
      <c r="S308" s="3">
        <v>1.3831175867022791</v>
      </c>
      <c r="T308" s="3">
        <v>0.27072174929852488</v>
      </c>
      <c r="U308" s="3">
        <v>0.13610631284048652</v>
      </c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</row>
    <row r="309" spans="1:60" x14ac:dyDescent="0.2">
      <c r="B309" s="3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9"/>
      <c r="P309" s="8"/>
      <c r="Q309" s="3"/>
      <c r="R309" s="3"/>
      <c r="S309" s="3"/>
      <c r="T309" s="3"/>
      <c r="U309" s="3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</row>
    <row r="310" spans="1:60" x14ac:dyDescent="0.2">
      <c r="B310" s="11" t="s">
        <v>5</v>
      </c>
      <c r="C310" t="s">
        <v>201</v>
      </c>
      <c r="D310" s="2">
        <v>0.1303</v>
      </c>
      <c r="E310" s="2">
        <v>7.8643000000000001</v>
      </c>
      <c r="F310" s="2">
        <v>5.0335999999999999</v>
      </c>
      <c r="G310" s="2">
        <v>76.186700000000002</v>
      </c>
      <c r="H310" s="2">
        <v>0.65139999999999998</v>
      </c>
      <c r="I310" s="2">
        <v>2.9216000000000002</v>
      </c>
      <c r="J310" s="2">
        <v>5.8000000000000003E-2</v>
      </c>
      <c r="K310" s="2">
        <v>-3.1899999999999998E-2</v>
      </c>
      <c r="L310" s="2">
        <v>8.6999999999999994E-3</v>
      </c>
      <c r="M310" s="2">
        <v>3.0300000000000001E-2</v>
      </c>
      <c r="N310" s="2">
        <v>92.885000000000005</v>
      </c>
      <c r="O310" s="29">
        <v>13.414619485869665</v>
      </c>
      <c r="P310" s="8">
        <v>0.85716809067990551</v>
      </c>
      <c r="Q310" s="3">
        <v>0.16202254603887667</v>
      </c>
      <c r="R310" s="3">
        <v>1.0457832080456404</v>
      </c>
      <c r="S310" s="3">
        <v>1.3246072210820321</v>
      </c>
      <c r="T310" s="3">
        <v>0.22072237702672867</v>
      </c>
      <c r="U310" s="3">
        <v>0.22011208239519467</v>
      </c>
      <c r="V310" s="1"/>
      <c r="W310" s="1"/>
      <c r="X310" s="2">
        <f>AVERAGE(D310:D319)</f>
        <v>0.13186999999999999</v>
      </c>
      <c r="Y310" s="2">
        <f t="shared" ref="Y310:AO310" si="129">AVERAGE(E310:E319)</f>
        <v>7.6234799999999989</v>
      </c>
      <c r="Z310" s="2">
        <f t="shared" si="129"/>
        <v>4.927760000000001</v>
      </c>
      <c r="AA310" s="2">
        <f t="shared" si="129"/>
        <v>77.876570000000001</v>
      </c>
      <c r="AB310" s="2">
        <f t="shared" si="129"/>
        <v>0.50136999999999987</v>
      </c>
      <c r="AC310" s="2">
        <f t="shared" si="129"/>
        <v>2.7842399999999996</v>
      </c>
      <c r="AD310" s="2">
        <f t="shared" si="129"/>
        <v>0.17055999999999999</v>
      </c>
      <c r="AE310" s="2">
        <f t="shared" si="129"/>
        <v>2.2749999999999999E-2</v>
      </c>
      <c r="AF310" s="2">
        <f t="shared" si="129"/>
        <v>9.4500000000000001E-3</v>
      </c>
      <c r="AG310" s="2">
        <f t="shared" si="129"/>
        <v>2.5260000000000005E-2</v>
      </c>
      <c r="AH310" s="2">
        <f t="shared" si="129"/>
        <v>94.085279999999997</v>
      </c>
      <c r="AI310" s="2">
        <f t="shared" si="129"/>
        <v>12.828339172531448</v>
      </c>
      <c r="AJ310" s="2">
        <f t="shared" si="129"/>
        <v>0.8639729521395102</v>
      </c>
      <c r="AK310" s="2">
        <f t="shared" si="129"/>
        <v>0.15237797595745092</v>
      </c>
      <c r="AL310" s="2">
        <f t="shared" si="129"/>
        <v>1.0384672542033506</v>
      </c>
      <c r="AM310" s="2">
        <f t="shared" si="129"/>
        <v>1.3548959160517933</v>
      </c>
      <c r="AN310" s="2">
        <f t="shared" si="129"/>
        <v>0.21334673929033626</v>
      </c>
      <c r="AO310" s="2">
        <f t="shared" si="129"/>
        <v>0.21087625188719525</v>
      </c>
      <c r="AP310" s="1"/>
      <c r="AQ310" s="2">
        <f>_xlfn.STDEV.P(D310:D319)</f>
        <v>1.981257429008158E-2</v>
      </c>
      <c r="AR310" s="2">
        <f t="shared" ref="AR310:BH310" si="130">_xlfn.STDEV.P(E310:E319)</f>
        <v>0.97243195216940126</v>
      </c>
      <c r="AS310" s="2">
        <f t="shared" si="130"/>
        <v>0.38238989840214144</v>
      </c>
      <c r="AT310" s="2">
        <f t="shared" si="130"/>
        <v>0.80887519315404999</v>
      </c>
      <c r="AU310" s="2">
        <f t="shared" si="130"/>
        <v>7.9565319706515689E-2</v>
      </c>
      <c r="AV310" s="2">
        <f t="shared" si="130"/>
        <v>0.40748336947659852</v>
      </c>
      <c r="AW310" s="2">
        <f t="shared" si="130"/>
        <v>7.9271384496550842E-2</v>
      </c>
      <c r="AX310" s="2">
        <f t="shared" si="130"/>
        <v>4.0741508317685048E-2</v>
      </c>
      <c r="AY310" s="2">
        <f t="shared" si="130"/>
        <v>1.4440792914518233E-2</v>
      </c>
      <c r="AZ310" s="2">
        <f t="shared" si="130"/>
        <v>1.7295560123916188E-2</v>
      </c>
      <c r="BA310" s="2">
        <f t="shared" si="130"/>
        <v>0.57936435651496399</v>
      </c>
      <c r="BB310" s="2">
        <f t="shared" si="130"/>
        <v>1.9974197366127286</v>
      </c>
      <c r="BC310" s="2">
        <f t="shared" si="130"/>
        <v>7.7869064209116117E-3</v>
      </c>
      <c r="BD310" s="2">
        <f t="shared" si="130"/>
        <v>2.1229522952749717E-2</v>
      </c>
      <c r="BE310" s="2">
        <f t="shared" si="130"/>
        <v>4.4987106784744636E-2</v>
      </c>
      <c r="BF310" s="2">
        <f t="shared" si="130"/>
        <v>5.0299537530340159E-2</v>
      </c>
      <c r="BG310" s="2">
        <f t="shared" si="130"/>
        <v>1.5184616504199593E-2</v>
      </c>
      <c r="BH310" s="2">
        <f t="shared" si="130"/>
        <v>2.7692738199268766E-2</v>
      </c>
    </row>
    <row r="311" spans="1:60" x14ac:dyDescent="0.2">
      <c r="C311" t="s">
        <v>252</v>
      </c>
      <c r="D311" s="2">
        <v>0.156</v>
      </c>
      <c r="E311" s="2">
        <v>6.6086999999999998</v>
      </c>
      <c r="F311" s="2">
        <v>4.3898999999999999</v>
      </c>
      <c r="G311" s="2">
        <v>79.274100000000004</v>
      </c>
      <c r="H311" s="2">
        <v>0.51480000000000004</v>
      </c>
      <c r="I311" s="2">
        <v>2.4948000000000001</v>
      </c>
      <c r="J311" s="2">
        <v>9.7000000000000003E-2</v>
      </c>
      <c r="K311" s="2">
        <v>6.4399999999999999E-2</v>
      </c>
      <c r="L311" s="2">
        <v>3.9399999999999998E-2</v>
      </c>
      <c r="M311" s="2">
        <v>4.2299999999999997E-2</v>
      </c>
      <c r="N311" s="2">
        <v>93.681399999999996</v>
      </c>
      <c r="O311" s="29">
        <v>11.869184687283004</v>
      </c>
      <c r="P311" s="8">
        <v>0.88202316996627028</v>
      </c>
      <c r="Q311" s="3">
        <v>0.13761924988876226</v>
      </c>
      <c r="R311" s="3">
        <v>1.0218474996362628</v>
      </c>
      <c r="S311" s="3">
        <v>1.4315097697991375</v>
      </c>
      <c r="T311" s="3">
        <v>0.19147454460824981</v>
      </c>
      <c r="U311" s="3">
        <v>0.1839876203250671</v>
      </c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</row>
    <row r="312" spans="1:60" x14ac:dyDescent="0.2">
      <c r="C312" t="s">
        <v>191</v>
      </c>
      <c r="D312" s="2">
        <v>0.1615</v>
      </c>
      <c r="E312" s="2">
        <v>7.1856</v>
      </c>
      <c r="F312" s="2">
        <v>4.8771000000000004</v>
      </c>
      <c r="G312" s="2">
        <v>77.903899999999993</v>
      </c>
      <c r="H312" s="2">
        <v>0.59260000000000002</v>
      </c>
      <c r="I312" s="2">
        <v>2.3915999999999999</v>
      </c>
      <c r="J312" s="2">
        <v>0.32519999999999999</v>
      </c>
      <c r="K312" s="2">
        <v>2.5600000000000001E-2</v>
      </c>
      <c r="L312" s="2">
        <v>1.6199999999999999E-2</v>
      </c>
      <c r="M312" s="2">
        <v>-3.0000000000000001E-3</v>
      </c>
      <c r="N312" s="2">
        <v>93.479500000000002</v>
      </c>
      <c r="O312" s="29">
        <v>11.297982299154739</v>
      </c>
      <c r="P312" s="8">
        <v>0.8660342628519152</v>
      </c>
      <c r="Q312" s="3">
        <v>0.13212001346667593</v>
      </c>
      <c r="R312" s="3">
        <v>1.0372924530102852</v>
      </c>
      <c r="S312" s="3">
        <v>1.3771968737749969</v>
      </c>
      <c r="T312" s="3">
        <v>0.21303683042024502</v>
      </c>
      <c r="U312" s="3">
        <v>0.20034209732898334</v>
      </c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</row>
    <row r="313" spans="1:60" x14ac:dyDescent="0.2">
      <c r="C313" t="s">
        <v>200</v>
      </c>
      <c r="D313" s="2">
        <v>0.12740000000000001</v>
      </c>
      <c r="E313" s="2">
        <v>6.9310999999999998</v>
      </c>
      <c r="F313" s="2">
        <v>5.4348000000000001</v>
      </c>
      <c r="G313" s="2">
        <v>78.509399999999999</v>
      </c>
      <c r="H313" s="2">
        <v>0.40479999999999999</v>
      </c>
      <c r="I313" s="2">
        <v>3.2801999999999998</v>
      </c>
      <c r="J313" s="2">
        <v>0.12189999999999999</v>
      </c>
      <c r="K313" s="2">
        <v>8.7800000000000003E-2</v>
      </c>
      <c r="L313" s="2">
        <v>1.6899999999999998E-2</v>
      </c>
      <c r="M313" s="2">
        <v>9.2999999999999992E-3</v>
      </c>
      <c r="N313" s="2">
        <v>94.923699999999997</v>
      </c>
      <c r="O313" s="29">
        <v>15.205773576976275</v>
      </c>
      <c r="P313" s="8">
        <v>0.85700215793379275</v>
      </c>
      <c r="Q313" s="3">
        <v>0.17680230285694704</v>
      </c>
      <c r="R313" s="3">
        <v>0.98592908967576243</v>
      </c>
      <c r="S313" s="3">
        <v>1.3881505153393361</v>
      </c>
      <c r="T313" s="3">
        <v>0.23162430376511828</v>
      </c>
      <c r="U313" s="3">
        <v>0.18854667220491864</v>
      </c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</row>
    <row r="314" spans="1:60" x14ac:dyDescent="0.2">
      <c r="C314" t="s">
        <v>201</v>
      </c>
      <c r="D314" s="2">
        <v>0.1351</v>
      </c>
      <c r="E314" s="2">
        <v>6.1135999999999999</v>
      </c>
      <c r="F314" s="2">
        <v>5.7317</v>
      </c>
      <c r="G314" s="2">
        <v>78.164900000000003</v>
      </c>
      <c r="H314" s="2">
        <v>0.39910000000000001</v>
      </c>
      <c r="I314" s="2">
        <v>3.4948999999999999</v>
      </c>
      <c r="J314" s="2">
        <v>0.1701</v>
      </c>
      <c r="K314" s="2">
        <v>3.2500000000000001E-2</v>
      </c>
      <c r="L314" s="2">
        <v>-8.5000000000000006E-3</v>
      </c>
      <c r="M314" s="2">
        <v>2.1899999999999999E-2</v>
      </c>
      <c r="N314" s="2">
        <v>94.263999999999996</v>
      </c>
      <c r="O314" s="29">
        <v>16.434129275831214</v>
      </c>
      <c r="P314" s="8">
        <v>0.8519595106259199</v>
      </c>
      <c r="Q314" s="3">
        <v>0.18907556192234592</v>
      </c>
      <c r="R314" s="3">
        <v>0.96142994250014358</v>
      </c>
      <c r="S314" s="3">
        <v>1.4110275961150425</v>
      </c>
      <c r="T314" s="3">
        <v>0.24518678792110138</v>
      </c>
      <c r="U314" s="3">
        <v>0.16692707370306525</v>
      </c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</row>
    <row r="315" spans="1:60" x14ac:dyDescent="0.2">
      <c r="C315" t="s">
        <v>249</v>
      </c>
      <c r="D315" s="2">
        <v>9.1899999999999996E-2</v>
      </c>
      <c r="E315" s="2">
        <v>6.8990999999999998</v>
      </c>
      <c r="F315" s="2">
        <v>4.9497</v>
      </c>
      <c r="G315" s="2">
        <v>78.405000000000001</v>
      </c>
      <c r="H315" s="2">
        <v>0.4027</v>
      </c>
      <c r="I315" s="2">
        <v>3.262</v>
      </c>
      <c r="J315" s="2">
        <v>0.11650000000000001</v>
      </c>
      <c r="K315" s="2">
        <v>5.21E-2</v>
      </c>
      <c r="L315" s="2">
        <v>-1.6899999999999998E-2</v>
      </c>
      <c r="M315" s="2">
        <v>2.1000000000000001E-2</v>
      </c>
      <c r="N315" s="2">
        <v>94.2</v>
      </c>
      <c r="O315" s="29">
        <v>15.165158228498319</v>
      </c>
      <c r="P315" s="8">
        <v>0.86801745659895568</v>
      </c>
      <c r="Q315" s="3">
        <v>0.17765375589416804</v>
      </c>
      <c r="R315" s="3">
        <v>0.99380619999552167</v>
      </c>
      <c r="S315" s="3">
        <v>1.4018264407368761</v>
      </c>
      <c r="T315" s="3">
        <v>0.21314850023893944</v>
      </c>
      <c r="U315" s="3">
        <v>0.18963215942506023</v>
      </c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</row>
    <row r="316" spans="1:60" x14ac:dyDescent="0.2">
      <c r="C316" t="s">
        <v>193</v>
      </c>
      <c r="D316" s="2">
        <v>0.1139</v>
      </c>
      <c r="E316" s="2">
        <v>8.3917999999999999</v>
      </c>
      <c r="F316" s="2">
        <v>4.8789999999999996</v>
      </c>
      <c r="G316" s="2">
        <v>77.916700000000006</v>
      </c>
      <c r="H316" s="2">
        <v>0.47189999999999999</v>
      </c>
      <c r="I316" s="2">
        <v>2.7504</v>
      </c>
      <c r="J316" s="2">
        <v>0.14710000000000001</v>
      </c>
      <c r="K316" s="2">
        <v>-1.2999999999999999E-2</v>
      </c>
      <c r="L316" s="2">
        <v>5.8999999999999999E-3</v>
      </c>
      <c r="M316" s="2">
        <v>4.6399999999999997E-2</v>
      </c>
      <c r="N316" s="2">
        <v>94.723100000000002</v>
      </c>
      <c r="O316" s="29">
        <v>12.303344921134524</v>
      </c>
      <c r="P316" s="8">
        <v>0.86205726505503233</v>
      </c>
      <c r="Q316" s="3">
        <v>0.14996205295516682</v>
      </c>
      <c r="R316" s="3">
        <v>1.0689101636366316</v>
      </c>
      <c r="S316" s="3">
        <v>1.3145181498968936</v>
      </c>
      <c r="T316" s="3">
        <v>0.21034360022474932</v>
      </c>
      <c r="U316" s="3">
        <v>0.23092436413871584</v>
      </c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</row>
    <row r="317" spans="1:60" x14ac:dyDescent="0.2">
      <c r="C317" t="s">
        <v>194</v>
      </c>
      <c r="D317" s="2">
        <v>0.1167</v>
      </c>
      <c r="E317" s="2">
        <v>9.0690000000000008</v>
      </c>
      <c r="F317" s="2">
        <v>4.6177999999999999</v>
      </c>
      <c r="G317" s="2">
        <v>76.913399999999996</v>
      </c>
      <c r="H317" s="2">
        <v>0.53549999999999998</v>
      </c>
      <c r="I317" s="2">
        <v>2.4708000000000001</v>
      </c>
      <c r="J317" s="2">
        <v>0.16569999999999999</v>
      </c>
      <c r="K317" s="2">
        <v>-1.2999999999999999E-2</v>
      </c>
      <c r="L317" s="2">
        <v>5.8999999999999999E-3</v>
      </c>
      <c r="M317" s="2">
        <v>4.4600000000000001E-2</v>
      </c>
      <c r="N317" s="2">
        <v>93.939499999999995</v>
      </c>
      <c r="O317" s="29">
        <v>11.016564568098966</v>
      </c>
      <c r="P317" s="8">
        <v>0.86398454782090595</v>
      </c>
      <c r="Q317" s="3">
        <v>0.13634494706889466</v>
      </c>
      <c r="R317" s="3">
        <v>1.1012908533303811</v>
      </c>
      <c r="S317" s="3">
        <v>1.2798741484379947</v>
      </c>
      <c r="T317" s="3">
        <v>0.20148816488812035</v>
      </c>
      <c r="U317" s="3">
        <v>0.25257477257721761</v>
      </c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</row>
    <row r="318" spans="1:60" x14ac:dyDescent="0.2">
      <c r="C318" t="s">
        <v>195</v>
      </c>
      <c r="D318" s="2">
        <v>0.13869999999999999</v>
      </c>
      <c r="E318" s="2">
        <v>9.0106000000000002</v>
      </c>
      <c r="F318" s="2">
        <v>4.5477999999999996</v>
      </c>
      <c r="G318" s="2">
        <v>77.686899999999994</v>
      </c>
      <c r="H318" s="2">
        <v>0.52290000000000003</v>
      </c>
      <c r="I318" s="2">
        <v>2.3138000000000001</v>
      </c>
      <c r="J318" s="2">
        <v>0.22289999999999999</v>
      </c>
      <c r="K318" s="2">
        <v>5.5500000000000001E-2</v>
      </c>
      <c r="L318" s="2">
        <v>1.6E-2</v>
      </c>
      <c r="M318" s="2">
        <v>1E-3</v>
      </c>
      <c r="N318" s="2">
        <v>94.516199999999998</v>
      </c>
      <c r="O318" s="29">
        <v>10.404261546199379</v>
      </c>
      <c r="P318" s="8">
        <v>0.8680647948420529</v>
      </c>
      <c r="Q318" s="3">
        <v>0.12694847066273512</v>
      </c>
      <c r="R318" s="3">
        <v>1.0932099240395656</v>
      </c>
      <c r="S318" s="3">
        <v>1.2980978409782509</v>
      </c>
      <c r="T318" s="3">
        <v>0.19729495537912672</v>
      </c>
      <c r="U318" s="3">
        <v>0.24950800353522695</v>
      </c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</row>
    <row r="319" spans="1:60" x14ac:dyDescent="0.2">
      <c r="C319" t="s">
        <v>118</v>
      </c>
      <c r="D319" s="2">
        <v>0.1472</v>
      </c>
      <c r="E319" s="2">
        <v>8.1609999999999996</v>
      </c>
      <c r="F319" s="2">
        <v>4.8162000000000003</v>
      </c>
      <c r="G319" s="2">
        <v>77.804699999999997</v>
      </c>
      <c r="H319" s="2">
        <v>0.51800000000000002</v>
      </c>
      <c r="I319" s="2">
        <v>2.4622999999999999</v>
      </c>
      <c r="J319" s="2">
        <v>0.28120000000000001</v>
      </c>
      <c r="K319" s="2">
        <v>-3.2500000000000001E-2</v>
      </c>
      <c r="L319" s="2">
        <v>1.09E-2</v>
      </c>
      <c r="M319" s="2">
        <v>3.8800000000000001E-2</v>
      </c>
      <c r="N319" s="2">
        <v>94.240399999999994</v>
      </c>
      <c r="O319" s="29">
        <v>11.172373136268398</v>
      </c>
      <c r="P319" s="8">
        <v>0.86341826502035102</v>
      </c>
      <c r="Q319" s="3">
        <v>0.13523085881993682</v>
      </c>
      <c r="R319" s="3">
        <v>1.0751732081633136</v>
      </c>
      <c r="S319" s="3">
        <v>1.3221506043573736</v>
      </c>
      <c r="T319" s="3">
        <v>0.20914732843098366</v>
      </c>
      <c r="U319" s="3">
        <v>0.22620767323850308</v>
      </c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</row>
    <row r="320" spans="1:60" x14ac:dyDescent="0.2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P320" s="7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</row>
    <row r="321" spans="1:60" x14ac:dyDescent="0.2">
      <c r="B321" s="11" t="s">
        <v>4</v>
      </c>
      <c r="C321" t="s">
        <v>72</v>
      </c>
      <c r="D321" s="2">
        <v>0.14779999999999999</v>
      </c>
      <c r="E321" s="2">
        <v>4.6710000000000003</v>
      </c>
      <c r="F321" s="2">
        <v>6.6417999999999999</v>
      </c>
      <c r="G321" s="2">
        <v>77.455699999999993</v>
      </c>
      <c r="H321" s="2">
        <v>0.4854</v>
      </c>
      <c r="I321" s="2">
        <v>4.1326000000000001</v>
      </c>
      <c r="J321" s="2">
        <v>0.32569999999999999</v>
      </c>
      <c r="K321" s="2">
        <v>7.9399999999999998E-2</v>
      </c>
      <c r="L321" s="2">
        <v>-1.8499999999999999E-2</v>
      </c>
      <c r="M321" s="2">
        <v>5.0200000000000002E-2</v>
      </c>
      <c r="N321" s="2">
        <v>93.989599999999996</v>
      </c>
      <c r="O321" s="29">
        <v>20.189202497937135</v>
      </c>
      <c r="P321" s="2">
        <v>0.83776017077056397</v>
      </c>
      <c r="Q321" s="3">
        <v>0.221699196631155</v>
      </c>
      <c r="R321" s="3">
        <v>0.87640855009042795</v>
      </c>
      <c r="S321" s="3">
        <v>1.4547947911722749</v>
      </c>
      <c r="T321" s="3">
        <v>0.28173416058508571</v>
      </c>
      <c r="U321" s="3">
        <v>0.12646773164440078</v>
      </c>
      <c r="V321" s="1"/>
      <c r="W321" s="1"/>
      <c r="X321" s="2">
        <f>AVERAGE(D321:D330)</f>
        <v>1.0354999999999999</v>
      </c>
      <c r="Y321" s="2">
        <f t="shared" ref="Y321:AO321" si="131">AVERAGE(E321:E330)</f>
        <v>5.5470100000000002</v>
      </c>
      <c r="Z321" s="2">
        <f t="shared" si="131"/>
        <v>6.2807099999999991</v>
      </c>
      <c r="AA321" s="2">
        <f t="shared" si="131"/>
        <v>77.663269999999997</v>
      </c>
      <c r="AB321" s="2">
        <f t="shared" si="131"/>
        <v>0.59055999999999997</v>
      </c>
      <c r="AC321" s="2">
        <f t="shared" si="131"/>
        <v>2.88476</v>
      </c>
      <c r="AD321" s="2">
        <f t="shared" si="131"/>
        <v>0.26252999999999999</v>
      </c>
      <c r="AE321" s="2">
        <f t="shared" si="131"/>
        <v>0.11657000000000002</v>
      </c>
      <c r="AF321" s="2">
        <f t="shared" si="131"/>
        <v>1.37E-2</v>
      </c>
      <c r="AG321" s="2">
        <f t="shared" si="131"/>
        <v>4.4499999999999998E-2</v>
      </c>
      <c r="AH321" s="2">
        <f t="shared" si="131"/>
        <v>94.475250000000003</v>
      </c>
      <c r="AI321" s="2">
        <f t="shared" si="131"/>
        <v>13.776278904479687</v>
      </c>
      <c r="AJ321" s="2">
        <f t="shared" si="131"/>
        <v>0.83425613635173423</v>
      </c>
      <c r="AK321" s="2">
        <f t="shared" si="131"/>
        <v>0.15621286552632901</v>
      </c>
      <c r="AL321" s="2">
        <f t="shared" si="131"/>
        <v>0.98850941846227425</v>
      </c>
      <c r="AM321" s="2">
        <f t="shared" si="131"/>
        <v>1.3630487970145491</v>
      </c>
      <c r="AN321" s="2">
        <f t="shared" si="131"/>
        <v>0.26792211057635656</v>
      </c>
      <c r="AO321" s="2">
        <f t="shared" si="131"/>
        <v>0.15091387098935824</v>
      </c>
      <c r="AP321" s="1"/>
      <c r="AQ321" s="2">
        <f>_xlfn.STDEV.P(D321:D330)</f>
        <v>2.4928872052301121</v>
      </c>
      <c r="AR321" s="2">
        <f t="shared" ref="AR321:BH321" si="132">_xlfn.STDEV.P(E321:E330)</f>
        <v>0.55423411740887985</v>
      </c>
      <c r="AS321" s="2">
        <f t="shared" si="132"/>
        <v>0.28788805619545937</v>
      </c>
      <c r="AT321" s="2">
        <f t="shared" si="132"/>
        <v>1.2900750784741177</v>
      </c>
      <c r="AU321" s="2">
        <f t="shared" si="132"/>
        <v>0.10463234872638594</v>
      </c>
      <c r="AV321" s="2">
        <f t="shared" si="132"/>
        <v>0.89573527138323639</v>
      </c>
      <c r="AW321" s="2">
        <f t="shared" si="132"/>
        <v>0.21914483361466675</v>
      </c>
      <c r="AX321" s="2">
        <f t="shared" si="132"/>
        <v>0.38046111772426888</v>
      </c>
      <c r="AY321" s="2">
        <f t="shared" si="132"/>
        <v>3.3705993532308166E-2</v>
      </c>
      <c r="AZ321" s="2">
        <f t="shared" si="132"/>
        <v>3.0407564848241309E-2</v>
      </c>
      <c r="BA321" s="2">
        <f t="shared" si="132"/>
        <v>1.6129146370778569</v>
      </c>
      <c r="BB321" s="2">
        <f t="shared" si="132"/>
        <v>4.4892327219144672</v>
      </c>
      <c r="BC321" s="2">
        <f t="shared" si="132"/>
        <v>1.6295119270228663E-2</v>
      </c>
      <c r="BD321" s="2">
        <f t="shared" si="132"/>
        <v>4.856153092407807E-2</v>
      </c>
      <c r="BE321" s="2">
        <f t="shared" si="132"/>
        <v>8.2218534359588077E-2</v>
      </c>
      <c r="BF321" s="2">
        <f t="shared" si="132"/>
        <v>0.15205461412421239</v>
      </c>
      <c r="BG321" s="2">
        <f t="shared" si="132"/>
        <v>1.3162321563301282E-2</v>
      </c>
      <c r="BH321" s="2">
        <f t="shared" si="132"/>
        <v>1.3832016288925808E-2</v>
      </c>
    </row>
    <row r="322" spans="1:60" x14ac:dyDescent="0.2">
      <c r="C322" t="s">
        <v>30</v>
      </c>
      <c r="D322" s="2">
        <v>0.1545</v>
      </c>
      <c r="E322" s="2">
        <v>4.7603999999999997</v>
      </c>
      <c r="F322" s="2">
        <v>6.5529999999999999</v>
      </c>
      <c r="G322" s="2">
        <v>77.774000000000001</v>
      </c>
      <c r="H322" s="2">
        <v>0.55059999999999998</v>
      </c>
      <c r="I322" s="2">
        <v>3.9371</v>
      </c>
      <c r="J322" s="2">
        <v>0.14860000000000001</v>
      </c>
      <c r="K322" s="2">
        <v>0.01</v>
      </c>
      <c r="L322" s="2">
        <v>4.4000000000000003E-3</v>
      </c>
      <c r="M322" s="2">
        <v>7.1900000000000006E-2</v>
      </c>
      <c r="N322" s="2">
        <v>93.964399999999998</v>
      </c>
      <c r="O322" s="29">
        <v>19.007706715020252</v>
      </c>
      <c r="P322" s="2">
        <v>0.83827578402639946</v>
      </c>
      <c r="Q322" s="3">
        <v>0.21191663461077798</v>
      </c>
      <c r="R322" s="3">
        <v>0.90298185255557462</v>
      </c>
      <c r="S322" s="3">
        <v>1.4456181884271304</v>
      </c>
      <c r="T322" s="3">
        <v>0.27889564815723172</v>
      </c>
      <c r="U322" s="3">
        <v>0.1293186502096928</v>
      </c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</row>
    <row r="323" spans="1:60" x14ac:dyDescent="0.2">
      <c r="C323" t="s">
        <v>20</v>
      </c>
      <c r="D323" s="2">
        <v>0.21179999999999999</v>
      </c>
      <c r="E323" s="2">
        <v>5.6624999999999996</v>
      </c>
      <c r="F323" s="2">
        <v>5.9084000000000003</v>
      </c>
      <c r="G323" s="2">
        <v>77.742400000000004</v>
      </c>
      <c r="H323" s="2">
        <v>0.56399999999999995</v>
      </c>
      <c r="I323" s="2">
        <v>2.9456000000000002</v>
      </c>
      <c r="J323" s="2">
        <v>0.20799999999999999</v>
      </c>
      <c r="K323" s="2">
        <v>0.03</v>
      </c>
      <c r="L323" s="2">
        <v>4.0300000000000002E-2</v>
      </c>
      <c r="M323" s="2">
        <v>3.2399999999999998E-2</v>
      </c>
      <c r="N323" s="2">
        <v>93.345299999999995</v>
      </c>
      <c r="O323" s="29">
        <v>14.240466819029768</v>
      </c>
      <c r="P323" s="2">
        <v>0.84706981533767389</v>
      </c>
      <c r="Q323" s="3">
        <v>0.16127013119574232</v>
      </c>
      <c r="R323" s="3">
        <v>0.97120770991150573</v>
      </c>
      <c r="S323" s="3">
        <v>1.4167362878193321</v>
      </c>
      <c r="T323" s="3">
        <v>0.25577790424235503</v>
      </c>
      <c r="U323" s="3">
        <v>0.15646510533609234</v>
      </c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</row>
    <row r="324" spans="1:60" x14ac:dyDescent="0.2">
      <c r="C324" t="s">
        <v>21</v>
      </c>
      <c r="D324" s="2">
        <v>8.5109999999999992</v>
      </c>
      <c r="E324" s="2">
        <v>6.6536</v>
      </c>
      <c r="F324" s="2">
        <v>6.1012000000000004</v>
      </c>
      <c r="G324" s="2">
        <v>74.0107</v>
      </c>
      <c r="H324" s="2">
        <v>0.86880000000000002</v>
      </c>
      <c r="I324" s="2">
        <v>0.75670000000000004</v>
      </c>
      <c r="J324" s="2">
        <v>0.89510000000000001</v>
      </c>
      <c r="K324" s="2">
        <v>1.2433000000000001</v>
      </c>
      <c r="L324" s="2">
        <v>0.1002</v>
      </c>
      <c r="M324" s="2">
        <v>0.1106</v>
      </c>
      <c r="N324" s="2">
        <v>99.251099999999994</v>
      </c>
      <c r="O324" s="29">
        <v>3.1087165479540038</v>
      </c>
      <c r="P324" s="2">
        <v>0.78805682586056758</v>
      </c>
      <c r="Q324" s="3">
        <v>3.8428428327283284E-2</v>
      </c>
      <c r="R324" s="3">
        <v>1.1977224955186005</v>
      </c>
      <c r="S324" s="3">
        <v>0.91095142233474657</v>
      </c>
      <c r="T324" s="3">
        <v>0.24499494148232537</v>
      </c>
      <c r="U324" s="3">
        <v>0.17053545763450101</v>
      </c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</row>
    <row r="325" spans="1:60" x14ac:dyDescent="0.2">
      <c r="C325" t="s">
        <v>29</v>
      </c>
      <c r="D325" s="2">
        <v>0.21740000000000001</v>
      </c>
      <c r="E325" s="2">
        <v>5.5324</v>
      </c>
      <c r="F325" s="2">
        <v>6.5595999999999997</v>
      </c>
      <c r="G325" s="2">
        <v>78.401899999999998</v>
      </c>
      <c r="H325" s="2">
        <v>0.56659999999999999</v>
      </c>
      <c r="I325" s="2">
        <v>2.7808000000000002</v>
      </c>
      <c r="J325" s="2">
        <v>0.10100000000000001</v>
      </c>
      <c r="K325" s="2">
        <v>-7.6600000000000001E-2</v>
      </c>
      <c r="L325" s="2">
        <v>-2.01E-2</v>
      </c>
      <c r="M325" s="2">
        <v>-3.7000000000000002E-3</v>
      </c>
      <c r="N325" s="2">
        <v>94.159599999999998</v>
      </c>
      <c r="O325" s="29">
        <v>13.140590984339354</v>
      </c>
      <c r="P325" s="2">
        <v>0.83155388745328196</v>
      </c>
      <c r="Q325" s="3">
        <v>0.15122102983472377</v>
      </c>
      <c r="R325" s="3">
        <v>0.99957218802697989</v>
      </c>
      <c r="S325" s="3">
        <v>1.3923940742074796</v>
      </c>
      <c r="T325" s="3">
        <v>0.28205432320405521</v>
      </c>
      <c r="U325" s="3">
        <v>0.15183962515305047</v>
      </c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</row>
    <row r="326" spans="1:60" x14ac:dyDescent="0.2">
      <c r="C326" t="s">
        <v>244</v>
      </c>
      <c r="D326" s="2">
        <v>0.16839999999999999</v>
      </c>
      <c r="E326" s="2">
        <v>5.7797000000000001</v>
      </c>
      <c r="F326" s="2">
        <v>6.3315999999999999</v>
      </c>
      <c r="G326" s="2">
        <v>78.899600000000007</v>
      </c>
      <c r="H326" s="2">
        <v>0.61</v>
      </c>
      <c r="I326" s="2">
        <v>2.2551999999999999</v>
      </c>
      <c r="J326" s="2">
        <v>0.19800000000000001</v>
      </c>
      <c r="K326" s="2">
        <v>-5.0099999999999999E-2</v>
      </c>
      <c r="L326" s="2">
        <v>-1.5699999999999999E-2</v>
      </c>
      <c r="M326" s="2">
        <v>2.3699999999999999E-2</v>
      </c>
      <c r="N326" s="2">
        <v>94.266099999999994</v>
      </c>
      <c r="O326" s="29">
        <v>10.71255008709775</v>
      </c>
      <c r="P326" s="2">
        <v>0.83571914589304963</v>
      </c>
      <c r="Q326" s="3">
        <v>0.12305476676020928</v>
      </c>
      <c r="R326" s="3">
        <v>1.0256424692827482</v>
      </c>
      <c r="S326" s="3">
        <v>1.3896749074870076</v>
      </c>
      <c r="T326" s="3">
        <v>0.27317428570935109</v>
      </c>
      <c r="U326" s="3">
        <v>0.1591650789616029</v>
      </c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</row>
    <row r="327" spans="1:60" x14ac:dyDescent="0.2">
      <c r="C327" t="s">
        <v>74</v>
      </c>
      <c r="D327" s="2">
        <v>0.41039999999999999</v>
      </c>
      <c r="E327" s="2">
        <v>5.2115</v>
      </c>
      <c r="F327" s="2">
        <v>6.4644000000000004</v>
      </c>
      <c r="G327" s="2">
        <v>77.741200000000006</v>
      </c>
      <c r="H327" s="2">
        <v>0.4879</v>
      </c>
      <c r="I327" s="2">
        <v>3.4148000000000001</v>
      </c>
      <c r="J327" s="2">
        <v>0.17979999999999999</v>
      </c>
      <c r="K327" s="2">
        <v>3.6499999999999998E-2</v>
      </c>
      <c r="L327" s="2">
        <v>8.8000000000000005E-3</v>
      </c>
      <c r="M327" s="2">
        <v>5.9299999999999999E-2</v>
      </c>
      <c r="N327" s="2">
        <v>94.014700000000005</v>
      </c>
      <c r="O327" s="29">
        <v>16.283896088266292</v>
      </c>
      <c r="P327" s="2">
        <v>0.83601986529320194</v>
      </c>
      <c r="Q327" s="3">
        <v>0.18444404414935231</v>
      </c>
      <c r="R327" s="3">
        <v>0.94823356045816798</v>
      </c>
      <c r="S327" s="3">
        <v>1.4075567384637484</v>
      </c>
      <c r="T327" s="3">
        <v>0.27608356351651847</v>
      </c>
      <c r="U327" s="3">
        <v>0.14206634886161773</v>
      </c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</row>
    <row r="328" spans="1:60" x14ac:dyDescent="0.2">
      <c r="C328" t="s">
        <v>77</v>
      </c>
      <c r="D328" s="2">
        <v>0.1867</v>
      </c>
      <c r="E328" s="2">
        <v>5.5655000000000001</v>
      </c>
      <c r="F328" s="2">
        <v>6.4059999999999997</v>
      </c>
      <c r="G328" s="2">
        <v>78.058599999999998</v>
      </c>
      <c r="H328" s="2">
        <v>0.57179999999999997</v>
      </c>
      <c r="I328" s="2">
        <v>3.1352000000000002</v>
      </c>
      <c r="J328" s="2">
        <v>0.23719999999999999</v>
      </c>
      <c r="K328" s="2">
        <v>-8.3199999999999996E-2</v>
      </c>
      <c r="L328" s="2">
        <v>9.5999999999999992E-3</v>
      </c>
      <c r="M328" s="2">
        <v>3.85E-2</v>
      </c>
      <c r="N328" s="2">
        <v>94.209199999999996</v>
      </c>
      <c r="O328" s="29">
        <v>14.837103671823835</v>
      </c>
      <c r="P328" s="2">
        <v>0.83587905396890916</v>
      </c>
      <c r="Q328" s="3">
        <v>0.16994475315769209</v>
      </c>
      <c r="R328" s="3">
        <v>0.97545907306496193</v>
      </c>
      <c r="S328" s="3">
        <v>1.3983691766409381</v>
      </c>
      <c r="T328" s="3">
        <v>0.27456325299851891</v>
      </c>
      <c r="U328" s="3">
        <v>0.15225648910402528</v>
      </c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</row>
    <row r="329" spans="1:60" x14ac:dyDescent="0.2">
      <c r="C329" t="s">
        <v>166</v>
      </c>
      <c r="D329" s="2">
        <v>0.15529999999999999</v>
      </c>
      <c r="E329" s="2">
        <v>5.5570000000000004</v>
      </c>
      <c r="F329" s="2">
        <v>6.0997000000000003</v>
      </c>
      <c r="G329" s="2">
        <v>78.6327</v>
      </c>
      <c r="H329" s="2">
        <v>0.65800000000000003</v>
      </c>
      <c r="I329" s="2">
        <v>2.6095999999999999</v>
      </c>
      <c r="J329" s="2">
        <v>0.1226</v>
      </c>
      <c r="K329" s="2">
        <v>-9.3600000000000003E-2</v>
      </c>
      <c r="L329" s="2">
        <v>1.4E-2</v>
      </c>
      <c r="M329" s="2">
        <v>4.8000000000000001E-2</v>
      </c>
      <c r="N329" s="2">
        <v>93.896900000000002</v>
      </c>
      <c r="O329" s="29">
        <v>12.426928503818951</v>
      </c>
      <c r="P329" s="2">
        <v>0.84211780154907423</v>
      </c>
      <c r="Q329" s="3">
        <v>0.14276693303809157</v>
      </c>
      <c r="R329" s="3">
        <v>1.0060843940957009</v>
      </c>
      <c r="S329" s="3">
        <v>1.4073911374942067</v>
      </c>
      <c r="T329" s="3">
        <v>0.26386095444033419</v>
      </c>
      <c r="U329" s="3">
        <v>0.15343456160138466</v>
      </c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</row>
    <row r="330" spans="1:60" x14ac:dyDescent="0.2">
      <c r="C330" t="s">
        <v>272</v>
      </c>
      <c r="D330" s="2">
        <v>0.19170000000000001</v>
      </c>
      <c r="E330" s="2">
        <v>6.0765000000000002</v>
      </c>
      <c r="F330" s="2">
        <v>5.7413999999999996</v>
      </c>
      <c r="G330" s="2">
        <v>77.915899999999993</v>
      </c>
      <c r="H330" s="2">
        <v>0.54249999999999998</v>
      </c>
      <c r="I330" s="2">
        <v>2.88</v>
      </c>
      <c r="J330" s="2">
        <v>0.20930000000000001</v>
      </c>
      <c r="K330" s="2">
        <v>7.0000000000000007E-2</v>
      </c>
      <c r="L330" s="2">
        <v>1.4E-2</v>
      </c>
      <c r="M330" s="2">
        <v>1.41E-2</v>
      </c>
      <c r="N330" s="2">
        <v>93.655600000000007</v>
      </c>
      <c r="O330" s="29">
        <v>13.815627129509517</v>
      </c>
      <c r="P330" s="2">
        <v>0.85010901336462108</v>
      </c>
      <c r="Q330" s="3">
        <v>0.15738273755826254</v>
      </c>
      <c r="R330" s="3">
        <v>0.98178189161807472</v>
      </c>
      <c r="S330" s="3">
        <v>1.4070012460986243</v>
      </c>
      <c r="T330" s="3">
        <v>0.24808207142779043</v>
      </c>
      <c r="U330" s="3">
        <v>0.16758966138721454</v>
      </c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</row>
    <row r="331" spans="1:60" s="13" customFormat="1" ht="17" thickBot="1" x14ac:dyDescent="0.25">
      <c r="B331" s="23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5"/>
      <c r="P331" s="15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</row>
    <row r="332" spans="1:60" x14ac:dyDescent="0.2">
      <c r="A332" t="s">
        <v>492</v>
      </c>
      <c r="B332" s="11" t="s">
        <v>396</v>
      </c>
      <c r="C332" t="s">
        <v>22</v>
      </c>
      <c r="D332" s="2">
        <v>0.19550000000000001</v>
      </c>
      <c r="E332" s="2">
        <v>8.8682999999999996</v>
      </c>
      <c r="F332" s="2">
        <v>3.5882999999999998</v>
      </c>
      <c r="G332" s="2">
        <v>75.893100000000004</v>
      </c>
      <c r="H332" s="2">
        <v>0.8448</v>
      </c>
      <c r="I332" s="2">
        <v>3.2355</v>
      </c>
      <c r="J332" s="2">
        <v>0.1013</v>
      </c>
      <c r="K332" s="2">
        <v>4.48E-2</v>
      </c>
      <c r="L332" s="2">
        <v>-5.1999999999999998E-3</v>
      </c>
      <c r="M332" s="2">
        <v>-6.4999999999999997E-3</v>
      </c>
      <c r="N332" s="2">
        <v>92.771699999999996</v>
      </c>
      <c r="O332" s="29">
        <v>14.778886844960953</v>
      </c>
      <c r="P332" s="8">
        <v>0.89396671043686382</v>
      </c>
      <c r="Q332" s="3">
        <v>0.18021390332482645</v>
      </c>
      <c r="R332" s="3">
        <v>1.0391871599309805</v>
      </c>
      <c r="S332" s="3">
        <v>1.3323787974124395</v>
      </c>
      <c r="T332" s="3">
        <v>0.15803329719601897</v>
      </c>
      <c r="U332" s="3">
        <v>0.24929661353178884</v>
      </c>
      <c r="V332" s="1"/>
      <c r="W332" s="1"/>
      <c r="X332" s="2">
        <f>AVERAGE(D332:D342)</f>
        <v>0.13691818181818183</v>
      </c>
      <c r="Y332" s="2">
        <f t="shared" ref="Y332:AF332" si="133">AVERAGE(E332:E342)</f>
        <v>8.538281818181817</v>
      </c>
      <c r="Z332" s="2">
        <f t="shared" si="133"/>
        <v>3.8327636363636368</v>
      </c>
      <c r="AA332" s="2">
        <f t="shared" si="133"/>
        <v>76.778909090909096</v>
      </c>
      <c r="AB332" s="2">
        <f t="shared" si="133"/>
        <v>0.8737636363636363</v>
      </c>
      <c r="AC332" s="2">
        <f t="shared" si="133"/>
        <v>3.2177909090909087</v>
      </c>
      <c r="AD332" s="2">
        <f t="shared" si="133"/>
        <v>0.15307272727272728</v>
      </c>
      <c r="AE332" s="2">
        <f t="shared" si="133"/>
        <v>8.5454545454545436E-3</v>
      </c>
      <c r="AF332" s="2">
        <f t="shared" si="133"/>
        <v>1.1590909090909091E-2</v>
      </c>
      <c r="AG332" s="2">
        <f>AVERAGE(M332:M342)</f>
        <v>-6.0818181818181804E-3</v>
      </c>
      <c r="AH332" s="2">
        <f t="shared" ref="AH332:AO332" si="134">AVERAGE(N332:N342)</f>
        <v>93.568100000000001</v>
      </c>
      <c r="AI332" s="2">
        <f t="shared" si="134"/>
        <v>14.721119138928195</v>
      </c>
      <c r="AJ332" s="2">
        <f t="shared" si="134"/>
        <v>0.88976685555143464</v>
      </c>
      <c r="AK332" s="2">
        <f t="shared" si="134"/>
        <v>0.1776163919504907</v>
      </c>
      <c r="AL332" s="2">
        <f t="shared" si="134"/>
        <v>1.0291019696013197</v>
      </c>
      <c r="AM332" s="2">
        <f t="shared" si="134"/>
        <v>1.3486721981710987</v>
      </c>
      <c r="AN332" s="2">
        <f t="shared" si="134"/>
        <v>0.16723056154006877</v>
      </c>
      <c r="AO332" s="2">
        <f t="shared" si="134"/>
        <v>0.23784369712491529</v>
      </c>
      <c r="AP332" s="1"/>
      <c r="AQ332" s="2">
        <f>_xlfn.STDEV.P(D332:D342)</f>
        <v>3.2015388861716877E-2</v>
      </c>
      <c r="AR332" s="2">
        <f t="shared" ref="AR332:BG332" si="135">_xlfn.STDEV.P(E332:E342)</f>
        <v>0.59149819459984476</v>
      </c>
      <c r="AS332" s="2">
        <f t="shared" si="135"/>
        <v>0.48259537592014162</v>
      </c>
      <c r="AT332" s="2">
        <f t="shared" si="135"/>
        <v>0.49826494313138092</v>
      </c>
      <c r="AU332" s="2">
        <f t="shared" si="135"/>
        <v>5.7482697360751678E-2</v>
      </c>
      <c r="AV332" s="2">
        <f t="shared" si="135"/>
        <v>6.2916704741564383E-2</v>
      </c>
      <c r="AW332" s="2">
        <f t="shared" si="135"/>
        <v>4.2859603589332315E-2</v>
      </c>
      <c r="AX332" s="2">
        <f t="shared" si="135"/>
        <v>3.5726419143168944E-2</v>
      </c>
      <c r="AY332" s="2">
        <f t="shared" si="135"/>
        <v>1.6747507523941073E-2</v>
      </c>
      <c r="AZ332" s="2">
        <f t="shared" si="135"/>
        <v>1.5525042420191974E-2</v>
      </c>
      <c r="BA332" s="2">
        <f t="shared" si="135"/>
        <v>0.61373585819663667</v>
      </c>
      <c r="BB332" s="2">
        <f t="shared" si="135"/>
        <v>0.30265052827512823</v>
      </c>
      <c r="BC332" s="2">
        <f t="shared" si="135"/>
        <v>1.2433500416406798E-2</v>
      </c>
      <c r="BD332" s="2">
        <f t="shared" si="135"/>
        <v>3.1182435472955307E-3</v>
      </c>
      <c r="BE332" s="2">
        <f t="shared" si="135"/>
        <v>1.5971171833905135E-2</v>
      </c>
      <c r="BF332" s="2">
        <f t="shared" si="135"/>
        <v>2.8390855734496668E-2</v>
      </c>
      <c r="BG332" s="2">
        <f t="shared" si="135"/>
        <v>2.0539107959545107E-2</v>
      </c>
      <c r="BH332" s="2">
        <f>_xlfn.STDEV.P(U332:U342)</f>
        <v>1.6083043654451991E-2</v>
      </c>
    </row>
    <row r="333" spans="1:60" x14ac:dyDescent="0.2">
      <c r="C333" t="s">
        <v>31</v>
      </c>
      <c r="D333" s="2">
        <v>0.108</v>
      </c>
      <c r="E333" s="2">
        <v>9.1304999999999996</v>
      </c>
      <c r="F333" s="2">
        <v>3.6065</v>
      </c>
      <c r="G333" s="2">
        <v>76.835099999999997</v>
      </c>
      <c r="H333" s="2">
        <v>0.92849999999999999</v>
      </c>
      <c r="I333" s="2">
        <v>3.2440000000000002</v>
      </c>
      <c r="J333" s="2">
        <v>0.1036</v>
      </c>
      <c r="K333" s="2">
        <v>0</v>
      </c>
      <c r="L333" s="2">
        <v>-4.5999999999999999E-3</v>
      </c>
      <c r="M333" s="2">
        <v>-2.24E-2</v>
      </c>
      <c r="N333" s="2">
        <v>93.956199999999995</v>
      </c>
      <c r="O333" s="29">
        <v>14.601382360822491</v>
      </c>
      <c r="P333" s="8">
        <v>0.89432547331201262</v>
      </c>
      <c r="Q333" s="3">
        <v>0.178672299843261</v>
      </c>
      <c r="R333" s="3">
        <v>1.0449947162514839</v>
      </c>
      <c r="S333" s="3">
        <v>1.3292313493008967</v>
      </c>
      <c r="T333" s="3">
        <v>0.15706350527622892</v>
      </c>
      <c r="U333" s="3">
        <v>0.25380493167769635</v>
      </c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</row>
    <row r="334" spans="1:60" x14ac:dyDescent="0.2">
      <c r="C334" t="s">
        <v>23</v>
      </c>
      <c r="D334" s="2">
        <v>0.10920000000000001</v>
      </c>
      <c r="E334" s="2">
        <v>9.0021000000000004</v>
      </c>
      <c r="F334" s="2">
        <v>3.4986999999999999</v>
      </c>
      <c r="G334" s="2">
        <v>76.541300000000007</v>
      </c>
      <c r="H334" s="2">
        <v>0.9456</v>
      </c>
      <c r="I334" s="2">
        <v>3.1251000000000002</v>
      </c>
      <c r="J334" s="2">
        <v>0.13400000000000001</v>
      </c>
      <c r="K334" s="2">
        <v>-1.2800000000000001E-2</v>
      </c>
      <c r="L334" s="2">
        <v>1.7399999999999999E-2</v>
      </c>
      <c r="M334" s="2">
        <v>-1.9E-3</v>
      </c>
      <c r="N334" s="2">
        <v>93.373400000000004</v>
      </c>
      <c r="O334" s="29">
        <v>14.197742143724213</v>
      </c>
      <c r="P334" s="8">
        <v>0.89686060598996353</v>
      </c>
      <c r="Q334" s="3">
        <v>0.17335709180720191</v>
      </c>
      <c r="R334" s="3">
        <v>1.0476616452025449</v>
      </c>
      <c r="S334" s="3">
        <v>1.334435966588317</v>
      </c>
      <c r="T334" s="3">
        <v>0.15346076750377013</v>
      </c>
      <c r="U334" s="3">
        <v>0.25202907216913062</v>
      </c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</row>
    <row r="335" spans="1:60" x14ac:dyDescent="0.2">
      <c r="C335" t="s">
        <v>24</v>
      </c>
      <c r="D335" s="2">
        <v>0.1484</v>
      </c>
      <c r="E335" s="2">
        <v>8.3564000000000007</v>
      </c>
      <c r="F335" s="2">
        <v>3.6379000000000001</v>
      </c>
      <c r="G335" s="2">
        <v>76.965999999999994</v>
      </c>
      <c r="H335" s="2">
        <v>0.86339999999999995</v>
      </c>
      <c r="I335" s="2">
        <v>3.1697000000000002</v>
      </c>
      <c r="J335" s="2">
        <v>0.17330000000000001</v>
      </c>
      <c r="K335" s="2">
        <v>1.9300000000000001E-2</v>
      </c>
      <c r="L335" s="2">
        <v>-2.8999999999999998E-3</v>
      </c>
      <c r="M335" s="2">
        <v>-2.24E-2</v>
      </c>
      <c r="N335" s="2">
        <v>93.334500000000006</v>
      </c>
      <c r="O335" s="29">
        <v>14.615478553083783</v>
      </c>
      <c r="P335" s="8">
        <v>0.89554883187958423</v>
      </c>
      <c r="Q335" s="3">
        <v>0.17554672767429183</v>
      </c>
      <c r="R335" s="3">
        <v>1.0255547418171225</v>
      </c>
      <c r="S335" s="3">
        <v>1.3658854312879436</v>
      </c>
      <c r="T335" s="3">
        <v>0.15930826297573342</v>
      </c>
      <c r="U335" s="3">
        <v>0.23357314721979699</v>
      </c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</row>
    <row r="336" spans="1:60" x14ac:dyDescent="0.2">
      <c r="C336" t="s">
        <v>25</v>
      </c>
      <c r="D336" s="2">
        <v>0.13020000000000001</v>
      </c>
      <c r="E336" s="2">
        <v>8.4984999999999999</v>
      </c>
      <c r="F336" s="2">
        <v>3.6577000000000002</v>
      </c>
      <c r="G336" s="2">
        <v>77.407399999999996</v>
      </c>
      <c r="H336" s="2">
        <v>0.80220000000000002</v>
      </c>
      <c r="I336" s="2">
        <v>3.1570999999999998</v>
      </c>
      <c r="J336" s="2">
        <v>0.16289999999999999</v>
      </c>
      <c r="K336" s="2">
        <v>6.4199999999999993E-2</v>
      </c>
      <c r="L336" s="2">
        <v>-5.7999999999999996E-3</v>
      </c>
      <c r="M336" s="2">
        <v>-2.5899999999999999E-2</v>
      </c>
      <c r="N336" s="2">
        <v>93.880200000000002</v>
      </c>
      <c r="O336" s="29">
        <v>14.495064503371188</v>
      </c>
      <c r="P336" s="8">
        <v>0.89557738707803247</v>
      </c>
      <c r="Q336" s="3">
        <v>0.17381603864338571</v>
      </c>
      <c r="R336" s="3">
        <v>1.0253234243301006</v>
      </c>
      <c r="S336" s="3">
        <v>1.3656239418446647</v>
      </c>
      <c r="T336" s="3">
        <v>0.1592291434930925</v>
      </c>
      <c r="U336" s="3">
        <v>0.23614181783559851</v>
      </c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</row>
    <row r="337" spans="2:60" x14ac:dyDescent="0.2">
      <c r="C337" t="s">
        <v>27</v>
      </c>
      <c r="D337" s="2">
        <v>0.10879999999999999</v>
      </c>
      <c r="E337" s="2">
        <v>7.8593999999999999</v>
      </c>
      <c r="F337" s="2">
        <v>3.6983000000000001</v>
      </c>
      <c r="G337" s="2">
        <v>77.377099999999999</v>
      </c>
      <c r="H337" s="2">
        <v>0.89929999999999999</v>
      </c>
      <c r="I337" s="2">
        <v>3.1493000000000002</v>
      </c>
      <c r="J337" s="2">
        <v>0.1757</v>
      </c>
      <c r="K337" s="2">
        <v>9.5999999999999992E-3</v>
      </c>
      <c r="L337" s="2">
        <v>1.1599999999999999E-2</v>
      </c>
      <c r="M337" s="2">
        <v>-2.7199999999999998E-2</v>
      </c>
      <c r="N337" s="2">
        <v>93.289199999999994</v>
      </c>
      <c r="O337" s="29">
        <v>14.728295077211682</v>
      </c>
      <c r="P337" s="8">
        <v>0.89594057730656085</v>
      </c>
      <c r="Q337" s="3">
        <v>0.17441759509552621</v>
      </c>
      <c r="R337" s="3">
        <v>1.0098172004538473</v>
      </c>
      <c r="S337" s="3">
        <v>1.3944057325846622</v>
      </c>
      <c r="T337" s="3">
        <v>0.16195388311286782</v>
      </c>
      <c r="U337" s="3">
        <v>0.21968214839400843</v>
      </c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</row>
    <row r="338" spans="2:60" x14ac:dyDescent="0.2">
      <c r="C338" t="s">
        <v>68</v>
      </c>
      <c r="D338" s="2">
        <v>0.20169999999999999</v>
      </c>
      <c r="E338" s="2">
        <v>8.1760000000000002</v>
      </c>
      <c r="F338" s="2">
        <v>3.4258000000000002</v>
      </c>
      <c r="G338" s="2">
        <v>76.304299999999998</v>
      </c>
      <c r="H338" s="2">
        <v>0.89049999999999996</v>
      </c>
      <c r="I338" s="2">
        <v>3.2094999999999998</v>
      </c>
      <c r="J338" s="2">
        <v>0.26140000000000002</v>
      </c>
      <c r="K338" s="2">
        <v>1.2800000000000001E-2</v>
      </c>
      <c r="L338" s="2">
        <v>4.8800000000000003E-2</v>
      </c>
      <c r="M338" s="2">
        <v>2.5999999999999999E-3</v>
      </c>
      <c r="N338" s="2">
        <v>92.533500000000004</v>
      </c>
      <c r="O338" s="29">
        <v>15.020000808757292</v>
      </c>
      <c r="P338" s="8">
        <v>0.90099137544985874</v>
      </c>
      <c r="Q338" s="3">
        <v>0.17915899450122152</v>
      </c>
      <c r="R338" s="3">
        <v>1.0136438340896019</v>
      </c>
      <c r="S338" s="3">
        <v>1.376017049275033</v>
      </c>
      <c r="T338" s="3">
        <v>0.15120850112271333</v>
      </c>
      <c r="U338" s="3">
        <v>0.23034099200257321</v>
      </c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</row>
    <row r="339" spans="2:60" x14ac:dyDescent="0.2">
      <c r="C339" t="s">
        <v>32</v>
      </c>
      <c r="D339" s="2">
        <v>0.10539999999999999</v>
      </c>
      <c r="E339" s="2">
        <v>7.1401000000000003</v>
      </c>
      <c r="F339" s="2">
        <v>4.8975</v>
      </c>
      <c r="G339" s="2">
        <v>76.671999999999997</v>
      </c>
      <c r="H339" s="2">
        <v>0.84550000000000003</v>
      </c>
      <c r="I339" s="2">
        <v>3.2686000000000002</v>
      </c>
      <c r="J339" s="2">
        <v>0.17030000000000001</v>
      </c>
      <c r="K339" s="2">
        <v>-4.8000000000000001E-2</v>
      </c>
      <c r="L339" s="2">
        <v>2.3E-3</v>
      </c>
      <c r="M339" s="2">
        <v>9.7000000000000003E-3</v>
      </c>
      <c r="N339" s="2">
        <v>93.111400000000003</v>
      </c>
      <c r="O339" s="29">
        <v>15.32427405855794</v>
      </c>
      <c r="P339" s="8">
        <v>0.86566440682566859</v>
      </c>
      <c r="Q339" s="3">
        <v>0.1803248849020595</v>
      </c>
      <c r="R339" s="3">
        <v>0.99640220972566862</v>
      </c>
      <c r="S339" s="3">
        <v>1.3767014277438161</v>
      </c>
      <c r="T339" s="3">
        <v>0.21363937509926828</v>
      </c>
      <c r="U339" s="3">
        <v>0.19880499655589545</v>
      </c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</row>
    <row r="340" spans="2:60" x14ac:dyDescent="0.2">
      <c r="C340" t="s">
        <v>33</v>
      </c>
      <c r="D340" s="2">
        <v>0.12839999999999999</v>
      </c>
      <c r="E340" s="2">
        <v>9.1085999999999991</v>
      </c>
      <c r="F340" s="2">
        <v>4.0110000000000001</v>
      </c>
      <c r="G340" s="2">
        <v>76.488399999999999</v>
      </c>
      <c r="H340" s="2">
        <v>0.9778</v>
      </c>
      <c r="I340" s="2">
        <v>3.35</v>
      </c>
      <c r="J340" s="2">
        <v>0.1148</v>
      </c>
      <c r="K340" s="2">
        <v>-2.5600000000000001E-2</v>
      </c>
      <c r="L340" s="2">
        <v>1.34E-2</v>
      </c>
      <c r="M340" s="2">
        <v>-3.8E-3</v>
      </c>
      <c r="N340" s="2">
        <v>94.192400000000006</v>
      </c>
      <c r="O340" s="29">
        <v>15.003498962056403</v>
      </c>
      <c r="P340" s="8">
        <v>0.88299468332906961</v>
      </c>
      <c r="Q340" s="3">
        <v>0.18362493602128668</v>
      </c>
      <c r="R340" s="3">
        <v>1.0402558166329512</v>
      </c>
      <c r="S340" s="3">
        <v>1.3119128070432327</v>
      </c>
      <c r="T340" s="3">
        <v>0.17384110723522522</v>
      </c>
      <c r="U340" s="3">
        <v>0.25198088378067779</v>
      </c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</row>
    <row r="341" spans="2:60" x14ac:dyDescent="0.2">
      <c r="C341" t="s">
        <v>238</v>
      </c>
      <c r="D341" s="2">
        <v>0.13639999999999999</v>
      </c>
      <c r="E341" s="2">
        <v>8.9870000000000001</v>
      </c>
      <c r="F341" s="2">
        <v>3.4331</v>
      </c>
      <c r="G341" s="2">
        <v>77.607200000000006</v>
      </c>
      <c r="H341" s="2">
        <v>0.8246</v>
      </c>
      <c r="I341" s="2">
        <v>3.2736000000000001</v>
      </c>
      <c r="J341" s="2">
        <v>0.1452</v>
      </c>
      <c r="K341" s="2">
        <v>6.2399999999999997E-2</v>
      </c>
      <c r="L341" s="2">
        <v>3.3000000000000002E-2</v>
      </c>
      <c r="M341" s="2">
        <v>1.7100000000000001E-2</v>
      </c>
      <c r="N341" s="2">
        <v>94.519499999999994</v>
      </c>
      <c r="O341" s="29">
        <v>14.787691025247479</v>
      </c>
      <c r="P341" s="8">
        <v>0.90089516433583294</v>
      </c>
      <c r="Q341" s="3">
        <v>0.17905690730788168</v>
      </c>
      <c r="R341" s="3">
        <v>1.0317941106243453</v>
      </c>
      <c r="S341" s="3">
        <v>1.3497219102917022</v>
      </c>
      <c r="T341" s="3">
        <v>0.14847895005674663</v>
      </c>
      <c r="U341" s="3">
        <v>0.24809003616661018</v>
      </c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</row>
    <row r="342" spans="2:60" x14ac:dyDescent="0.2">
      <c r="C342" t="s">
        <v>247</v>
      </c>
      <c r="D342" s="2">
        <v>0.1341</v>
      </c>
      <c r="E342" s="2">
        <v>8.7942</v>
      </c>
      <c r="F342" s="2">
        <v>4.7055999999999996</v>
      </c>
      <c r="G342" s="2">
        <v>76.476100000000002</v>
      </c>
      <c r="H342" s="2">
        <v>0.78920000000000001</v>
      </c>
      <c r="I342" s="2">
        <v>3.2132999999999998</v>
      </c>
      <c r="J342" s="2">
        <v>0.14130000000000001</v>
      </c>
      <c r="K342" s="2">
        <v>-3.27E-2</v>
      </c>
      <c r="L342" s="2">
        <v>1.95E-2</v>
      </c>
      <c r="M342" s="2">
        <v>1.38E-2</v>
      </c>
      <c r="N342" s="2">
        <v>94.287099999999995</v>
      </c>
      <c r="O342" s="29">
        <v>14.37999619041673</v>
      </c>
      <c r="P342" s="8">
        <v>0.8646701951223329</v>
      </c>
      <c r="Q342" s="3">
        <v>0.17559093233445539</v>
      </c>
      <c r="R342" s="3">
        <v>1.0454868065558691</v>
      </c>
      <c r="S342" s="3">
        <v>1.2990797665093785</v>
      </c>
      <c r="T342" s="3">
        <v>0.20331938386909121</v>
      </c>
      <c r="U342" s="3">
        <v>0.24253602904029239</v>
      </c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</row>
    <row r="344" spans="2:60" x14ac:dyDescent="0.2">
      <c r="B344" s="11" t="s">
        <v>0</v>
      </c>
      <c r="C344" t="s">
        <v>24</v>
      </c>
      <c r="D344" s="2">
        <v>0.10290000000000001</v>
      </c>
      <c r="E344" s="2">
        <v>4.6336000000000004</v>
      </c>
      <c r="F344" s="2">
        <v>7.673</v>
      </c>
      <c r="G344" s="2">
        <v>78.087400000000002</v>
      </c>
      <c r="H344" s="2">
        <v>0.37290000000000001</v>
      </c>
      <c r="I344" s="2">
        <v>3.8887</v>
      </c>
      <c r="J344" s="2">
        <v>7.1999999999999995E-2</v>
      </c>
      <c r="K344" s="2">
        <v>1.5900000000000001E-2</v>
      </c>
      <c r="L344" s="2">
        <v>1.5E-3</v>
      </c>
      <c r="M344" s="2">
        <v>5.1000000000000004E-3</v>
      </c>
      <c r="N344" s="2">
        <v>94.852999999999994</v>
      </c>
      <c r="O344" s="29">
        <v>18.582918953465494</v>
      </c>
      <c r="P344" s="8">
        <v>0.81524793444391164</v>
      </c>
      <c r="Q344" s="3">
        <v>0.20662147616403048</v>
      </c>
      <c r="R344" s="3">
        <v>0.90526776298856237</v>
      </c>
      <c r="S344" s="3">
        <v>1.4224912040635607</v>
      </c>
      <c r="T344" s="3">
        <v>0.3223659663306892</v>
      </c>
      <c r="U344" s="3">
        <v>0.12425637334174508</v>
      </c>
      <c r="X344" s="2">
        <f t="shared" ref="X344" si="136">AVERAGE(D344:D356)</f>
        <v>0.26588461538461539</v>
      </c>
      <c r="Y344" s="2">
        <f t="shared" ref="Y344" si="137">AVERAGE(E344:E356)</f>
        <v>4.4742076923076928</v>
      </c>
      <c r="Z344" s="2">
        <f t="shared" ref="Z344" si="138">AVERAGE(F344:F356)</f>
        <v>7.1632384615384632</v>
      </c>
      <c r="AA344" s="2">
        <f t="shared" ref="AA344" si="139">AVERAGE(G344:G356)</f>
        <v>77.518199999999993</v>
      </c>
      <c r="AB344" s="2">
        <f t="shared" ref="AB344" si="140">AVERAGE(H344:H356)</f>
        <v>0.42856923076923081</v>
      </c>
      <c r="AC344" s="2">
        <f t="shared" ref="AC344" si="141">AVERAGE(I344:I356)</f>
        <v>4.0594076923076923</v>
      </c>
      <c r="AD344" s="2">
        <f t="shared" ref="AD344" si="142">AVERAGE(J344:J356)</f>
        <v>0.1442846153846154</v>
      </c>
      <c r="AE344" s="2">
        <f t="shared" ref="AE344" si="143">AVERAGE(K344:K356)</f>
        <v>3.5638461538461536E-2</v>
      </c>
      <c r="AF344" s="2">
        <f t="shared" ref="AF344" si="144">AVERAGE(L344:L356)</f>
        <v>-9.8692307692307708E-3</v>
      </c>
      <c r="AG344" s="2">
        <f t="shared" ref="AG344" si="145">AVERAGE(M344:M356)</f>
        <v>3.9307692307692299E-3</v>
      </c>
      <c r="AH344" s="2">
        <f t="shared" ref="AH344" si="146">AVERAGE(N344:N356)</f>
        <v>94.10673846153847</v>
      </c>
      <c r="AI344" s="2">
        <f t="shared" ref="AI344" si="147">AVERAGE(O344:O356)</f>
        <v>19.629293884453993</v>
      </c>
      <c r="AJ344" s="2">
        <f t="shared" ref="AJ344" si="148">AVERAGE(P344:P356)</f>
        <v>0.82629854389077906</v>
      </c>
      <c r="AK344" s="2">
        <f t="shared" ref="AK344" si="149">AVERAGE(Q344:Q356)</f>
        <v>0.21725929664642049</v>
      </c>
      <c r="AL344" s="2">
        <f t="shared" ref="AL344" si="150">AVERAGE(R344:R356)</f>
        <v>0.89090618022989176</v>
      </c>
      <c r="AM344" s="2">
        <f t="shared" ref="AM344" si="151">AVERAGE(S344:S356)</f>
        <v>1.437523933022826</v>
      </c>
      <c r="AN344" s="2">
        <f t="shared" ref="AN344" si="152">AVERAGE(T344:T356)</f>
        <v>0.30296245779698971</v>
      </c>
      <c r="AO344" s="2">
        <f t="shared" ref="AO344" si="153">AVERAGE(U344:U356)</f>
        <v>0.1210756357984497</v>
      </c>
      <c r="AQ344" s="2">
        <f t="shared" ref="AQ344" si="154">_xlfn.STDEV.P(D344:D356)</f>
        <v>0.30180518384229738</v>
      </c>
      <c r="AR344" s="2">
        <f t="shared" ref="AR344" si="155">_xlfn.STDEV.P(E344:E356)</f>
        <v>0.82434682064654208</v>
      </c>
      <c r="AS344" s="2">
        <f t="shared" ref="AS344" si="156">_xlfn.STDEV.P(F344:F356)</f>
        <v>0.92746375715085672</v>
      </c>
      <c r="AT344" s="2">
        <f t="shared" ref="AT344" si="157">_xlfn.STDEV.P(G344:G356)</f>
        <v>0.89135022125036534</v>
      </c>
      <c r="AU344" s="2">
        <f t="shared" ref="AU344" si="158">_xlfn.STDEV.P(H344:H356)</f>
        <v>5.6518007812559869E-2</v>
      </c>
      <c r="AV344" s="2">
        <f t="shared" ref="AV344" si="159">_xlfn.STDEV.P(I344:I356)</f>
        <v>0.28761077721740119</v>
      </c>
      <c r="AW344" s="2">
        <f t="shared" ref="AW344" si="160">_xlfn.STDEV.P(J344:J356)</f>
        <v>0.1161158761168796</v>
      </c>
      <c r="AX344" s="2">
        <f t="shared" ref="AX344" si="161">_xlfn.STDEV.P(K344:K356)</f>
        <v>5.7480278068776827E-2</v>
      </c>
      <c r="AY344" s="2">
        <f t="shared" ref="AY344" si="162">_xlfn.STDEV.P(L344:L356)</f>
        <v>1.3044797643586892E-2</v>
      </c>
      <c r="AZ344" s="2">
        <f t="shared" ref="AZ344" si="163">_xlfn.STDEV.P(M344:M356)</f>
        <v>2.9252176371771164E-2</v>
      </c>
      <c r="BA344" s="2">
        <f t="shared" ref="BA344" si="164">_xlfn.STDEV.P(N344:N356)</f>
        <v>0.67979961474909334</v>
      </c>
      <c r="BB344" s="2">
        <f t="shared" ref="BB344" si="165">_xlfn.STDEV.P(O344:O356)</f>
        <v>1.5758357645835432</v>
      </c>
      <c r="BC344" s="2">
        <f t="shared" ref="BC344" si="166">_xlfn.STDEV.P(P344:P356)</f>
        <v>1.7648906041626625E-2</v>
      </c>
      <c r="BD344" s="2">
        <f t="shared" ref="BD344" si="167">_xlfn.STDEV.P(Q344:Q356)</f>
        <v>1.4306026927306138E-2</v>
      </c>
      <c r="BE344" s="2">
        <f t="shared" ref="BE344" si="168">_xlfn.STDEV.P(R344:R356)</f>
        <v>3.2423056085822952E-2</v>
      </c>
      <c r="BF344" s="2">
        <f t="shared" ref="BF344" si="169">_xlfn.STDEV.P(S344:S356)</f>
        <v>2.613094486241796E-2</v>
      </c>
      <c r="BG344" s="2">
        <f t="shared" ref="BG344" si="170">_xlfn.STDEV.P(T344:T356)</f>
        <v>3.7024074465048518E-2</v>
      </c>
      <c r="BH344" s="2">
        <f t="shared" ref="BH344" si="171">_xlfn.STDEV.P(U344:U356)</f>
        <v>2.3197603622639593E-2</v>
      </c>
    </row>
    <row r="345" spans="2:60" x14ac:dyDescent="0.2">
      <c r="C345" t="s">
        <v>25</v>
      </c>
      <c r="D345" s="2">
        <v>0.1464</v>
      </c>
      <c r="E345" s="2">
        <v>5.8215000000000003</v>
      </c>
      <c r="F345" s="2">
        <v>5.5155000000000003</v>
      </c>
      <c r="G345" s="2">
        <v>78.738699999999994</v>
      </c>
      <c r="H345" s="2">
        <v>0.49580000000000002</v>
      </c>
      <c r="I345" s="2">
        <v>3.7663000000000002</v>
      </c>
      <c r="J345" s="2">
        <v>0.14050000000000001</v>
      </c>
      <c r="K345" s="2">
        <v>0</v>
      </c>
      <c r="L345" s="2">
        <v>-8.8000000000000005E-3</v>
      </c>
      <c r="M345" s="2">
        <v>3.9699999999999999E-2</v>
      </c>
      <c r="N345" s="2">
        <v>94.664199999999994</v>
      </c>
      <c r="O345" s="29">
        <v>17.68841073416278</v>
      </c>
      <c r="P345" s="8">
        <v>0.85936283065762387</v>
      </c>
      <c r="Q345" s="3">
        <v>0.20272098899094015</v>
      </c>
      <c r="R345" s="3">
        <v>0.9433457325343122</v>
      </c>
      <c r="S345" s="3">
        <v>1.4343598195905987</v>
      </c>
      <c r="T345" s="3">
        <v>0.23473706058626526</v>
      </c>
      <c r="U345" s="3">
        <v>0.15814221651200799</v>
      </c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</row>
    <row r="346" spans="2:60" x14ac:dyDescent="0.2">
      <c r="B346" s="32"/>
      <c r="C346" t="s">
        <v>27</v>
      </c>
      <c r="D346" s="2">
        <v>0.10920000000000001</v>
      </c>
      <c r="E346" s="2">
        <v>3.7221000000000002</v>
      </c>
      <c r="F346" s="2">
        <v>7.8476999999999997</v>
      </c>
      <c r="G346" s="2">
        <v>77.0839</v>
      </c>
      <c r="H346" s="2">
        <v>0.4622</v>
      </c>
      <c r="I346" s="2">
        <v>4.5618999999999996</v>
      </c>
      <c r="J346" s="2">
        <v>2.9499999999999998E-2</v>
      </c>
      <c r="K346" s="2">
        <v>7.9000000000000008E-3</v>
      </c>
      <c r="L346" s="2">
        <v>-1.77E-2</v>
      </c>
      <c r="M346" s="2">
        <v>-4.5900000000000003E-2</v>
      </c>
      <c r="N346" s="2">
        <v>93.8245</v>
      </c>
      <c r="O346" s="29">
        <v>22.400768326160719</v>
      </c>
      <c r="P346" s="8">
        <v>0.81558802925529528</v>
      </c>
      <c r="Q346" s="3">
        <v>0.24343919884708087</v>
      </c>
      <c r="R346" s="3">
        <v>0.84330566321544298</v>
      </c>
      <c r="S346" s="3">
        <v>1.4644745961725132</v>
      </c>
      <c r="T346" s="3">
        <v>0.33113120435610599</v>
      </c>
      <c r="U346" s="3">
        <v>0.10024481062820954</v>
      </c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</row>
    <row r="347" spans="2:60" x14ac:dyDescent="0.2">
      <c r="C347" t="s">
        <v>68</v>
      </c>
      <c r="D347" s="2">
        <v>1.0640000000000001</v>
      </c>
      <c r="E347" s="2">
        <v>3.5630000000000002</v>
      </c>
      <c r="F347" s="2">
        <v>8.3016000000000005</v>
      </c>
      <c r="G347" s="2">
        <v>76.692599999999999</v>
      </c>
      <c r="H347" s="2">
        <v>0.4037</v>
      </c>
      <c r="I347" s="2">
        <v>4.3253000000000004</v>
      </c>
      <c r="J347" s="2">
        <v>0.16089999999999999</v>
      </c>
      <c r="K347" s="2">
        <v>8.6800000000000002E-2</v>
      </c>
      <c r="L347" s="2">
        <v>3.0000000000000001E-3</v>
      </c>
      <c r="M347" s="2">
        <v>3.3000000000000002E-2</v>
      </c>
      <c r="N347" s="2">
        <v>94.633899999999997</v>
      </c>
      <c r="O347" s="29">
        <v>20.653071461399044</v>
      </c>
      <c r="P347" s="8">
        <v>0.80092874965851479</v>
      </c>
      <c r="Q347" s="3">
        <v>0.22801744229240073</v>
      </c>
      <c r="R347" s="3">
        <v>0.87601903343746512</v>
      </c>
      <c r="S347" s="3">
        <v>1.3922330661744713</v>
      </c>
      <c r="T347" s="3">
        <v>0.34604024061850613</v>
      </c>
      <c r="U347" s="3">
        <v>9.479747519993087E-2</v>
      </c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</row>
    <row r="348" spans="2:60" x14ac:dyDescent="0.2">
      <c r="C348" t="s">
        <v>32</v>
      </c>
      <c r="D348" s="2">
        <v>0.15310000000000001</v>
      </c>
      <c r="E348" s="2">
        <v>3.2888999999999999</v>
      </c>
      <c r="F348" s="2">
        <v>8.4480000000000004</v>
      </c>
      <c r="G348" s="2">
        <v>78.545900000000003</v>
      </c>
      <c r="H348" s="2">
        <v>0.34050000000000002</v>
      </c>
      <c r="I348" s="2">
        <v>4.2869999999999999</v>
      </c>
      <c r="J348" s="2">
        <v>3.9800000000000002E-2</v>
      </c>
      <c r="K348" s="2">
        <v>2.3800000000000002E-2</v>
      </c>
      <c r="L348" s="2">
        <v>-2.2200000000000001E-2</v>
      </c>
      <c r="M348" s="2">
        <v>3.7499999999999999E-2</v>
      </c>
      <c r="N348" s="2">
        <v>95.164500000000004</v>
      </c>
      <c r="O348" s="29">
        <v>20.834628537601986</v>
      </c>
      <c r="P348" s="8">
        <v>0.80614020648128781</v>
      </c>
      <c r="Q348" s="3">
        <v>0.22542831798697927</v>
      </c>
      <c r="R348" s="3">
        <v>0.85656034132667269</v>
      </c>
      <c r="S348" s="3">
        <v>1.4606450650221126</v>
      </c>
      <c r="T348" s="3">
        <v>0.35125446967256002</v>
      </c>
      <c r="U348" s="3">
        <v>8.7284025927347506E-2</v>
      </c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</row>
    <row r="349" spans="2:60" x14ac:dyDescent="0.2">
      <c r="C349" t="s">
        <v>113</v>
      </c>
      <c r="D349" s="2">
        <v>0.35410000000000003</v>
      </c>
      <c r="E349" s="2">
        <v>5.3730000000000002</v>
      </c>
      <c r="F349" s="2">
        <v>5.7663000000000002</v>
      </c>
      <c r="G349" s="2">
        <v>78.052199999999999</v>
      </c>
      <c r="H349" s="2">
        <v>0.48470000000000002</v>
      </c>
      <c r="I349" s="2">
        <v>3.7376</v>
      </c>
      <c r="J349" s="2">
        <v>0.44390000000000002</v>
      </c>
      <c r="K349" s="2">
        <v>8.0000000000000002E-3</v>
      </c>
      <c r="L349" s="2">
        <v>0</v>
      </c>
      <c r="M349" s="2">
        <v>-1.09E-2</v>
      </c>
      <c r="N349" s="2">
        <v>94.219800000000006</v>
      </c>
      <c r="O349" s="29">
        <v>17.912003783489382</v>
      </c>
      <c r="P349" s="8">
        <v>0.85395905745759193</v>
      </c>
      <c r="Q349" s="3">
        <v>0.20154357064926376</v>
      </c>
      <c r="R349" s="3">
        <v>0.9236436115633655</v>
      </c>
      <c r="S349" s="3">
        <v>1.4376353723028892</v>
      </c>
      <c r="T349" s="3">
        <v>0.24585912283487435</v>
      </c>
      <c r="U349" s="3">
        <v>0.14622515206351047</v>
      </c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</row>
    <row r="350" spans="2:60" x14ac:dyDescent="0.2">
      <c r="B350" s="32"/>
      <c r="C350" t="s">
        <v>114</v>
      </c>
      <c r="D350" s="2">
        <v>0.83179999999999998</v>
      </c>
      <c r="E350" s="2">
        <v>4.5922000000000001</v>
      </c>
      <c r="F350" s="2">
        <v>6.8425000000000002</v>
      </c>
      <c r="G350" s="2">
        <v>77.295900000000003</v>
      </c>
      <c r="H350" s="2">
        <v>0.40039999999999998</v>
      </c>
      <c r="I350" s="2">
        <v>3.9007000000000001</v>
      </c>
      <c r="J350" s="2">
        <v>0.23799999999999999</v>
      </c>
      <c r="K350" s="2">
        <v>0.21440000000000001</v>
      </c>
      <c r="L350" s="2">
        <v>-4.2700000000000002E-2</v>
      </c>
      <c r="M350" s="2">
        <v>-4.1200000000000001E-2</v>
      </c>
      <c r="N350" s="2">
        <v>94.315899999999999</v>
      </c>
      <c r="O350" s="29">
        <v>18.872422177130161</v>
      </c>
      <c r="P350" s="8">
        <v>0.83096582100338412</v>
      </c>
      <c r="Q350" s="3">
        <v>0.20833521491544038</v>
      </c>
      <c r="R350" s="3">
        <v>0.89557827832923476</v>
      </c>
      <c r="S350" s="3">
        <v>1.4205500510961269</v>
      </c>
      <c r="T350" s="3">
        <v>0.28896677280984906</v>
      </c>
      <c r="U350" s="3">
        <v>0.12378557621367617</v>
      </c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</row>
    <row r="351" spans="2:60" x14ac:dyDescent="0.2">
      <c r="C351" t="s">
        <v>527</v>
      </c>
      <c r="D351" s="2">
        <v>8.0799999999999997E-2</v>
      </c>
      <c r="E351" s="2">
        <v>3.4451999999999998</v>
      </c>
      <c r="F351" s="2">
        <v>7.9436999999999998</v>
      </c>
      <c r="G351" s="2">
        <v>78.515900000000002</v>
      </c>
      <c r="H351" s="2">
        <v>0.33750000000000002</v>
      </c>
      <c r="I351" s="2">
        <v>4.3574000000000002</v>
      </c>
      <c r="J351" s="2">
        <v>2.5100000000000001E-2</v>
      </c>
      <c r="K351" s="2">
        <v>4.53E-2</v>
      </c>
      <c r="L351" s="2">
        <v>-1.1599999999999999E-2</v>
      </c>
      <c r="M351" s="2">
        <v>-4.4999999999999997E-3</v>
      </c>
      <c r="N351" s="2">
        <v>94.750900000000001</v>
      </c>
      <c r="O351" s="29">
        <v>21.367597804324983</v>
      </c>
      <c r="P351" s="8">
        <v>0.81685461395198122</v>
      </c>
      <c r="Q351" s="3">
        <v>0.23039785491408427</v>
      </c>
      <c r="R351" s="3">
        <v>0.84786024889321299</v>
      </c>
      <c r="S351" s="3">
        <v>1.4812746415359817</v>
      </c>
      <c r="T351" s="3">
        <v>0.33211370962911108</v>
      </c>
      <c r="U351" s="3">
        <v>9.1937894695022684E-2</v>
      </c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</row>
    <row r="352" spans="2:60" x14ac:dyDescent="0.2">
      <c r="C352" t="s">
        <v>528</v>
      </c>
      <c r="D352" s="2">
        <v>8.2900000000000001E-2</v>
      </c>
      <c r="E352" s="2">
        <v>3.9643999999999999</v>
      </c>
      <c r="F352" s="2">
        <v>7.1856999999999998</v>
      </c>
      <c r="G352" s="2">
        <v>77.8018</v>
      </c>
      <c r="H352" s="2">
        <v>0.43319999999999997</v>
      </c>
      <c r="I352" s="2">
        <v>4.0034000000000001</v>
      </c>
      <c r="J352" s="2">
        <v>6.25E-2</v>
      </c>
      <c r="K352" s="2">
        <v>4.87E-2</v>
      </c>
      <c r="L352" s="2">
        <v>-1.3299999999999999E-2</v>
      </c>
      <c r="M352" s="2">
        <v>-2.2800000000000001E-2</v>
      </c>
      <c r="N352" s="2">
        <v>93.582499999999996</v>
      </c>
      <c r="O352" s="29">
        <v>19.809868769219456</v>
      </c>
      <c r="P352" s="8">
        <v>0.82847636859451601</v>
      </c>
      <c r="Q352" s="3">
        <v>0.21554246818254547</v>
      </c>
      <c r="R352" s="3">
        <v>0.87251354416951532</v>
      </c>
      <c r="S352" s="3">
        <v>1.4775496312966645</v>
      </c>
      <c r="T352" s="3">
        <v>0.30590453505847348</v>
      </c>
      <c r="U352" s="3">
        <v>0.10772349815534854</v>
      </c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</row>
    <row r="353" spans="1:61" x14ac:dyDescent="0.2">
      <c r="B353" s="32"/>
      <c r="C353" t="s">
        <v>189</v>
      </c>
      <c r="D353" s="2">
        <v>0.1593</v>
      </c>
      <c r="E353" s="2">
        <v>5.1273999999999997</v>
      </c>
      <c r="F353" s="2">
        <v>6.1276999999999999</v>
      </c>
      <c r="G353" s="2">
        <v>77.990200000000002</v>
      </c>
      <c r="H353" s="2">
        <v>0.52680000000000005</v>
      </c>
      <c r="I353" s="2">
        <v>3.6595</v>
      </c>
      <c r="J353" s="2">
        <v>0.2273</v>
      </c>
      <c r="K353" s="2">
        <v>-6.4999999999999997E-3</v>
      </c>
      <c r="L353" s="2">
        <v>0</v>
      </c>
      <c r="M353" s="2">
        <v>2.4299999999999999E-2</v>
      </c>
      <c r="N353" s="2">
        <v>93.842500000000001</v>
      </c>
      <c r="O353" s="29">
        <v>17.635716996206551</v>
      </c>
      <c r="P353" s="8">
        <v>0.84622859563409425</v>
      </c>
      <c r="Q353" s="3">
        <v>0.19808838561662606</v>
      </c>
      <c r="R353" s="3">
        <v>0.92513436545856376</v>
      </c>
      <c r="S353" s="3">
        <v>1.4433107263512914</v>
      </c>
      <c r="T353" s="3">
        <v>0.26226946060728412</v>
      </c>
      <c r="U353" s="3">
        <v>0.14007594913408988</v>
      </c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</row>
    <row r="354" spans="1:61" x14ac:dyDescent="0.2">
      <c r="B354" s="32"/>
      <c r="C354" t="s">
        <v>115</v>
      </c>
      <c r="D354" s="2">
        <v>9.2600000000000002E-2</v>
      </c>
      <c r="E354" s="2">
        <v>5.0789999999999997</v>
      </c>
      <c r="F354" s="2">
        <v>7.2030000000000003</v>
      </c>
      <c r="G354" s="2">
        <v>76.513199999999998</v>
      </c>
      <c r="H354" s="2">
        <v>0.44090000000000001</v>
      </c>
      <c r="I354" s="2">
        <v>3.9977</v>
      </c>
      <c r="J354" s="2">
        <v>0.1328</v>
      </c>
      <c r="K354" s="2">
        <v>3.2000000000000002E-3</v>
      </c>
      <c r="L354" s="2">
        <v>-1.0699999999999999E-2</v>
      </c>
      <c r="M354" s="2">
        <v>-2.1600000000000001E-2</v>
      </c>
      <c r="N354" s="2">
        <v>93.462400000000002</v>
      </c>
      <c r="O354" s="29">
        <v>19.229478704243149</v>
      </c>
      <c r="P354" s="8">
        <v>0.82106665788301869</v>
      </c>
      <c r="Q354" s="3">
        <v>0.21580604977630213</v>
      </c>
      <c r="R354" s="3">
        <v>0.90646072144242407</v>
      </c>
      <c r="S354" s="3">
        <v>1.4108048358931526</v>
      </c>
      <c r="T354" s="3">
        <v>0.30745375169908257</v>
      </c>
      <c r="U354" s="3">
        <v>0.13837599019544486</v>
      </c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</row>
    <row r="355" spans="1:61" x14ac:dyDescent="0.2">
      <c r="B355" s="35"/>
      <c r="C355" t="s">
        <v>116</v>
      </c>
      <c r="D355" s="2">
        <v>0.1376</v>
      </c>
      <c r="E355" s="2">
        <v>5.5106999999999999</v>
      </c>
      <c r="F355" s="2">
        <v>6.4081000000000001</v>
      </c>
      <c r="G355" s="2">
        <v>76.719200000000001</v>
      </c>
      <c r="H355" s="2">
        <v>0.40310000000000001</v>
      </c>
      <c r="I355" s="2">
        <v>3.8378000000000001</v>
      </c>
      <c r="J355" s="2">
        <v>0.24940000000000001</v>
      </c>
      <c r="K355" s="2">
        <v>-6.4999999999999997E-3</v>
      </c>
      <c r="L355" s="2">
        <v>9.7000000000000003E-3</v>
      </c>
      <c r="M355" s="2">
        <v>2.8199999999999999E-2</v>
      </c>
      <c r="N355" s="2">
        <v>93.303700000000006</v>
      </c>
      <c r="O355" s="29">
        <v>18.351899416001725</v>
      </c>
      <c r="P355" s="8">
        <v>0.83673170968595589</v>
      </c>
      <c r="Q355" s="3">
        <v>0.20840928881144438</v>
      </c>
      <c r="R355" s="3">
        <v>0.9272186049951463</v>
      </c>
      <c r="S355" s="3">
        <v>1.4101371794382818</v>
      </c>
      <c r="T355" s="3">
        <v>0.27515472848706485</v>
      </c>
      <c r="U355" s="3">
        <v>0.15103257109978774</v>
      </c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</row>
    <row r="356" spans="1:61" x14ac:dyDescent="0.2">
      <c r="C356" t="s">
        <v>121</v>
      </c>
      <c r="D356" s="2">
        <v>0.14180000000000001</v>
      </c>
      <c r="E356" s="2">
        <v>4.0437000000000003</v>
      </c>
      <c r="F356" s="2">
        <v>7.8593000000000002</v>
      </c>
      <c r="G356" s="2">
        <v>75.699700000000007</v>
      </c>
      <c r="H356" s="2">
        <v>0.46970000000000001</v>
      </c>
      <c r="I356" s="2">
        <v>4.4489999999999998</v>
      </c>
      <c r="J356" s="2">
        <v>5.3999999999999999E-2</v>
      </c>
      <c r="K356" s="2">
        <v>2.23E-2</v>
      </c>
      <c r="L356" s="2">
        <v>-1.55E-2</v>
      </c>
      <c r="M356" s="2">
        <v>3.0200000000000001E-2</v>
      </c>
      <c r="N356" s="2">
        <v>92.769800000000004</v>
      </c>
      <c r="O356" s="29">
        <v>21.842034834496431</v>
      </c>
      <c r="P356" s="8">
        <v>0.81033049587295047</v>
      </c>
      <c r="Q356" s="3">
        <v>0.24002059925632735</v>
      </c>
      <c r="R356" s="3">
        <v>0.85887243463467478</v>
      </c>
      <c r="S356" s="3">
        <v>1.4323449403590915</v>
      </c>
      <c r="T356" s="3">
        <v>0.3352609286710001</v>
      </c>
      <c r="U356" s="3">
        <v>0.11010173221372463</v>
      </c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</row>
    <row r="359" spans="1:61" s="38" customFormat="1" ht="17" thickBot="1" x14ac:dyDescent="0.25">
      <c r="A359" s="38" t="s">
        <v>656</v>
      </c>
      <c r="B359" s="39"/>
      <c r="C359" s="46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7"/>
      <c r="P359" s="41"/>
      <c r="Q359" s="43"/>
      <c r="R359" s="43"/>
      <c r="S359" s="43"/>
      <c r="T359" s="43"/>
      <c r="U359" s="43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  <c r="AP359" s="44"/>
      <c r="AQ359" s="44"/>
      <c r="AR359" s="44"/>
      <c r="AS359" s="44"/>
      <c r="AT359" s="44"/>
      <c r="AU359" s="44"/>
      <c r="AV359" s="44"/>
      <c r="AW359" s="44"/>
      <c r="AX359" s="44"/>
      <c r="AY359" s="44"/>
      <c r="AZ359" s="44"/>
      <c r="BA359" s="44"/>
      <c r="BB359" s="44"/>
      <c r="BC359" s="44"/>
      <c r="BD359" s="44"/>
      <c r="BE359" s="44"/>
      <c r="BF359" s="44"/>
      <c r="BG359" s="44"/>
      <c r="BH359" s="44"/>
    </row>
    <row r="360" spans="1:61" x14ac:dyDescent="0.2">
      <c r="A360" t="s">
        <v>492</v>
      </c>
      <c r="B360" s="11" t="s">
        <v>564</v>
      </c>
      <c r="C360" t="s">
        <v>184</v>
      </c>
      <c r="D360">
        <v>0.48680000000000001</v>
      </c>
      <c r="E360">
        <v>2.7927</v>
      </c>
      <c r="F360">
        <v>5.5420999999999996</v>
      </c>
      <c r="G360">
        <v>78.227699999999999</v>
      </c>
      <c r="H360">
        <v>0.54830000000000001</v>
      </c>
      <c r="I360">
        <v>4.9523999999999999</v>
      </c>
      <c r="J360">
        <v>0.1918</v>
      </c>
      <c r="K360">
        <v>-2.7099999999999999E-2</v>
      </c>
      <c r="L360">
        <v>-1.8E-3</v>
      </c>
      <c r="M360">
        <v>-3.44E-2</v>
      </c>
      <c r="N360">
        <v>92.741900000000001</v>
      </c>
      <c r="O360" s="48">
        <v>25.047943449707947</v>
      </c>
      <c r="P360" s="49">
        <v>0.86899770906355178</v>
      </c>
      <c r="Q360" s="2">
        <v>0.26841429596509192</v>
      </c>
      <c r="R360" s="2">
        <v>0.80318783577886776</v>
      </c>
      <c r="S360" s="2">
        <v>1.5754948716264794</v>
      </c>
      <c r="T360" s="2">
        <v>0.2375074587528056</v>
      </c>
      <c r="U360" s="2">
        <v>7.639119904403259E-2</v>
      </c>
      <c r="V360" s="1"/>
      <c r="W360" s="1"/>
      <c r="X360" s="2">
        <f>AVERAGE(D360:D384)</f>
        <v>0.21895999999999996</v>
      </c>
      <c r="Y360" s="2">
        <f t="shared" ref="Y360:AH360" si="172">AVERAGE(E360:E384)</f>
        <v>2.8414079999999999</v>
      </c>
      <c r="Z360" s="2">
        <f t="shared" si="172"/>
        <v>5.6727360000000013</v>
      </c>
      <c r="AA360" s="2">
        <f t="shared" si="172"/>
        <v>78.444848000000007</v>
      </c>
      <c r="AB360" s="2">
        <f t="shared" si="172"/>
        <v>0.51856000000000002</v>
      </c>
      <c r="AC360" s="2">
        <f t="shared" si="172"/>
        <v>4.9534040000000008</v>
      </c>
      <c r="AD360" s="2">
        <f t="shared" si="172"/>
        <v>0.18479200000000001</v>
      </c>
      <c r="AE360" s="2">
        <f t="shared" si="172"/>
        <v>6.6039999999999996E-3</v>
      </c>
      <c r="AF360" s="2">
        <f t="shared" si="172"/>
        <v>5.7039999999999999E-3</v>
      </c>
      <c r="AG360" s="2">
        <f t="shared" si="172"/>
        <v>3.5639999999999995E-3</v>
      </c>
      <c r="AH360" s="2">
        <f t="shared" si="172"/>
        <v>92.871539999999982</v>
      </c>
      <c r="AI360" s="2">
        <f>AVERAGE(O360:O384)</f>
        <v>25.242363052481696</v>
      </c>
      <c r="AJ360" s="2">
        <f t="shared" ref="AJ360:AO360" si="173">AVERAGE(P360:P384)</f>
        <v>0.8674013736946814</v>
      </c>
      <c r="AK360" s="2">
        <f t="shared" si="173"/>
        <v>0.26783973526716592</v>
      </c>
      <c r="AL360" s="2">
        <f t="shared" si="173"/>
        <v>0.79329931427506228</v>
      </c>
      <c r="AM360" s="2">
        <f t="shared" si="173"/>
        <v>1.5868618611847045</v>
      </c>
      <c r="AN360" s="2">
        <f t="shared" si="173"/>
        <v>0.24257265969218936</v>
      </c>
      <c r="AO360" s="2">
        <f t="shared" si="173"/>
        <v>7.7553451742084639E-2</v>
      </c>
      <c r="AP360" s="1"/>
      <c r="AQ360" s="2">
        <f>_xlfn.STDEV.P(D360:D384)</f>
        <v>0.20831720620246427</v>
      </c>
      <c r="AR360" s="2">
        <f t="shared" ref="AR360:AY360" si="174">_xlfn.STDEV.P(E360:E384)</f>
        <v>6.4992263662685262E-2</v>
      </c>
      <c r="AS360" s="2">
        <f t="shared" si="174"/>
        <v>0.12381387282530174</v>
      </c>
      <c r="AT360" s="2">
        <f t="shared" si="174"/>
        <v>0.46582261956242699</v>
      </c>
      <c r="AU360" s="2">
        <f t="shared" si="174"/>
        <v>3.3630283971444547E-2</v>
      </c>
      <c r="AV360" s="2">
        <f t="shared" si="174"/>
        <v>0.23897722984418407</v>
      </c>
      <c r="AW360" s="2">
        <f t="shared" si="174"/>
        <v>9.2922393081538712E-2</v>
      </c>
      <c r="AX360" s="2">
        <f t="shared" si="174"/>
        <v>4.3530986480896573E-2</v>
      </c>
      <c r="AY360" s="2">
        <f t="shared" si="174"/>
        <v>1.0108747894769161E-2</v>
      </c>
      <c r="AZ360" s="2">
        <f>_xlfn.STDEV.P(M360:M384)</f>
        <v>1.9592016333190413E-2</v>
      </c>
      <c r="BA360" s="2">
        <f t="shared" ref="BA360:BH360" si="175">_xlfn.STDEV.P(N360:N384)</f>
        <v>0.39436679271967029</v>
      </c>
      <c r="BB360" s="2">
        <f t="shared" si="175"/>
        <v>1.1105974711865461</v>
      </c>
      <c r="BC360" s="2">
        <f t="shared" si="175"/>
        <v>2.6970831630996638E-3</v>
      </c>
      <c r="BD360" s="2">
        <f t="shared" si="175"/>
        <v>1.1675321365482371E-2</v>
      </c>
      <c r="BE360" s="2">
        <f t="shared" si="175"/>
        <v>1.4742847964905515E-2</v>
      </c>
      <c r="BF360" s="2">
        <f t="shared" si="175"/>
        <v>1.514476888191963E-2</v>
      </c>
      <c r="BG360" s="2">
        <f t="shared" si="175"/>
        <v>4.9788846323187618E-3</v>
      </c>
      <c r="BH360" s="2">
        <f t="shared" si="175"/>
        <v>1.6928780308897609E-3</v>
      </c>
      <c r="BI360" s="2"/>
    </row>
    <row r="361" spans="1:61" x14ac:dyDescent="0.2">
      <c r="C361" t="s">
        <v>189</v>
      </c>
      <c r="D361">
        <v>0.3725</v>
      </c>
      <c r="E361">
        <v>2.7303000000000002</v>
      </c>
      <c r="F361">
        <v>5.3337000000000003</v>
      </c>
      <c r="G361">
        <v>77.520399999999995</v>
      </c>
      <c r="H361">
        <v>0.5101</v>
      </c>
      <c r="I361">
        <v>4.8449999999999998</v>
      </c>
      <c r="J361">
        <v>0.2873</v>
      </c>
      <c r="K361">
        <v>7.0999999999999994E-2</v>
      </c>
      <c r="L361">
        <v>8.9999999999999998E-4</v>
      </c>
      <c r="M361">
        <v>3.4700000000000002E-2</v>
      </c>
      <c r="N361">
        <v>91.706000000000003</v>
      </c>
      <c r="O361" s="48">
        <v>25.171155908645165</v>
      </c>
      <c r="P361" s="49">
        <v>0.87337287073827408</v>
      </c>
      <c r="Q361" s="2">
        <v>0.26528234854736815</v>
      </c>
      <c r="R361" s="2">
        <v>0.78863170097093604</v>
      </c>
      <c r="S361" s="2">
        <v>1.5926819576234408</v>
      </c>
      <c r="T361" s="2">
        <v>0.23091711556178982</v>
      </c>
      <c r="U361" s="2">
        <v>7.5449098521912436E-2</v>
      </c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</row>
    <row r="362" spans="1:61" x14ac:dyDescent="0.2">
      <c r="C362" t="s">
        <v>115</v>
      </c>
      <c r="D362">
        <v>0.1242</v>
      </c>
      <c r="E362">
        <v>2.7685</v>
      </c>
      <c r="F362">
        <v>5.6115000000000004</v>
      </c>
      <c r="G362">
        <v>78.469800000000006</v>
      </c>
      <c r="H362">
        <v>0.56310000000000004</v>
      </c>
      <c r="I362">
        <v>5.0819999999999999</v>
      </c>
      <c r="J362">
        <v>0.21340000000000001</v>
      </c>
      <c r="K362">
        <v>3.04E-2</v>
      </c>
      <c r="L362">
        <v>2.0199999999999999E-2</v>
      </c>
      <c r="M362">
        <v>2.8500000000000001E-2</v>
      </c>
      <c r="N362">
        <v>92.911600000000007</v>
      </c>
      <c r="O362" s="48">
        <v>26.129593933334395</v>
      </c>
      <c r="P362" s="49">
        <v>0.86985797953288002</v>
      </c>
      <c r="Q362" s="2">
        <v>0.27435728937092246</v>
      </c>
      <c r="R362" s="2">
        <v>0.7756295189618152</v>
      </c>
      <c r="S362" s="2">
        <v>1.6010488530867208</v>
      </c>
      <c r="T362" s="2">
        <v>0.23953764581105957</v>
      </c>
      <c r="U362" s="2">
        <v>7.5431975950439351E-2</v>
      </c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</row>
    <row r="363" spans="1:61" x14ac:dyDescent="0.2">
      <c r="C363" t="s">
        <v>116</v>
      </c>
      <c r="D363">
        <v>9.6299999999999997E-2</v>
      </c>
      <c r="E363">
        <v>2.8279000000000001</v>
      </c>
      <c r="F363">
        <v>5.7195999999999998</v>
      </c>
      <c r="G363">
        <v>78.949200000000005</v>
      </c>
      <c r="H363">
        <v>0.52200000000000002</v>
      </c>
      <c r="I363">
        <v>4.9598000000000004</v>
      </c>
      <c r="J363">
        <v>0.16470000000000001</v>
      </c>
      <c r="K363">
        <v>9.4600000000000004E-2</v>
      </c>
      <c r="L363">
        <v>6.4000000000000003E-3</v>
      </c>
      <c r="M363">
        <v>0.01</v>
      </c>
      <c r="N363">
        <v>93.350499999999997</v>
      </c>
      <c r="O363" s="48">
        <v>25.517925989209267</v>
      </c>
      <c r="P363" s="49">
        <v>0.86829700821162326</v>
      </c>
      <c r="Q363" s="2">
        <v>0.26657852317814251</v>
      </c>
      <c r="R363" s="2">
        <v>0.77809306686749924</v>
      </c>
      <c r="S363" s="2">
        <v>1.6025525588635379</v>
      </c>
      <c r="T363" s="2">
        <v>0.24307462136159566</v>
      </c>
      <c r="U363" s="2">
        <v>7.6710383696221893E-2</v>
      </c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</row>
    <row r="364" spans="1:61" x14ac:dyDescent="0.2">
      <c r="C364" t="s">
        <v>117</v>
      </c>
      <c r="D364">
        <v>6.8699999999999997E-2</v>
      </c>
      <c r="E364">
        <v>2.7662</v>
      </c>
      <c r="F364">
        <v>5.5613999999999999</v>
      </c>
      <c r="G364">
        <v>78.5471</v>
      </c>
      <c r="H364">
        <v>0.51800000000000002</v>
      </c>
      <c r="I364">
        <v>4.9458000000000002</v>
      </c>
      <c r="J364">
        <v>0.1648</v>
      </c>
      <c r="K364">
        <v>-1.6899999999999998E-2</v>
      </c>
      <c r="L364">
        <v>6.4000000000000003E-3</v>
      </c>
      <c r="M364">
        <v>1.3899999999999999E-2</v>
      </c>
      <c r="N364">
        <v>92.592399999999998</v>
      </c>
      <c r="O364" s="48">
        <v>25.366818069649195</v>
      </c>
      <c r="P364" s="49">
        <v>0.87033395361781885</v>
      </c>
      <c r="Q364" s="2">
        <v>0.26851694956441541</v>
      </c>
      <c r="R364" s="2">
        <v>0.79001924061581708</v>
      </c>
      <c r="S364" s="2">
        <v>1.6024773940912533</v>
      </c>
      <c r="T364" s="2">
        <v>0.23874388359192594</v>
      </c>
      <c r="U364" s="2">
        <v>7.5796271946046656E-2</v>
      </c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</row>
    <row r="365" spans="1:61" x14ac:dyDescent="0.2">
      <c r="C365" t="s">
        <v>118</v>
      </c>
      <c r="D365">
        <v>6.9599999999999995E-2</v>
      </c>
      <c r="E365">
        <v>2.8944000000000001</v>
      </c>
      <c r="F365">
        <v>5.6704999999999997</v>
      </c>
      <c r="G365">
        <v>78.666200000000003</v>
      </c>
      <c r="H365">
        <v>0.52310000000000001</v>
      </c>
      <c r="I365">
        <v>5.0129999999999999</v>
      </c>
      <c r="J365">
        <v>0.1265</v>
      </c>
      <c r="K365">
        <v>-6.4199999999999993E-2</v>
      </c>
      <c r="L365">
        <v>5.4999999999999997E-3</v>
      </c>
      <c r="M365">
        <v>-2.7000000000000001E-3</v>
      </c>
      <c r="N365">
        <v>92.968800000000002</v>
      </c>
      <c r="O365" s="48">
        <v>25.374732549740397</v>
      </c>
      <c r="P365" s="49">
        <v>0.86764012389782019</v>
      </c>
      <c r="Q365" s="2">
        <v>0.27123648224477598</v>
      </c>
      <c r="R365" s="2">
        <v>0.79768702941426994</v>
      </c>
      <c r="S365" s="2">
        <v>1.590259490771798</v>
      </c>
      <c r="T365" s="2">
        <v>0.2425966058638144</v>
      </c>
      <c r="U365" s="2">
        <v>7.9038385759504462E-2</v>
      </c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</row>
    <row r="366" spans="1:61" x14ac:dyDescent="0.2">
      <c r="C366" t="s">
        <v>18</v>
      </c>
      <c r="D366">
        <v>0.877</v>
      </c>
      <c r="E366">
        <v>2.8540999999999999</v>
      </c>
      <c r="F366">
        <v>5.6901999999999999</v>
      </c>
      <c r="G366">
        <v>77.146199999999993</v>
      </c>
      <c r="H366">
        <v>0.53580000000000005</v>
      </c>
      <c r="I366">
        <v>6.0533999999999999</v>
      </c>
      <c r="J366">
        <v>0.56810000000000005</v>
      </c>
      <c r="K366">
        <v>2.6700000000000002E-2</v>
      </c>
      <c r="L366">
        <v>7.4000000000000003E-3</v>
      </c>
      <c r="M366">
        <v>-2.23E-2</v>
      </c>
      <c r="N366">
        <v>93.758799999999994</v>
      </c>
      <c r="O366" s="48">
        <v>30.151690105574826</v>
      </c>
      <c r="P366" s="49">
        <v>0.86671836893085585</v>
      </c>
      <c r="Q366" s="2">
        <v>0.32082922134516928</v>
      </c>
      <c r="R366" s="2">
        <v>0.74322131851445317</v>
      </c>
      <c r="S366" s="2">
        <v>1.5506819982526272</v>
      </c>
      <c r="T366" s="2">
        <v>0.2384597274102056</v>
      </c>
      <c r="U366" s="2">
        <v>7.6343636697555797E-2</v>
      </c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</row>
    <row r="367" spans="1:61" x14ac:dyDescent="0.2">
      <c r="C367" t="s">
        <v>171</v>
      </c>
      <c r="D367">
        <v>0.4879</v>
      </c>
      <c r="E367">
        <v>2.9510000000000001</v>
      </c>
      <c r="F367">
        <v>5.6239999999999997</v>
      </c>
      <c r="G367">
        <v>78.084800000000001</v>
      </c>
      <c r="H367">
        <v>0.53069999999999995</v>
      </c>
      <c r="I367">
        <v>4.9188999999999998</v>
      </c>
      <c r="J367">
        <v>0.1542</v>
      </c>
      <c r="K367">
        <v>-4.0399999999999998E-2</v>
      </c>
      <c r="L367">
        <v>1.83E-2</v>
      </c>
      <c r="M367">
        <v>2.3599999999999999E-2</v>
      </c>
      <c r="N367">
        <v>92.793300000000002</v>
      </c>
      <c r="O367" s="48">
        <v>24.638106895254744</v>
      </c>
      <c r="P367" s="49">
        <v>0.86609371696203374</v>
      </c>
      <c r="Q367" s="2">
        <v>0.26646607193738514</v>
      </c>
      <c r="R367" s="2">
        <v>0.81505400210980561</v>
      </c>
      <c r="S367" s="2">
        <v>1.5581029087326987</v>
      </c>
      <c r="T367" s="2">
        <v>0.24089745141077523</v>
      </c>
      <c r="U367" s="2">
        <v>8.0681181527002224E-2</v>
      </c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</row>
    <row r="368" spans="1:61" x14ac:dyDescent="0.2">
      <c r="C368" t="s">
        <v>172</v>
      </c>
      <c r="D368">
        <v>0.12529999999999999</v>
      </c>
      <c r="E368">
        <v>2.8540999999999999</v>
      </c>
      <c r="F368">
        <v>5.5932000000000004</v>
      </c>
      <c r="G368">
        <v>78.687100000000001</v>
      </c>
      <c r="H368">
        <v>0.55910000000000004</v>
      </c>
      <c r="I368">
        <v>4.9892000000000003</v>
      </c>
      <c r="J368">
        <v>0.16220000000000001</v>
      </c>
      <c r="K368">
        <v>1.35E-2</v>
      </c>
      <c r="L368">
        <v>-8.3000000000000001E-3</v>
      </c>
      <c r="M368">
        <v>-8.2000000000000007E-3</v>
      </c>
      <c r="N368">
        <v>92.983800000000002</v>
      </c>
      <c r="O368" s="48">
        <v>25.497537135632893</v>
      </c>
      <c r="P368" s="49">
        <v>0.86988730250236379</v>
      </c>
      <c r="Q368" s="2">
        <v>0.26957884184422315</v>
      </c>
      <c r="R368" s="2">
        <v>0.78769520156715345</v>
      </c>
      <c r="S368" s="2">
        <v>1.5976127446039747</v>
      </c>
      <c r="T368" s="2">
        <v>0.23896164843314333</v>
      </c>
      <c r="U368" s="2">
        <v>7.7831103644574032E-2</v>
      </c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</row>
    <row r="369" spans="3:61" x14ac:dyDescent="0.2">
      <c r="C369" t="s">
        <v>173</v>
      </c>
      <c r="D369">
        <v>9.8400000000000001E-2</v>
      </c>
      <c r="E369">
        <v>2.7896999999999998</v>
      </c>
      <c r="F369">
        <v>5.5857999999999999</v>
      </c>
      <c r="G369">
        <v>78.515799999999999</v>
      </c>
      <c r="H369">
        <v>0.56359999999999999</v>
      </c>
      <c r="I369">
        <v>4.7686999999999999</v>
      </c>
      <c r="J369">
        <v>0.15390000000000001</v>
      </c>
      <c r="K369">
        <v>1.6899999999999998E-2</v>
      </c>
      <c r="L369">
        <v>8.2000000000000007E-3</v>
      </c>
      <c r="M369">
        <v>-2.2700000000000001E-2</v>
      </c>
      <c r="N369">
        <v>92.501000000000005</v>
      </c>
      <c r="O369" s="48">
        <v>24.651263503187014</v>
      </c>
      <c r="P369" s="49">
        <v>0.86967709522805081</v>
      </c>
      <c r="Q369" s="2">
        <v>0.25937495685601453</v>
      </c>
      <c r="R369" s="2">
        <v>0.79280217322286139</v>
      </c>
      <c r="S369" s="2">
        <v>1.60311127851522</v>
      </c>
      <c r="T369" s="2">
        <v>0.24022952844813306</v>
      </c>
      <c r="U369" s="2">
        <v>7.6579875549919962E-2</v>
      </c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</row>
    <row r="370" spans="3:61" x14ac:dyDescent="0.2">
      <c r="C370" t="s">
        <v>190</v>
      </c>
      <c r="D370">
        <v>0.11749999999999999</v>
      </c>
      <c r="E370">
        <v>2.7229000000000001</v>
      </c>
      <c r="F370">
        <v>5.6421999999999999</v>
      </c>
      <c r="G370">
        <v>78.402299999999997</v>
      </c>
      <c r="H370">
        <v>0.47199999999999998</v>
      </c>
      <c r="I370">
        <v>4.8501000000000003</v>
      </c>
      <c r="J370">
        <v>0.22589999999999999</v>
      </c>
      <c r="K370">
        <v>5.3999999999999999E-2</v>
      </c>
      <c r="L370">
        <v>3.4799999999999998E-2</v>
      </c>
      <c r="M370">
        <v>1.2E-2</v>
      </c>
      <c r="N370">
        <v>92.533699999999996</v>
      </c>
      <c r="O370" s="48">
        <v>25.175228122686249</v>
      </c>
      <c r="P370" s="49">
        <v>0.8689089387765091</v>
      </c>
      <c r="Q370" s="2">
        <v>0.26317326471052105</v>
      </c>
      <c r="R370" s="2">
        <v>0.78219269355607635</v>
      </c>
      <c r="S370" s="2">
        <v>1.6045516606825636</v>
      </c>
      <c r="T370" s="2">
        <v>0.24207643701188092</v>
      </c>
      <c r="U370" s="2">
        <v>7.4567894516750791E-2</v>
      </c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</row>
    <row r="371" spans="3:61" x14ac:dyDescent="0.2">
      <c r="C371" t="s">
        <v>174</v>
      </c>
      <c r="D371">
        <v>0.10299999999999999</v>
      </c>
      <c r="E371">
        <v>2.8216000000000001</v>
      </c>
      <c r="F371">
        <v>5.6075999999999997</v>
      </c>
      <c r="G371">
        <v>78.762500000000003</v>
      </c>
      <c r="H371">
        <v>0.56899999999999995</v>
      </c>
      <c r="I371">
        <v>4.9377000000000004</v>
      </c>
      <c r="J371">
        <v>0.10440000000000001</v>
      </c>
      <c r="K371">
        <v>-2.0199999999999999E-2</v>
      </c>
      <c r="L371">
        <v>1.0999999999999999E-2</v>
      </c>
      <c r="M371">
        <v>-9.7000000000000003E-3</v>
      </c>
      <c r="N371">
        <v>92.916799999999995</v>
      </c>
      <c r="O371" s="48">
        <v>25.200342316546248</v>
      </c>
      <c r="P371" s="49">
        <v>0.86945932687834515</v>
      </c>
      <c r="Q371" s="2">
        <v>0.26724507943879583</v>
      </c>
      <c r="R371" s="2">
        <v>0.79323686196453913</v>
      </c>
      <c r="S371" s="2">
        <v>1.5983741036338559</v>
      </c>
      <c r="T371" s="2">
        <v>0.2399799794404644</v>
      </c>
      <c r="U371" s="2">
        <v>7.7074298045585021E-2</v>
      </c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</row>
    <row r="372" spans="3:61" x14ac:dyDescent="0.2">
      <c r="C372" t="s">
        <v>178</v>
      </c>
      <c r="D372">
        <v>9.6500000000000002E-2</v>
      </c>
      <c r="E372">
        <v>2.8170999999999999</v>
      </c>
      <c r="F372">
        <v>5.9109999999999996</v>
      </c>
      <c r="G372">
        <v>78.906099999999995</v>
      </c>
      <c r="H372">
        <v>0.50649999999999995</v>
      </c>
      <c r="I372">
        <v>4.7965</v>
      </c>
      <c r="J372">
        <v>0.12540000000000001</v>
      </c>
      <c r="K372">
        <v>2.69E-2</v>
      </c>
      <c r="L372">
        <v>1.8E-3</v>
      </c>
      <c r="M372">
        <v>2.4299999999999999E-2</v>
      </c>
      <c r="N372">
        <v>93.212299999999999</v>
      </c>
      <c r="O372" s="48">
        <v>24.453995511547372</v>
      </c>
      <c r="P372" s="49">
        <v>0.8630361940974457</v>
      </c>
      <c r="Q372" s="2">
        <v>0.25855371859865484</v>
      </c>
      <c r="R372" s="2">
        <v>0.79875292266806053</v>
      </c>
      <c r="S372" s="2">
        <v>1.5875355522426551</v>
      </c>
      <c r="T372" s="2">
        <v>0.25194182205551474</v>
      </c>
      <c r="U372" s="2">
        <v>7.664039190228672E-2</v>
      </c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</row>
    <row r="373" spans="3:61" x14ac:dyDescent="0.2">
      <c r="C373" t="s">
        <v>309</v>
      </c>
      <c r="D373">
        <v>8.0699999999999994E-2</v>
      </c>
      <c r="E373">
        <v>2.8443000000000001</v>
      </c>
      <c r="F373">
        <v>5.7622</v>
      </c>
      <c r="G373">
        <v>78.428600000000003</v>
      </c>
      <c r="H373">
        <v>0.5101</v>
      </c>
      <c r="I373">
        <v>4.8780999999999999</v>
      </c>
      <c r="J373">
        <v>0.12130000000000001</v>
      </c>
      <c r="K373">
        <v>-3.3999999999999998E-3</v>
      </c>
      <c r="L373">
        <v>0</v>
      </c>
      <c r="M373">
        <v>1.6199999999999999E-2</v>
      </c>
      <c r="N373">
        <v>92.641400000000004</v>
      </c>
      <c r="O373" s="48">
        <v>24.919595271276933</v>
      </c>
      <c r="P373" s="49">
        <v>0.86543938585836855</v>
      </c>
      <c r="Q373" s="2">
        <v>0.26460344077212655</v>
      </c>
      <c r="R373" s="2">
        <v>0.79722536459822546</v>
      </c>
      <c r="S373" s="2">
        <v>1.5895155418071436</v>
      </c>
      <c r="T373" s="2">
        <v>0.24714173053390515</v>
      </c>
      <c r="U373" s="2">
        <v>7.7866257790290258E-2</v>
      </c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</row>
    <row r="374" spans="3:61" x14ac:dyDescent="0.2">
      <c r="C374" t="s">
        <v>310</v>
      </c>
      <c r="D374">
        <v>6.3E-2</v>
      </c>
      <c r="E374">
        <v>2.8723000000000001</v>
      </c>
      <c r="F374">
        <v>5.7721999999999998</v>
      </c>
      <c r="G374">
        <v>77.958799999999997</v>
      </c>
      <c r="H374">
        <v>0.49859999999999999</v>
      </c>
      <c r="I374">
        <v>5.0342000000000002</v>
      </c>
      <c r="J374">
        <v>0.18279999999999999</v>
      </c>
      <c r="K374">
        <v>-6.7000000000000002E-3</v>
      </c>
      <c r="L374">
        <v>2.7000000000000001E-3</v>
      </c>
      <c r="M374">
        <v>1.54E-2</v>
      </c>
      <c r="N374">
        <v>92.4</v>
      </c>
      <c r="O374" s="48">
        <v>25.786909237337319</v>
      </c>
      <c r="P374" s="49">
        <v>0.86502043231978543</v>
      </c>
      <c r="Q374" s="2">
        <v>0.27337761238748587</v>
      </c>
      <c r="R374" s="2">
        <v>0.78676344550888899</v>
      </c>
      <c r="S374" s="2">
        <v>1.5883461380845105</v>
      </c>
      <c r="T374" s="2">
        <v>0.24784879875060231</v>
      </c>
      <c r="U374" s="2">
        <v>7.8721143279310457E-2</v>
      </c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</row>
    <row r="375" spans="3:61" x14ac:dyDescent="0.2">
      <c r="C375" t="s">
        <v>179</v>
      </c>
      <c r="D375">
        <v>7.3200000000000001E-2</v>
      </c>
      <c r="E375">
        <v>2.9611000000000001</v>
      </c>
      <c r="F375">
        <v>5.6372999999999998</v>
      </c>
      <c r="G375">
        <v>78.980999999999995</v>
      </c>
      <c r="H375">
        <v>0.57079999999999997</v>
      </c>
      <c r="I375">
        <v>4.8917000000000002</v>
      </c>
      <c r="J375">
        <v>0.14169999999999999</v>
      </c>
      <c r="K375">
        <v>0</v>
      </c>
      <c r="L375">
        <v>-4.5999999999999999E-3</v>
      </c>
      <c r="M375">
        <v>2.3999999999999998E-3</v>
      </c>
      <c r="N375">
        <v>93.259100000000004</v>
      </c>
      <c r="O375" s="48">
        <v>24.868459971050026</v>
      </c>
      <c r="P375" s="49">
        <v>0.86885887085345714</v>
      </c>
      <c r="Q375" s="2">
        <v>0.26381248644309802</v>
      </c>
      <c r="R375" s="2">
        <v>0.79701913220240117</v>
      </c>
      <c r="S375" s="2">
        <v>1.5926852854077085</v>
      </c>
      <c r="T375" s="2">
        <v>0.24039179861084548</v>
      </c>
      <c r="U375" s="2">
        <v>8.0596785448523972E-2</v>
      </c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</row>
    <row r="376" spans="3:61" x14ac:dyDescent="0.2">
      <c r="C376" t="s">
        <v>180</v>
      </c>
      <c r="D376">
        <v>0.14030000000000001</v>
      </c>
      <c r="E376">
        <v>2.8687999999999998</v>
      </c>
      <c r="F376">
        <v>5.7686999999999999</v>
      </c>
      <c r="G376">
        <v>79.171400000000006</v>
      </c>
      <c r="H376">
        <v>0.46200000000000002</v>
      </c>
      <c r="I376">
        <v>4.8975999999999997</v>
      </c>
      <c r="J376">
        <v>0.13320000000000001</v>
      </c>
      <c r="K376">
        <v>6.7000000000000002E-3</v>
      </c>
      <c r="L376">
        <v>5.4999999999999997E-3</v>
      </c>
      <c r="M376">
        <v>1.06E-2</v>
      </c>
      <c r="N376">
        <v>93.465000000000003</v>
      </c>
      <c r="O376" s="48">
        <v>24.775854115942174</v>
      </c>
      <c r="P376" s="49">
        <v>0.8662714030655404</v>
      </c>
      <c r="Q376" s="2">
        <v>0.26333003547522504</v>
      </c>
      <c r="R376" s="2">
        <v>0.79951943983623863</v>
      </c>
      <c r="S376" s="2">
        <v>1.5886846391923788</v>
      </c>
      <c r="T376" s="2">
        <v>0.24524942993466362</v>
      </c>
      <c r="U376" s="2">
        <v>7.7847822860389437E-2</v>
      </c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</row>
    <row r="377" spans="3:61" x14ac:dyDescent="0.2">
      <c r="C377" t="s">
        <v>16</v>
      </c>
      <c r="D377">
        <v>0.63390000000000002</v>
      </c>
      <c r="E377">
        <v>2.8574999999999999</v>
      </c>
      <c r="F377">
        <v>5.7723000000000004</v>
      </c>
      <c r="G377">
        <v>77.657399999999996</v>
      </c>
      <c r="H377">
        <v>0.436</v>
      </c>
      <c r="I377">
        <v>4.9168000000000003</v>
      </c>
      <c r="J377">
        <v>0.27650000000000002</v>
      </c>
      <c r="K377">
        <v>4.6899999999999997E-2</v>
      </c>
      <c r="L377">
        <v>8.2000000000000007E-3</v>
      </c>
      <c r="M377">
        <v>1.9599999999999999E-2</v>
      </c>
      <c r="N377">
        <v>92.625100000000003</v>
      </c>
      <c r="O377" s="48">
        <v>24.847575852497961</v>
      </c>
      <c r="P377" s="49">
        <v>0.86277814167756683</v>
      </c>
      <c r="Q377" s="2">
        <v>0.26605029770891259</v>
      </c>
      <c r="R377" s="2">
        <v>0.80467909371446122</v>
      </c>
      <c r="S377" s="2">
        <v>1.5528120944730892</v>
      </c>
      <c r="T377" s="2">
        <v>0.24696935508222234</v>
      </c>
      <c r="U377" s="2">
        <v>7.8036280138455705E-2</v>
      </c>
      <c r="V377" s="1"/>
      <c r="W377" s="1">
        <f>_xlfn.STDEV.P(D402:D428)</f>
        <v>3.6816275401386329E-2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</row>
    <row r="378" spans="3:61" x14ac:dyDescent="0.2">
      <c r="C378" t="s">
        <v>17</v>
      </c>
      <c r="D378">
        <v>0.19950000000000001</v>
      </c>
      <c r="E378">
        <v>2.8936999999999999</v>
      </c>
      <c r="F378">
        <v>5.9370000000000003</v>
      </c>
      <c r="G378">
        <v>78.262699999999995</v>
      </c>
      <c r="H378">
        <v>0.53039999999999998</v>
      </c>
      <c r="I378">
        <v>4.7938000000000001</v>
      </c>
      <c r="J378">
        <v>0.19</v>
      </c>
      <c r="K378">
        <v>6.7199999999999996E-2</v>
      </c>
      <c r="L378">
        <v>2.8299999999999999E-2</v>
      </c>
      <c r="M378">
        <v>-2.1100000000000001E-2</v>
      </c>
      <c r="N378">
        <v>92.902600000000007</v>
      </c>
      <c r="O378" s="48">
        <v>24.686970318620478</v>
      </c>
      <c r="P378" s="49">
        <v>0.86183831058554428</v>
      </c>
      <c r="Q378" s="2">
        <v>0.25899465873293348</v>
      </c>
      <c r="R378" s="2">
        <v>0.79012013903381906</v>
      </c>
      <c r="S378" s="2">
        <v>1.5820823045391403</v>
      </c>
      <c r="T378" s="2">
        <v>0.25362432988078104</v>
      </c>
      <c r="U378" s="2">
        <v>7.8902999751447406E-2</v>
      </c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</row>
    <row r="379" spans="3:61" x14ac:dyDescent="0.2">
      <c r="C379" t="s">
        <v>125</v>
      </c>
      <c r="D379">
        <v>0.14760000000000001</v>
      </c>
      <c r="E379">
        <v>2.9015</v>
      </c>
      <c r="F379">
        <v>5.7518000000000002</v>
      </c>
      <c r="G379">
        <v>78.863299999999995</v>
      </c>
      <c r="H379">
        <v>0.48230000000000001</v>
      </c>
      <c r="I379">
        <v>4.8276000000000003</v>
      </c>
      <c r="J379">
        <v>0.1211</v>
      </c>
      <c r="K379">
        <v>-0.1143</v>
      </c>
      <c r="L379">
        <v>-4.5999999999999999E-3</v>
      </c>
      <c r="M379">
        <v>2.53E-2</v>
      </c>
      <c r="N379">
        <v>93.120500000000007</v>
      </c>
      <c r="O379" s="48">
        <v>24.131876284465413</v>
      </c>
      <c r="P379" s="49">
        <v>0.86470504624408473</v>
      </c>
      <c r="Q379" s="2">
        <v>0.26139181116453603</v>
      </c>
      <c r="R379" s="2">
        <v>0.82178882544764331</v>
      </c>
      <c r="S379" s="2">
        <v>1.5738518095370218</v>
      </c>
      <c r="T379" s="2">
        <v>0.24625068248979443</v>
      </c>
      <c r="U379" s="2">
        <v>7.9288899118623163E-2</v>
      </c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</row>
    <row r="380" spans="3:61" x14ac:dyDescent="0.2">
      <c r="C380" t="s">
        <v>126</v>
      </c>
      <c r="D380">
        <v>0.10050000000000001</v>
      </c>
      <c r="E380">
        <v>2.8155999999999999</v>
      </c>
      <c r="F380">
        <v>5.7422000000000004</v>
      </c>
      <c r="G380">
        <v>78.471999999999994</v>
      </c>
      <c r="H380">
        <v>0.52129999999999999</v>
      </c>
      <c r="I380">
        <v>4.8989000000000003</v>
      </c>
      <c r="J380">
        <v>0.12770000000000001</v>
      </c>
      <c r="K380">
        <v>3.3999999999999998E-3</v>
      </c>
      <c r="L380">
        <v>0</v>
      </c>
      <c r="M380">
        <v>3.8999999999999998E-3</v>
      </c>
      <c r="N380">
        <v>92.685599999999994</v>
      </c>
      <c r="O380" s="48">
        <v>25.064490917913862</v>
      </c>
      <c r="P380" s="49">
        <v>0.86614170248916844</v>
      </c>
      <c r="Q380" s="2">
        <v>0.26553506435251839</v>
      </c>
      <c r="R380" s="2">
        <v>0.79387230690487121</v>
      </c>
      <c r="S380" s="2">
        <v>1.5924222538498247</v>
      </c>
      <c r="T380" s="2">
        <v>0.24610168429266283</v>
      </c>
      <c r="U380" s="2">
        <v>7.702352216907174E-2</v>
      </c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</row>
    <row r="381" spans="3:61" x14ac:dyDescent="0.2">
      <c r="C381" t="s">
        <v>127</v>
      </c>
      <c r="D381">
        <v>9.1700000000000004E-2</v>
      </c>
      <c r="E381">
        <v>2.8290999999999999</v>
      </c>
      <c r="F381">
        <v>5.7984999999999998</v>
      </c>
      <c r="G381">
        <v>78.561899999999994</v>
      </c>
      <c r="H381">
        <v>0.49009999999999998</v>
      </c>
      <c r="I381">
        <v>4.8769</v>
      </c>
      <c r="J381">
        <v>0.11219999999999999</v>
      </c>
      <c r="K381">
        <v>-2.0199999999999999E-2</v>
      </c>
      <c r="L381">
        <v>2.7000000000000001E-3</v>
      </c>
      <c r="M381">
        <v>2.9999999999999997E-4</v>
      </c>
      <c r="N381">
        <v>92.763300000000001</v>
      </c>
      <c r="O381" s="48">
        <v>24.840954347293895</v>
      </c>
      <c r="P381" s="49">
        <v>0.86477200541869437</v>
      </c>
      <c r="Q381" s="2">
        <v>0.26427306904130032</v>
      </c>
      <c r="R381" s="2">
        <v>0.79958730180668791</v>
      </c>
      <c r="S381" s="2">
        <v>1.5888126932095723</v>
      </c>
      <c r="T381" s="2">
        <v>0.24844924780379474</v>
      </c>
      <c r="U381" s="2">
        <v>7.7372471578093877E-2</v>
      </c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</row>
    <row r="382" spans="3:61" x14ac:dyDescent="0.2">
      <c r="C382" t="s">
        <v>128</v>
      </c>
      <c r="D382">
        <v>0.45889999999999997</v>
      </c>
      <c r="E382">
        <v>2.9762</v>
      </c>
      <c r="F382">
        <v>5.5701000000000001</v>
      </c>
      <c r="G382">
        <v>78.668700000000001</v>
      </c>
      <c r="H382">
        <v>0.50090000000000001</v>
      </c>
      <c r="I382">
        <v>4.7499000000000002</v>
      </c>
      <c r="J382">
        <v>0.17710000000000001</v>
      </c>
      <c r="K382">
        <v>3.0300000000000001E-2</v>
      </c>
      <c r="L382">
        <v>-3.5999999999999999E-3</v>
      </c>
      <c r="M382">
        <v>-5.7999999999999996E-3</v>
      </c>
      <c r="N382">
        <v>93.132000000000005</v>
      </c>
      <c r="O382" s="48">
        <v>23.948759288621222</v>
      </c>
      <c r="P382" s="49">
        <v>0.86835608906582773</v>
      </c>
      <c r="Q382" s="2">
        <v>0.2565453668297793</v>
      </c>
      <c r="R382" s="2">
        <v>0.81468076116287946</v>
      </c>
      <c r="S382" s="2">
        <v>1.5691076739706444</v>
      </c>
      <c r="T382" s="2">
        <v>0.23787876135070044</v>
      </c>
      <c r="U382" s="2">
        <v>8.112803094336174E-2</v>
      </c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</row>
    <row r="383" spans="3:61" x14ac:dyDescent="0.2">
      <c r="C383" t="s">
        <v>129</v>
      </c>
      <c r="D383">
        <v>9.6799999999999997E-2</v>
      </c>
      <c r="E383">
        <v>2.8544999999999998</v>
      </c>
      <c r="F383">
        <v>5.6139999999999999</v>
      </c>
      <c r="G383">
        <v>78.697699999999998</v>
      </c>
      <c r="H383">
        <v>0.5363</v>
      </c>
      <c r="I383">
        <v>4.9932999999999996</v>
      </c>
      <c r="J383">
        <v>0.12839999999999999</v>
      </c>
      <c r="K383">
        <v>-1.6799999999999999E-2</v>
      </c>
      <c r="L383">
        <v>-3.7000000000000002E-3</v>
      </c>
      <c r="M383">
        <v>-3.9800000000000002E-2</v>
      </c>
      <c r="N383">
        <v>92.921099999999996</v>
      </c>
      <c r="O383" s="48">
        <v>25.485031988252004</v>
      </c>
      <c r="P383" s="49">
        <v>0.86940652907130755</v>
      </c>
      <c r="Q383" s="2">
        <v>0.27020478066499759</v>
      </c>
      <c r="R383" s="2">
        <v>0.79004415600322231</v>
      </c>
      <c r="S383" s="2">
        <v>1.5991609531547173</v>
      </c>
      <c r="T383" s="2">
        <v>0.24020981262838215</v>
      </c>
      <c r="U383" s="2">
        <v>7.7958689548755511E-2</v>
      </c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</row>
    <row r="384" spans="3:61" x14ac:dyDescent="0.2">
      <c r="C384" t="s">
        <v>69</v>
      </c>
      <c r="D384">
        <v>0.26419999999999999</v>
      </c>
      <c r="E384">
        <v>2.7700999999999998</v>
      </c>
      <c r="F384">
        <v>5.5993000000000004</v>
      </c>
      <c r="G384">
        <v>78.512500000000003</v>
      </c>
      <c r="H384">
        <v>0.50390000000000001</v>
      </c>
      <c r="I384">
        <v>4.9638</v>
      </c>
      <c r="J384">
        <v>0.26519999999999999</v>
      </c>
      <c r="K384">
        <v>6.7999999999999996E-3</v>
      </c>
      <c r="L384">
        <v>8.9999999999999998E-4</v>
      </c>
      <c r="M384">
        <v>1.5100000000000001E-2</v>
      </c>
      <c r="N384">
        <v>92.901899999999998</v>
      </c>
      <c r="O384" s="48">
        <v>25.326265228055494</v>
      </c>
      <c r="P384" s="49">
        <v>0.86916583728012276</v>
      </c>
      <c r="Q384" s="2">
        <v>0.26826771450475512</v>
      </c>
      <c r="R384" s="2">
        <v>0.79097932444506247</v>
      </c>
      <c r="S384" s="2">
        <v>1.5895797696650504</v>
      </c>
      <c r="T384" s="2">
        <v>0.23927693579327289</v>
      </c>
      <c r="U384" s="2">
        <v>7.5557694123960711E-2</v>
      </c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</row>
    <row r="385" spans="1:61" x14ac:dyDescent="0.2">
      <c r="O385" s="48"/>
      <c r="P385" s="49"/>
      <c r="Q385" s="2"/>
      <c r="R385" s="2"/>
      <c r="S385" s="2"/>
      <c r="T385" s="2"/>
      <c r="U385" s="2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</row>
    <row r="386" spans="1:61" x14ac:dyDescent="0.2">
      <c r="O386" s="48"/>
      <c r="P386" s="49"/>
      <c r="Q386" s="2"/>
      <c r="R386" s="2"/>
      <c r="S386" s="2"/>
      <c r="T386" s="2"/>
      <c r="U386" s="2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</row>
    <row r="387" spans="1:61" x14ac:dyDescent="0.2">
      <c r="A387" t="s">
        <v>492</v>
      </c>
      <c r="B387" s="11" t="s">
        <v>565</v>
      </c>
      <c r="C387" t="s">
        <v>70</v>
      </c>
      <c r="D387">
        <v>6.1100000000000002E-2</v>
      </c>
      <c r="E387">
        <v>7.6822999999999997</v>
      </c>
      <c r="F387">
        <v>5.3716999999999997</v>
      </c>
      <c r="G387">
        <v>78.724500000000006</v>
      </c>
      <c r="H387">
        <v>0.37080000000000002</v>
      </c>
      <c r="I387">
        <v>1.9036</v>
      </c>
      <c r="J387">
        <v>3.56E-2</v>
      </c>
      <c r="K387">
        <v>6.7999999999999996E-3</v>
      </c>
      <c r="L387">
        <v>9.1999999999999998E-3</v>
      </c>
      <c r="M387">
        <v>-1.54E-2</v>
      </c>
      <c r="N387">
        <v>94.165700000000001</v>
      </c>
      <c r="O387" s="48">
        <v>8.7356838009131277</v>
      </c>
      <c r="P387" s="49">
        <v>0.85110755212509115</v>
      </c>
      <c r="Q387" s="2">
        <v>0.10482324663777473</v>
      </c>
      <c r="R387" s="2">
        <v>1.0951199865046348</v>
      </c>
      <c r="S387" s="2">
        <v>1.336959962794082</v>
      </c>
      <c r="T387" s="2">
        <v>0.2338872931794885</v>
      </c>
      <c r="U387" s="2">
        <v>0.21350216684577986</v>
      </c>
      <c r="V387" s="1"/>
      <c r="W387" s="1"/>
      <c r="X387" s="2">
        <f>AVERAGE(D387:D399)</f>
        <v>9.5038461538461544E-2</v>
      </c>
      <c r="Y387" s="2">
        <f t="shared" ref="Y387:AH387" si="176">AVERAGE(E387:E399)</f>
        <v>7.0530846153846145</v>
      </c>
      <c r="Z387" s="2">
        <f t="shared" si="176"/>
        <v>5.5719000000000003</v>
      </c>
      <c r="AA387" s="2">
        <f t="shared" si="176"/>
        <v>78.567792307692315</v>
      </c>
      <c r="AB387" s="2">
        <f t="shared" si="176"/>
        <v>0.45661538461538453</v>
      </c>
      <c r="AC387" s="2">
        <f t="shared" si="176"/>
        <v>1.8672307692307692</v>
      </c>
      <c r="AD387" s="2">
        <f t="shared" si="176"/>
        <v>6.8846153846153849E-2</v>
      </c>
      <c r="AE387" s="2">
        <f t="shared" si="176"/>
        <v>-6.8153846153846155E-3</v>
      </c>
      <c r="AF387" s="2">
        <f t="shared" si="176"/>
        <v>4.6461538461538467E-3</v>
      </c>
      <c r="AG387" s="2">
        <f t="shared" si="176"/>
        <v>-1.0884615384615385E-2</v>
      </c>
      <c r="AH387" s="2">
        <f t="shared" si="176"/>
        <v>93.706538461538472</v>
      </c>
      <c r="AI387" s="2">
        <f>AVERAGE(O387:O399)</f>
        <v>8.7164928587271042</v>
      </c>
      <c r="AJ387" s="2">
        <f t="shared" ref="AJ387:AO387" si="177">AVERAGE(P387:P399)</f>
        <v>0.84782375120351128</v>
      </c>
      <c r="AK387" s="2">
        <f t="shared" si="177"/>
        <v>0.10319231358558897</v>
      </c>
      <c r="AL387" s="2">
        <f t="shared" si="177"/>
        <v>1.0798525004224655</v>
      </c>
      <c r="AM387" s="2">
        <f t="shared" si="177"/>
        <v>1.3566648326134538</v>
      </c>
      <c r="AN387" s="2">
        <f t="shared" si="177"/>
        <v>0.24353333887401321</v>
      </c>
      <c r="AO387" s="2">
        <f t="shared" si="177"/>
        <v>0.19675261726390997</v>
      </c>
      <c r="AP387" s="1"/>
      <c r="AQ387" s="2">
        <f>_xlfn.STDEV.P(D387:D399)</f>
        <v>3.7156023188328363E-2</v>
      </c>
      <c r="AR387" s="2">
        <f t="shared" ref="AR387:AY387" si="178">_xlfn.STDEV.P(E387:E399)</f>
        <v>0.35349372499305765</v>
      </c>
      <c r="AS387" s="2">
        <f t="shared" si="178"/>
        <v>0.22769590043943061</v>
      </c>
      <c r="AT387" s="2">
        <f t="shared" si="178"/>
        <v>0.49763239515736857</v>
      </c>
      <c r="AU387" s="2">
        <f t="shared" si="178"/>
        <v>4.0269493056232002E-2</v>
      </c>
      <c r="AV387" s="2">
        <f t="shared" si="178"/>
        <v>0.18168971176416882</v>
      </c>
      <c r="AW387" s="2">
        <f t="shared" si="178"/>
        <v>4.9382177030625377E-2</v>
      </c>
      <c r="AX387" s="2">
        <f t="shared" si="178"/>
        <v>3.9494125096775634E-2</v>
      </c>
      <c r="AY387" s="2">
        <f t="shared" si="178"/>
        <v>1.2694130405252742E-2</v>
      </c>
      <c r="AZ387" s="2">
        <f>_xlfn.STDEV.P(M387:M399)</f>
        <v>1.6303036345504483E-2</v>
      </c>
      <c r="BA387" s="2">
        <f t="shared" ref="BA387:BH387" si="179">_xlfn.STDEV.P(N387:N399)</f>
        <v>0.42374280032633399</v>
      </c>
      <c r="BB387" s="2">
        <f t="shared" si="179"/>
        <v>0.76740299023815306</v>
      </c>
      <c r="BC387" s="2">
        <f t="shared" si="179"/>
        <v>5.5986048495613441E-3</v>
      </c>
      <c r="BD387" s="2">
        <f t="shared" si="179"/>
        <v>9.8622287248791678E-3</v>
      </c>
      <c r="BE387" s="2">
        <f t="shared" si="179"/>
        <v>8.2711879648028671E-3</v>
      </c>
      <c r="BF387" s="2">
        <f t="shared" si="179"/>
        <v>1.6519882501310687E-2</v>
      </c>
      <c r="BG387" s="2">
        <f t="shared" si="179"/>
        <v>1.0002155864333021E-2</v>
      </c>
      <c r="BH387" s="2">
        <f t="shared" si="179"/>
        <v>9.6069581567384595E-3</v>
      </c>
      <c r="BI387" s="2"/>
    </row>
    <row r="388" spans="1:61" x14ac:dyDescent="0.2">
      <c r="C388" t="s">
        <v>23</v>
      </c>
      <c r="D388">
        <v>0.10929999999999999</v>
      </c>
      <c r="E388">
        <v>6.7986000000000004</v>
      </c>
      <c r="F388">
        <v>5.6459000000000001</v>
      </c>
      <c r="G388">
        <v>79.525300000000001</v>
      </c>
      <c r="H388">
        <v>0.44209999999999999</v>
      </c>
      <c r="I388">
        <v>1.9388000000000001</v>
      </c>
      <c r="J388">
        <v>5.62E-2</v>
      </c>
      <c r="K388">
        <v>-2.4E-2</v>
      </c>
      <c r="L388">
        <v>1.6500000000000001E-2</v>
      </c>
      <c r="M388">
        <v>-3.2599999999999997E-2</v>
      </c>
      <c r="N388">
        <v>94.532700000000006</v>
      </c>
      <c r="O388" s="48">
        <v>9.030286734362706</v>
      </c>
      <c r="P388" s="49">
        <v>0.84892190755296393</v>
      </c>
      <c r="Q388" s="2">
        <v>0.10617814086558787</v>
      </c>
      <c r="R388" s="2">
        <v>1.0696221851811041</v>
      </c>
      <c r="S388" s="2">
        <v>1.3737715020656021</v>
      </c>
      <c r="T388" s="2">
        <v>0.24448276825418358</v>
      </c>
      <c r="U388" s="2">
        <v>0.18791035341641374</v>
      </c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</row>
    <row r="389" spans="1:61" x14ac:dyDescent="0.2">
      <c r="C389" t="s">
        <v>24</v>
      </c>
      <c r="D389">
        <v>6.2600000000000003E-2</v>
      </c>
      <c r="E389">
        <v>6.8162000000000003</v>
      </c>
      <c r="F389">
        <v>5.3136000000000001</v>
      </c>
      <c r="G389">
        <v>79.186700000000002</v>
      </c>
      <c r="H389">
        <v>0.52310000000000001</v>
      </c>
      <c r="I389">
        <v>1.7984</v>
      </c>
      <c r="J389">
        <v>4.65E-2</v>
      </c>
      <c r="K389">
        <v>-5.4899999999999997E-2</v>
      </c>
      <c r="L389">
        <v>1.01E-2</v>
      </c>
      <c r="M389">
        <v>1.46E-2</v>
      </c>
      <c r="N389">
        <v>93.771699999999996</v>
      </c>
      <c r="O389" s="48">
        <v>8.4214566993801885</v>
      </c>
      <c r="P389" s="49">
        <v>0.85547541536557403</v>
      </c>
      <c r="Q389" s="2">
        <v>9.9571334063337125E-2</v>
      </c>
      <c r="R389" s="2">
        <v>1.0827815250407831</v>
      </c>
      <c r="S389" s="2">
        <v>1.3769420429296568</v>
      </c>
      <c r="T389" s="2">
        <v>0.23262150290437766</v>
      </c>
      <c r="U389" s="2">
        <v>0.19046688127121386</v>
      </c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</row>
    <row r="390" spans="1:61" x14ac:dyDescent="0.2">
      <c r="C390" t="s">
        <v>25</v>
      </c>
      <c r="D390">
        <v>8.2699999999999996E-2</v>
      </c>
      <c r="E390">
        <v>6.8792999999999997</v>
      </c>
      <c r="F390">
        <v>5.5113000000000003</v>
      </c>
      <c r="G390">
        <v>79.309899999999999</v>
      </c>
      <c r="H390">
        <v>0.39410000000000001</v>
      </c>
      <c r="I390">
        <v>1.8807</v>
      </c>
      <c r="J390">
        <v>5.4399999999999997E-2</v>
      </c>
      <c r="K390">
        <v>0</v>
      </c>
      <c r="L390">
        <v>2.47E-2</v>
      </c>
      <c r="M390">
        <v>-1.95E-2</v>
      </c>
      <c r="N390">
        <v>94.137</v>
      </c>
      <c r="O390" s="48">
        <v>8.7973448407223103</v>
      </c>
      <c r="P390" s="49">
        <v>0.85155183741608975</v>
      </c>
      <c r="Q390" s="2">
        <v>0.10345974287204135</v>
      </c>
      <c r="R390" s="2">
        <v>1.0725739894096948</v>
      </c>
      <c r="S390" s="2">
        <v>1.3751660847566134</v>
      </c>
      <c r="T390" s="2">
        <v>0.23972807004828375</v>
      </c>
      <c r="U390" s="2">
        <v>0.19099642261378685</v>
      </c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</row>
    <row r="391" spans="1:61" x14ac:dyDescent="0.2">
      <c r="C391" t="s">
        <v>68</v>
      </c>
      <c r="D391">
        <v>7.17E-2</v>
      </c>
      <c r="E391">
        <v>7.1700999999999997</v>
      </c>
      <c r="F391">
        <v>5.8425000000000002</v>
      </c>
      <c r="G391">
        <v>78.388300000000001</v>
      </c>
      <c r="H391">
        <v>0.4945</v>
      </c>
      <c r="I391">
        <v>1.9421999999999999</v>
      </c>
      <c r="J391">
        <v>2.7799999999999998E-2</v>
      </c>
      <c r="K391">
        <v>-3.4200000000000001E-2</v>
      </c>
      <c r="L391">
        <v>-8.3000000000000001E-3</v>
      </c>
      <c r="M391">
        <v>-2.3E-2</v>
      </c>
      <c r="N391">
        <v>93.937200000000004</v>
      </c>
      <c r="O391" s="48">
        <v>8.9955719101674525</v>
      </c>
      <c r="P391" s="49">
        <v>0.84042253322621019</v>
      </c>
      <c r="Q391" s="2">
        <v>0.10702164824153443</v>
      </c>
      <c r="R391" s="2">
        <v>1.0826931282094296</v>
      </c>
      <c r="S391" s="2">
        <v>1.3406502549617043</v>
      </c>
      <c r="T391" s="2">
        <v>0.25455953768298145</v>
      </c>
      <c r="U391" s="2">
        <v>0.19940314875462783</v>
      </c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</row>
    <row r="392" spans="1:61" x14ac:dyDescent="0.2">
      <c r="C392" t="s">
        <v>32</v>
      </c>
      <c r="D392">
        <v>6.6000000000000003E-2</v>
      </c>
      <c r="E392">
        <v>7.2099000000000002</v>
      </c>
      <c r="F392">
        <v>5.3464</v>
      </c>
      <c r="G392">
        <v>78.099800000000002</v>
      </c>
      <c r="H392">
        <v>0.4597</v>
      </c>
      <c r="I392">
        <v>2.0206</v>
      </c>
      <c r="J392">
        <v>5.9299999999999999E-2</v>
      </c>
      <c r="K392">
        <v>-3.0800000000000001E-2</v>
      </c>
      <c r="L392">
        <v>2.3800000000000002E-2</v>
      </c>
      <c r="M392">
        <v>-2.3599999999999999E-2</v>
      </c>
      <c r="N392">
        <v>93.285600000000002</v>
      </c>
      <c r="O392" s="48">
        <v>9.4429973215410143</v>
      </c>
      <c r="P392" s="49">
        <v>0.85253117382812638</v>
      </c>
      <c r="Q392" s="2">
        <v>0.11221783541540614</v>
      </c>
      <c r="R392" s="2">
        <v>1.0761530980319538</v>
      </c>
      <c r="S392" s="2">
        <v>1.3572692154707857</v>
      </c>
      <c r="T392" s="2">
        <v>0.23477721888566233</v>
      </c>
      <c r="U392" s="2">
        <v>0.20208770576822066</v>
      </c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</row>
    <row r="393" spans="1:61" x14ac:dyDescent="0.2">
      <c r="C393" t="s">
        <v>93</v>
      </c>
      <c r="D393">
        <v>8.9099999999999999E-2</v>
      </c>
      <c r="E393">
        <v>7.6412000000000004</v>
      </c>
      <c r="F393">
        <v>5.5086000000000004</v>
      </c>
      <c r="G393">
        <v>78.183099999999996</v>
      </c>
      <c r="H393">
        <v>0.46870000000000001</v>
      </c>
      <c r="I393">
        <v>1.9729000000000001</v>
      </c>
      <c r="J393">
        <v>2.9000000000000001E-2</v>
      </c>
      <c r="K393">
        <v>-2.7300000000000001E-2</v>
      </c>
      <c r="L393">
        <v>-6.4000000000000003E-3</v>
      </c>
      <c r="M393">
        <v>-8.9999999999999993E-3</v>
      </c>
      <c r="N393">
        <v>93.892499999999998</v>
      </c>
      <c r="O393" s="48">
        <v>9.0428903181167435</v>
      </c>
      <c r="P393" s="49">
        <v>0.84649367587629987</v>
      </c>
      <c r="Q393" s="2">
        <v>0.10890184506067799</v>
      </c>
      <c r="R393" s="2">
        <v>1.0953795431864117</v>
      </c>
      <c r="S393" s="2">
        <v>1.3258116030647376</v>
      </c>
      <c r="T393" s="2">
        <v>0.2404276268884481</v>
      </c>
      <c r="U393" s="2">
        <v>0.21287312992408203</v>
      </c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</row>
    <row r="394" spans="1:61" x14ac:dyDescent="0.2">
      <c r="C394" t="s">
        <v>94</v>
      </c>
      <c r="D394">
        <v>0.1186</v>
      </c>
      <c r="E394">
        <v>6.8548999999999998</v>
      </c>
      <c r="F394">
        <v>5.8059000000000003</v>
      </c>
      <c r="G394">
        <v>78.459000000000003</v>
      </c>
      <c r="H394">
        <v>0.48899999999999999</v>
      </c>
      <c r="I394">
        <v>1.7098</v>
      </c>
      <c r="J394">
        <v>8.2699999999999996E-2</v>
      </c>
      <c r="K394">
        <v>5.4699999999999999E-2</v>
      </c>
      <c r="L394">
        <v>-1.0999999999999999E-2</v>
      </c>
      <c r="M394">
        <v>5.1999999999999998E-3</v>
      </c>
      <c r="N394">
        <v>93.579899999999995</v>
      </c>
      <c r="O394" s="48">
        <v>8.0762000841338626</v>
      </c>
      <c r="P394" s="49">
        <v>0.84249996675321825</v>
      </c>
      <c r="Q394" s="2">
        <v>9.4534464049990358E-2</v>
      </c>
      <c r="R394" s="2">
        <v>1.0759970119557676</v>
      </c>
      <c r="S394" s="2">
        <v>1.3577400055188065</v>
      </c>
      <c r="T394" s="2">
        <v>0.25382089548774533</v>
      </c>
      <c r="U394" s="2">
        <v>0.19128243470584283</v>
      </c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</row>
    <row r="395" spans="1:61" x14ac:dyDescent="0.2">
      <c r="C395" t="s">
        <v>166</v>
      </c>
      <c r="D395">
        <v>9.5699999999999993E-2</v>
      </c>
      <c r="E395">
        <v>7.2392000000000003</v>
      </c>
      <c r="F395">
        <v>5.4462000000000002</v>
      </c>
      <c r="G395">
        <v>78.6006</v>
      </c>
      <c r="H395">
        <v>0.45829999999999999</v>
      </c>
      <c r="I395">
        <v>1.9500999999999999</v>
      </c>
      <c r="J395">
        <v>6.1600000000000002E-2</v>
      </c>
      <c r="K395">
        <v>-3.4200000000000001E-2</v>
      </c>
      <c r="L395">
        <v>-6.4000000000000003E-3</v>
      </c>
      <c r="M395">
        <v>8.0999999999999996E-3</v>
      </c>
      <c r="N395">
        <v>93.859700000000004</v>
      </c>
      <c r="O395" s="48">
        <v>9.0146789099726981</v>
      </c>
      <c r="P395" s="49">
        <v>0.85006475492677758</v>
      </c>
      <c r="Q395" s="2">
        <v>0.10767918989003343</v>
      </c>
      <c r="R395" s="2">
        <v>1.0868080565820604</v>
      </c>
      <c r="S395" s="2">
        <v>1.3481236458587826</v>
      </c>
      <c r="T395" s="2">
        <v>0.23778335480836843</v>
      </c>
      <c r="U395" s="2">
        <v>0.20174119367378029</v>
      </c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</row>
    <row r="396" spans="1:61" x14ac:dyDescent="0.2">
      <c r="C396" t="s">
        <v>167</v>
      </c>
      <c r="D396">
        <v>9.3799999999999994E-2</v>
      </c>
      <c r="E396">
        <v>7.1547999999999998</v>
      </c>
      <c r="F396">
        <v>5.71</v>
      </c>
      <c r="G396">
        <v>77.928200000000004</v>
      </c>
      <c r="H396">
        <v>0.41849999999999998</v>
      </c>
      <c r="I396">
        <v>1.9604999999999999</v>
      </c>
      <c r="J396">
        <v>4.0500000000000001E-2</v>
      </c>
      <c r="K396">
        <v>5.8099999999999999E-2</v>
      </c>
      <c r="L396">
        <v>-4.5999999999999999E-3</v>
      </c>
      <c r="M396">
        <v>-1.7600000000000001E-2</v>
      </c>
      <c r="N396">
        <v>93.3643</v>
      </c>
      <c r="O396" s="48">
        <v>9.2000296639762595</v>
      </c>
      <c r="P396" s="49">
        <v>0.84369766791972611</v>
      </c>
      <c r="Q396" s="2">
        <v>0.10851890091165663</v>
      </c>
      <c r="R396" s="2">
        <v>1.0710305665925022</v>
      </c>
      <c r="S396" s="2">
        <v>1.3489908563100874</v>
      </c>
      <c r="T396" s="2">
        <v>0.24991229063856296</v>
      </c>
      <c r="U396" s="2">
        <v>0.19987807214078196</v>
      </c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</row>
    <row r="397" spans="1:61" x14ac:dyDescent="0.2">
      <c r="C397" t="s">
        <v>168</v>
      </c>
      <c r="D397">
        <v>4.7199999999999999E-2</v>
      </c>
      <c r="E397">
        <v>7.1055999999999999</v>
      </c>
      <c r="F397">
        <v>5.6543999999999999</v>
      </c>
      <c r="G397">
        <v>77.941699999999997</v>
      </c>
      <c r="H397">
        <v>0.45789999999999997</v>
      </c>
      <c r="I397">
        <v>2.1659999999999999</v>
      </c>
      <c r="J397">
        <v>4.7699999999999999E-2</v>
      </c>
      <c r="K397">
        <v>-6.8199999999999997E-2</v>
      </c>
      <c r="L397">
        <v>1.1900000000000001E-2</v>
      </c>
      <c r="M397">
        <v>1.66E-2</v>
      </c>
      <c r="N397">
        <v>93.448899999999995</v>
      </c>
      <c r="O397" s="48">
        <v>10.0424156154605</v>
      </c>
      <c r="P397" s="49">
        <v>0.84473753679796915</v>
      </c>
      <c r="Q397" s="2">
        <v>0.11987209792541814</v>
      </c>
      <c r="R397" s="2">
        <v>1.0737859074340954</v>
      </c>
      <c r="S397" s="2">
        <v>1.3462151378488496</v>
      </c>
      <c r="T397" s="2">
        <v>0.24743387051860471</v>
      </c>
      <c r="U397" s="2">
        <v>0.19846755679184755</v>
      </c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</row>
    <row r="398" spans="1:61" x14ac:dyDescent="0.2">
      <c r="C398" t="s">
        <v>35</v>
      </c>
      <c r="D398">
        <v>0.1583</v>
      </c>
      <c r="E398">
        <v>6.8312999999999997</v>
      </c>
      <c r="F398">
        <v>5.2363</v>
      </c>
      <c r="G398">
        <v>78.767899999999997</v>
      </c>
      <c r="H398">
        <v>0.48280000000000001</v>
      </c>
      <c r="I398">
        <v>1.5133000000000001</v>
      </c>
      <c r="J398">
        <v>0.2046</v>
      </c>
      <c r="K398">
        <v>3.7900000000000003E-2</v>
      </c>
      <c r="L398">
        <v>1.2800000000000001E-2</v>
      </c>
      <c r="M398">
        <v>-1.1900000000000001E-2</v>
      </c>
      <c r="N398">
        <v>93.2453</v>
      </c>
      <c r="O398" s="48">
        <v>7.2211970298671853</v>
      </c>
      <c r="P398" s="49">
        <v>0.85667784088058585</v>
      </c>
      <c r="Q398" s="2">
        <v>8.4269447333129466E-2</v>
      </c>
      <c r="R398" s="2">
        <v>1.0827039365059674</v>
      </c>
      <c r="S398" s="2">
        <v>1.3781192283962387</v>
      </c>
      <c r="T398" s="2">
        <v>0.23055927667593551</v>
      </c>
      <c r="U398" s="2">
        <v>0.19198954764270307</v>
      </c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</row>
    <row r="399" spans="1:61" x14ac:dyDescent="0.2">
      <c r="C399" t="s">
        <v>26</v>
      </c>
      <c r="D399">
        <v>0.1794</v>
      </c>
      <c r="E399">
        <v>6.3067000000000002</v>
      </c>
      <c r="F399">
        <v>6.0419</v>
      </c>
      <c r="G399">
        <v>78.266300000000001</v>
      </c>
      <c r="H399">
        <v>0.47649999999999998</v>
      </c>
      <c r="I399">
        <v>1.5170999999999999</v>
      </c>
      <c r="J399">
        <v>0.14910000000000001</v>
      </c>
      <c r="K399">
        <v>2.75E-2</v>
      </c>
      <c r="L399">
        <v>-1.1900000000000001E-2</v>
      </c>
      <c r="M399">
        <v>-3.3399999999999999E-2</v>
      </c>
      <c r="N399">
        <v>92.964500000000001</v>
      </c>
      <c r="O399" s="48">
        <v>7.2936542348383027</v>
      </c>
      <c r="P399" s="49">
        <v>0.8375269029770146</v>
      </c>
      <c r="Q399" s="2">
        <v>8.4452183346068854E-2</v>
      </c>
      <c r="R399" s="2">
        <v>1.0734335708576488</v>
      </c>
      <c r="S399" s="2">
        <v>1.3708832839989524</v>
      </c>
      <c r="T399" s="2">
        <v>0.26593969938952916</v>
      </c>
      <c r="U399" s="2">
        <v>0.17718541088174902</v>
      </c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</row>
    <row r="400" spans="1:61" x14ac:dyDescent="0.2">
      <c r="O400" s="10"/>
      <c r="P400" s="50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</row>
    <row r="401" spans="1:61" s="13" customFormat="1" ht="17" thickBot="1" x14ac:dyDescent="0.25">
      <c r="B401" s="23"/>
      <c r="O401" s="22"/>
      <c r="P401" s="51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</row>
    <row r="402" spans="1:61" x14ac:dyDescent="0.2">
      <c r="A402" t="s">
        <v>492</v>
      </c>
      <c r="B402" s="11" t="s">
        <v>658</v>
      </c>
      <c r="C402" t="s">
        <v>109</v>
      </c>
      <c r="D402">
        <v>0.1447</v>
      </c>
      <c r="E402">
        <v>0.88419999999999999</v>
      </c>
      <c r="F402">
        <v>8.6952999999999996</v>
      </c>
      <c r="G402">
        <v>75.826899999999995</v>
      </c>
      <c r="H402">
        <v>0.54349999999999998</v>
      </c>
      <c r="I402">
        <v>7.2804000000000002</v>
      </c>
      <c r="J402">
        <v>0.16919999999999999</v>
      </c>
      <c r="K402">
        <v>-3.4200000000000001E-2</v>
      </c>
      <c r="L402">
        <v>2.9100000000000001E-2</v>
      </c>
      <c r="M402">
        <v>-1.14E-2</v>
      </c>
      <c r="N402">
        <v>93.573300000000003</v>
      </c>
      <c r="O402" s="48">
        <v>37.61708960802541</v>
      </c>
      <c r="P402" s="49">
        <v>0.81588527548985545</v>
      </c>
      <c r="Q402" s="2">
        <v>0.37889366740113539</v>
      </c>
      <c r="R402" s="2">
        <v>0.62834445588073695</v>
      </c>
      <c r="S402" s="2">
        <v>1.5856240198877227</v>
      </c>
      <c r="T402" s="2">
        <v>0.35781590668249041</v>
      </c>
      <c r="U402" s="2">
        <v>2.3224251724077827E-2</v>
      </c>
      <c r="V402" s="2"/>
      <c r="W402" s="1"/>
      <c r="X402" s="2">
        <f>AVERAGE(D402:D428)</f>
        <v>9.7803703703703698E-2</v>
      </c>
      <c r="Y402" s="2">
        <f t="shared" ref="Y402:AO402" si="180">AVERAGE(E402:E428)</f>
        <v>0.95915925925925949</v>
      </c>
      <c r="Z402" s="2">
        <f t="shared" si="180"/>
        <v>8.4894037037037045</v>
      </c>
      <c r="AA402" s="2">
        <f t="shared" si="180"/>
        <v>75.515940740740717</v>
      </c>
      <c r="AB402" s="2">
        <f t="shared" si="180"/>
        <v>0.5139407407407407</v>
      </c>
      <c r="AC402" s="2">
        <f t="shared" si="180"/>
        <v>7.4878</v>
      </c>
      <c r="AD402" s="2">
        <f t="shared" si="180"/>
        <v>0.12357777777777777</v>
      </c>
      <c r="AE402" s="2">
        <f t="shared" si="180"/>
        <v>-3.6629629629629634E-3</v>
      </c>
      <c r="AF402" s="2">
        <f t="shared" si="180"/>
        <v>5.5592592592592594E-3</v>
      </c>
      <c r="AG402" s="2">
        <f t="shared" si="180"/>
        <v>4.2222222222222222E-4</v>
      </c>
      <c r="AH402" s="2">
        <f t="shared" si="180"/>
        <v>93.224696296296287</v>
      </c>
      <c r="AI402" s="2">
        <f t="shared" si="180"/>
        <v>38.727678734797244</v>
      </c>
      <c r="AJ402" s="2">
        <f t="shared" si="180"/>
        <v>0.81970406484850078</v>
      </c>
      <c r="AK402" s="2">
        <f t="shared" si="180"/>
        <v>0.39067786053294856</v>
      </c>
      <c r="AL402" s="2">
        <f t="shared" si="180"/>
        <v>0.61815467244972622</v>
      </c>
      <c r="AM402" s="2">
        <f t="shared" si="180"/>
        <v>1.5923567003134185</v>
      </c>
      <c r="AN402" s="2">
        <f t="shared" si="180"/>
        <v>0.35024838009641529</v>
      </c>
      <c r="AO402" s="2">
        <f t="shared" si="180"/>
        <v>2.5255069037996042E-2</v>
      </c>
      <c r="AP402" s="1"/>
      <c r="AQ402" s="2">
        <f>_xlfn.STDEV.P(D402:D428)</f>
        <v>3.6816275401386329E-2</v>
      </c>
      <c r="AR402" s="2">
        <f t="shared" ref="AR402:BH402" si="181">_xlfn.STDEV.P(E402:E428)</f>
        <v>6.2100630755186723E-2</v>
      </c>
      <c r="AS402" s="2">
        <f t="shared" si="181"/>
        <v>0.23082695054389485</v>
      </c>
      <c r="AT402" s="2">
        <f t="shared" si="181"/>
        <v>0.44848172369489009</v>
      </c>
      <c r="AU402" s="2">
        <f t="shared" si="181"/>
        <v>3.810436214222878E-2</v>
      </c>
      <c r="AV402" s="2">
        <f t="shared" si="181"/>
        <v>0.15166503784229146</v>
      </c>
      <c r="AW402" s="2">
        <f t="shared" si="181"/>
        <v>3.802852081085626E-2</v>
      </c>
      <c r="AX402" s="2">
        <f t="shared" si="181"/>
        <v>5.3990144149603118E-2</v>
      </c>
      <c r="AY402" s="2">
        <f t="shared" si="181"/>
        <v>1.466129344148152E-2</v>
      </c>
      <c r="AZ402" s="2">
        <f t="shared" si="181"/>
        <v>1.7508227342919614E-2</v>
      </c>
      <c r="BA402" s="2">
        <f t="shared" si="181"/>
        <v>0.37565598375964959</v>
      </c>
      <c r="BB402" s="2">
        <f t="shared" si="181"/>
        <v>0.78195127430378786</v>
      </c>
      <c r="BC402" s="2">
        <f t="shared" si="181"/>
        <v>4.995114972399209E-3</v>
      </c>
      <c r="BD402" s="2">
        <f t="shared" si="181"/>
        <v>7.5594680400533952E-3</v>
      </c>
      <c r="BE402" s="2">
        <f t="shared" si="181"/>
        <v>1.0554712613934949E-2</v>
      </c>
      <c r="BF402" s="2">
        <f t="shared" si="181"/>
        <v>1.027942415967141E-2</v>
      </c>
      <c r="BG402" s="2">
        <f t="shared" si="181"/>
        <v>9.9171955048424736E-3</v>
      </c>
      <c r="BH402" s="2">
        <f t="shared" si="181"/>
        <v>1.5953445882658905E-3</v>
      </c>
      <c r="BI402" s="2"/>
    </row>
    <row r="403" spans="1:61" x14ac:dyDescent="0.2">
      <c r="C403" t="s">
        <v>108</v>
      </c>
      <c r="D403">
        <v>8.6699999999999999E-2</v>
      </c>
      <c r="E403">
        <v>0.91010000000000002</v>
      </c>
      <c r="F403">
        <v>8.6837</v>
      </c>
      <c r="G403">
        <v>75.534199999999998</v>
      </c>
      <c r="H403">
        <v>0.45529999999999998</v>
      </c>
      <c r="I403">
        <v>7.2694000000000001</v>
      </c>
      <c r="J403">
        <v>0.1547</v>
      </c>
      <c r="K403">
        <v>1.52E-2</v>
      </c>
      <c r="L403">
        <v>1.2999999999999999E-3</v>
      </c>
      <c r="M403">
        <v>-1.7600000000000001E-2</v>
      </c>
      <c r="N403">
        <v>93.110600000000005</v>
      </c>
      <c r="O403" s="48">
        <v>37.816626657518675</v>
      </c>
      <c r="P403" s="49">
        <v>0.81586868428551229</v>
      </c>
      <c r="Q403" s="2">
        <v>0.37986199715973146</v>
      </c>
      <c r="R403" s="2">
        <v>0.62462209022305348</v>
      </c>
      <c r="S403" s="2">
        <v>1.5897823323897375</v>
      </c>
      <c r="T403" s="2">
        <v>0.35879390666761923</v>
      </c>
      <c r="U403" s="2">
        <v>2.4001893738389644E-2</v>
      </c>
      <c r="V403" s="2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</row>
    <row r="404" spans="1:61" x14ac:dyDescent="0.2">
      <c r="C404" t="s">
        <v>35</v>
      </c>
      <c r="D404">
        <v>0.11990000000000001</v>
      </c>
      <c r="E404">
        <v>0.91349999999999998</v>
      </c>
      <c r="F404">
        <v>8.6967999999999996</v>
      </c>
      <c r="G404">
        <v>75.215199999999996</v>
      </c>
      <c r="H404">
        <v>0.49469999999999997</v>
      </c>
      <c r="I404">
        <v>7.3211000000000004</v>
      </c>
      <c r="J404">
        <v>0.182</v>
      </c>
      <c r="K404">
        <v>-6.83E-2</v>
      </c>
      <c r="L404">
        <v>7.7999999999999996E-3</v>
      </c>
      <c r="M404">
        <v>2.3999999999999998E-3</v>
      </c>
      <c r="N404">
        <v>92.953299999999999</v>
      </c>
      <c r="O404" s="48">
        <v>37.764839661269612</v>
      </c>
      <c r="P404" s="49">
        <v>0.81419489475241347</v>
      </c>
      <c r="Q404" s="2">
        <v>0.38351618080251171</v>
      </c>
      <c r="R404" s="2">
        <v>0.63202151045328714</v>
      </c>
      <c r="S404" s="2">
        <v>1.5785216212049269</v>
      </c>
      <c r="T404" s="2">
        <v>0.3602299373944865</v>
      </c>
      <c r="U404" s="2">
        <v>2.4151550561682257E-2</v>
      </c>
      <c r="V404" s="2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</row>
    <row r="405" spans="1:61" x14ac:dyDescent="0.2">
      <c r="C405" t="s">
        <v>26</v>
      </c>
      <c r="D405">
        <v>9.2399999999999996E-2</v>
      </c>
      <c r="E405">
        <v>0.87790000000000001</v>
      </c>
      <c r="F405">
        <v>8.5595999999999997</v>
      </c>
      <c r="G405">
        <v>74.727199999999996</v>
      </c>
      <c r="H405">
        <v>0.46010000000000001</v>
      </c>
      <c r="I405">
        <v>7.4923999999999999</v>
      </c>
      <c r="J405">
        <v>0.18090000000000001</v>
      </c>
      <c r="K405">
        <v>5.6899999999999999E-2</v>
      </c>
      <c r="L405">
        <v>2.2700000000000001E-2</v>
      </c>
      <c r="M405">
        <v>-2.2200000000000001E-2</v>
      </c>
      <c r="N405">
        <v>92.470100000000002</v>
      </c>
      <c r="O405" s="48">
        <v>39.52625242360179</v>
      </c>
      <c r="P405" s="49">
        <v>0.81820460251078786</v>
      </c>
      <c r="Q405" s="2">
        <v>0.39321894182022654</v>
      </c>
      <c r="R405" s="2">
        <v>0.60161086801377861</v>
      </c>
      <c r="S405" s="2">
        <v>1.5986704451650855</v>
      </c>
      <c r="T405" s="2">
        <v>0.35520568833418475</v>
      </c>
      <c r="U405" s="2">
        <v>2.3253462933598361E-2</v>
      </c>
      <c r="V405" s="2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</row>
    <row r="406" spans="1:61" x14ac:dyDescent="0.2">
      <c r="C406" t="s">
        <v>50</v>
      </c>
      <c r="D406">
        <v>0.112</v>
      </c>
      <c r="E406">
        <v>0.8629</v>
      </c>
      <c r="F406">
        <v>8.6234999999999999</v>
      </c>
      <c r="G406">
        <v>74.722399999999993</v>
      </c>
      <c r="H406">
        <v>0.4904</v>
      </c>
      <c r="I406">
        <v>7.4943999999999997</v>
      </c>
      <c r="J406">
        <v>0.1075</v>
      </c>
      <c r="K406">
        <v>9.1200000000000003E-2</v>
      </c>
      <c r="L406">
        <v>-9.1000000000000004E-3</v>
      </c>
      <c r="M406">
        <v>-1.6E-2</v>
      </c>
      <c r="N406">
        <v>92.504300000000001</v>
      </c>
      <c r="O406" s="48">
        <v>39.480650806073129</v>
      </c>
      <c r="P406" s="49">
        <v>0.81695990101700067</v>
      </c>
      <c r="Q406" s="2">
        <v>0.39304343815716625</v>
      </c>
      <c r="R406" s="2">
        <v>0.6024909062176893</v>
      </c>
      <c r="S406" s="2">
        <v>1.5960802158457117</v>
      </c>
      <c r="T406" s="2">
        <v>0.35760222788110435</v>
      </c>
      <c r="U406" s="2">
        <v>2.2839850864107582E-2</v>
      </c>
      <c r="V406" s="2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</row>
    <row r="407" spans="1:61" x14ac:dyDescent="0.2">
      <c r="C407" t="s">
        <v>53</v>
      </c>
      <c r="D407">
        <v>6.2E-2</v>
      </c>
      <c r="E407">
        <v>0.86099999999999999</v>
      </c>
      <c r="F407">
        <v>8.7312999999999992</v>
      </c>
      <c r="G407">
        <v>74.986400000000003</v>
      </c>
      <c r="H407">
        <v>0.50600000000000001</v>
      </c>
      <c r="I407">
        <v>7.4004000000000003</v>
      </c>
      <c r="J407">
        <v>0.1699</v>
      </c>
      <c r="K407">
        <v>5.3199999999999997E-2</v>
      </c>
      <c r="L407">
        <v>4.1200000000000001E-2</v>
      </c>
      <c r="M407">
        <v>1.9900000000000001E-2</v>
      </c>
      <c r="N407">
        <v>92.831299999999999</v>
      </c>
      <c r="O407" s="48">
        <v>38.938587015105128</v>
      </c>
      <c r="P407" s="49">
        <v>0.81524954851713438</v>
      </c>
      <c r="Q407" s="2">
        <v>0.38694621853071709</v>
      </c>
      <c r="R407" s="2">
        <v>0.60678839844604227</v>
      </c>
      <c r="S407" s="2">
        <v>1.5929140703156426</v>
      </c>
      <c r="T407" s="2">
        <v>0.36098344880964872</v>
      </c>
      <c r="U407" s="2">
        <v>2.2721012338434654E-2</v>
      </c>
      <c r="V407" s="2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</row>
    <row r="408" spans="1:61" x14ac:dyDescent="0.2">
      <c r="C408" t="s">
        <v>51</v>
      </c>
      <c r="D408">
        <v>0.1439</v>
      </c>
      <c r="E408">
        <v>0.91410000000000002</v>
      </c>
      <c r="F408">
        <v>8.7567000000000004</v>
      </c>
      <c r="G408">
        <v>74.8583</v>
      </c>
      <c r="H408">
        <v>0.48880000000000001</v>
      </c>
      <c r="I408">
        <v>7.5458999999999996</v>
      </c>
      <c r="J408">
        <v>0.16420000000000001</v>
      </c>
      <c r="K408">
        <v>-3.4099999999999998E-2</v>
      </c>
      <c r="L408">
        <v>5.1999999999999998E-3</v>
      </c>
      <c r="M408">
        <v>-1.4E-3</v>
      </c>
      <c r="N408">
        <v>92.876999999999995</v>
      </c>
      <c r="O408" s="48">
        <v>38.962338608597825</v>
      </c>
      <c r="P408" s="49">
        <v>0.81337296432518691</v>
      </c>
      <c r="Q408" s="2">
        <v>0.39451878564912946</v>
      </c>
      <c r="R408" s="2">
        <v>0.61804565410980983</v>
      </c>
      <c r="S408" s="2">
        <v>1.5777030143938067</v>
      </c>
      <c r="T408" s="2">
        <v>0.36200125854418624</v>
      </c>
      <c r="U408" s="2">
        <v>2.4120120037164964E-2</v>
      </c>
      <c r="V408" s="2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</row>
    <row r="409" spans="1:61" x14ac:dyDescent="0.2">
      <c r="C409" t="s">
        <v>110</v>
      </c>
      <c r="D409">
        <v>0.10390000000000001</v>
      </c>
      <c r="E409">
        <v>0.92469999999999997</v>
      </c>
      <c r="F409">
        <v>8.5480999999999998</v>
      </c>
      <c r="G409">
        <v>75.718699999999998</v>
      </c>
      <c r="H409">
        <v>0.46089999999999998</v>
      </c>
      <c r="I409">
        <v>7.3959000000000001</v>
      </c>
      <c r="J409">
        <v>0.10290000000000001</v>
      </c>
      <c r="K409">
        <v>-3.8E-3</v>
      </c>
      <c r="L409">
        <v>-3.2000000000000002E-3</v>
      </c>
      <c r="M409">
        <v>-1.24E-2</v>
      </c>
      <c r="N409">
        <v>93.255099999999999</v>
      </c>
      <c r="O409" s="48">
        <v>38.189924988236854</v>
      </c>
      <c r="P409" s="49">
        <v>0.81864403673960884</v>
      </c>
      <c r="Q409" s="2">
        <v>0.38592080457028977</v>
      </c>
      <c r="R409" s="2">
        <v>0.62460960283208111</v>
      </c>
      <c r="S409" s="2">
        <v>1.5920363682371486</v>
      </c>
      <c r="T409" s="2">
        <v>0.35268721953575954</v>
      </c>
      <c r="U409" s="2">
        <v>2.4352140034587095E-2</v>
      </c>
      <c r="V409" s="2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</row>
    <row r="410" spans="1:61" x14ac:dyDescent="0.2">
      <c r="C410" t="s">
        <v>69</v>
      </c>
      <c r="D410">
        <v>0.10489999999999999</v>
      </c>
      <c r="E410">
        <v>0.92169999999999996</v>
      </c>
      <c r="F410">
        <v>8.5401000000000007</v>
      </c>
      <c r="G410">
        <v>75.624300000000005</v>
      </c>
      <c r="H410">
        <v>0.53490000000000004</v>
      </c>
      <c r="I410">
        <v>7.6367000000000003</v>
      </c>
      <c r="J410">
        <v>7.5600000000000001E-2</v>
      </c>
      <c r="K410">
        <v>-5.7099999999999998E-2</v>
      </c>
      <c r="L410">
        <v>-4.8999999999999998E-3</v>
      </c>
      <c r="M410">
        <v>-1.5E-3</v>
      </c>
      <c r="N410">
        <v>93.438400000000001</v>
      </c>
      <c r="O410" s="48">
        <v>39.076491679454136</v>
      </c>
      <c r="P410" s="49">
        <v>0.81883643392321614</v>
      </c>
      <c r="Q410" s="2">
        <v>0.39752818008568863</v>
      </c>
      <c r="R410" s="2">
        <v>0.61977957452705024</v>
      </c>
      <c r="S410" s="2">
        <v>1.5887823656283331</v>
      </c>
      <c r="T410" s="2">
        <v>0.35151034706417061</v>
      </c>
      <c r="U410" s="2">
        <v>2.4214800288750338E-2</v>
      </c>
      <c r="V410" s="2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</row>
    <row r="411" spans="1:61" x14ac:dyDescent="0.2">
      <c r="C411" t="s">
        <v>70</v>
      </c>
      <c r="D411">
        <v>0.2</v>
      </c>
      <c r="E411">
        <v>0.90229999999999999</v>
      </c>
      <c r="F411">
        <v>8.7623999999999995</v>
      </c>
      <c r="G411">
        <v>75.363399999999999</v>
      </c>
      <c r="H411">
        <v>0.47420000000000001</v>
      </c>
      <c r="I411">
        <v>7.4846000000000004</v>
      </c>
      <c r="J411">
        <v>6.6500000000000004E-2</v>
      </c>
      <c r="K411">
        <v>-3.8E-3</v>
      </c>
      <c r="L411">
        <v>-1.3299999999999999E-2</v>
      </c>
      <c r="M411">
        <v>3.0800000000000001E-2</v>
      </c>
      <c r="N411">
        <v>93.284300000000002</v>
      </c>
      <c r="O411" s="48">
        <v>38.302712085224499</v>
      </c>
      <c r="P411" s="49">
        <v>0.81351835658294969</v>
      </c>
      <c r="Q411" s="2">
        <v>0.38980839984280119</v>
      </c>
      <c r="R411" s="2">
        <v>0.62789603574773256</v>
      </c>
      <c r="S411" s="2">
        <v>1.574163756113899</v>
      </c>
      <c r="T411" s="2">
        <v>0.36084329489588451</v>
      </c>
      <c r="U411" s="2">
        <v>2.3717159221200063E-2</v>
      </c>
      <c r="V411" s="2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</row>
    <row r="412" spans="1:61" x14ac:dyDescent="0.2">
      <c r="C412" t="s">
        <v>71</v>
      </c>
      <c r="D412">
        <v>8.5400000000000004E-2</v>
      </c>
      <c r="E412">
        <v>0.92649999999999999</v>
      </c>
      <c r="F412">
        <v>8.5795999999999992</v>
      </c>
      <c r="G412">
        <v>75.938199999999995</v>
      </c>
      <c r="H412">
        <v>0.47810000000000002</v>
      </c>
      <c r="I412">
        <v>7.2718999999999996</v>
      </c>
      <c r="J412">
        <v>7.8200000000000006E-2</v>
      </c>
      <c r="K412">
        <v>4.9599999999999998E-2</v>
      </c>
      <c r="L412">
        <v>5.4999999999999997E-3</v>
      </c>
      <c r="M412">
        <v>1.6400000000000001E-2</v>
      </c>
      <c r="N412">
        <v>93.429500000000004</v>
      </c>
      <c r="O412" s="48">
        <v>37.728873530526393</v>
      </c>
      <c r="P412" s="49">
        <v>0.81854080510941962</v>
      </c>
      <c r="Q412" s="2">
        <v>0.37880583517760685</v>
      </c>
      <c r="R412" s="2">
        <v>0.62521522278246033</v>
      </c>
      <c r="S412" s="2">
        <v>1.5940800424314041</v>
      </c>
      <c r="T412" s="2">
        <v>0.3533855359258205</v>
      </c>
      <c r="U412" s="2">
        <v>2.4358093862317805E-2</v>
      </c>
      <c r="V412" s="2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</row>
    <row r="413" spans="1:61" x14ac:dyDescent="0.2">
      <c r="C413" t="s">
        <v>72</v>
      </c>
      <c r="D413">
        <v>8.14E-2</v>
      </c>
      <c r="E413">
        <v>0.93310000000000004</v>
      </c>
      <c r="F413">
        <v>8.7172999999999998</v>
      </c>
      <c r="G413">
        <v>75.187600000000003</v>
      </c>
      <c r="H413">
        <v>0.51500000000000001</v>
      </c>
      <c r="I413">
        <v>7.4318</v>
      </c>
      <c r="J413">
        <v>0.1414</v>
      </c>
      <c r="K413">
        <v>-6.08E-2</v>
      </c>
      <c r="L413">
        <v>8.3999999999999995E-3</v>
      </c>
      <c r="M413">
        <v>1.1599999999999999E-2</v>
      </c>
      <c r="N413">
        <v>93.027500000000003</v>
      </c>
      <c r="O413" s="48">
        <v>38.290957409778663</v>
      </c>
      <c r="P413" s="49">
        <v>0.81420214701446403</v>
      </c>
      <c r="Q413" s="2">
        <v>0.38868172648323723</v>
      </c>
      <c r="R413" s="2">
        <v>0.62639272653625433</v>
      </c>
      <c r="S413" s="2">
        <v>1.5797436590317</v>
      </c>
      <c r="T413" s="2">
        <v>0.36049153295881736</v>
      </c>
      <c r="U413" s="2">
        <v>2.4629603058926419E-2</v>
      </c>
      <c r="V413" s="2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</row>
    <row r="414" spans="1:61" x14ac:dyDescent="0.2">
      <c r="C414" t="s">
        <v>30</v>
      </c>
      <c r="D414">
        <v>0.123</v>
      </c>
      <c r="E414">
        <v>0.91539999999999999</v>
      </c>
      <c r="F414">
        <v>8.6156000000000006</v>
      </c>
      <c r="G414">
        <v>75.666899999999998</v>
      </c>
      <c r="H414">
        <v>0.47120000000000001</v>
      </c>
      <c r="I414">
        <v>7.1806000000000001</v>
      </c>
      <c r="J414">
        <v>0.14849999999999999</v>
      </c>
      <c r="K414">
        <v>1.14E-2</v>
      </c>
      <c r="L414">
        <v>-7.1000000000000004E-3</v>
      </c>
      <c r="M414">
        <v>-5.8999999999999999E-3</v>
      </c>
      <c r="N414">
        <v>93.132599999999996</v>
      </c>
      <c r="O414" s="48">
        <v>37.265545584534578</v>
      </c>
      <c r="P414" s="49">
        <v>0.81675162521935707</v>
      </c>
      <c r="Q414" s="2">
        <v>0.37549698702255407</v>
      </c>
      <c r="R414" s="2">
        <v>0.63212810240693651</v>
      </c>
      <c r="S414" s="2">
        <v>1.5877937649188913</v>
      </c>
      <c r="T414" s="2">
        <v>0.35624125857121008</v>
      </c>
      <c r="U414" s="2">
        <v>2.415937770938114E-2</v>
      </c>
      <c r="V414" s="2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</row>
    <row r="415" spans="1:61" x14ac:dyDescent="0.2">
      <c r="C415" t="s">
        <v>20</v>
      </c>
      <c r="D415">
        <v>0.13689999999999999</v>
      </c>
      <c r="E415">
        <v>0.96279999999999999</v>
      </c>
      <c r="F415">
        <v>8.8138000000000005</v>
      </c>
      <c r="G415">
        <v>75.346000000000004</v>
      </c>
      <c r="H415">
        <v>0.49669999999999997</v>
      </c>
      <c r="I415">
        <v>7.3376000000000001</v>
      </c>
      <c r="J415">
        <v>0.1192</v>
      </c>
      <c r="K415">
        <v>-2.2800000000000001E-2</v>
      </c>
      <c r="L415">
        <v>1.9800000000000002E-2</v>
      </c>
      <c r="M415">
        <v>4.24E-2</v>
      </c>
      <c r="N415">
        <v>93.275199999999998</v>
      </c>
      <c r="O415" s="48">
        <v>37.702591345249836</v>
      </c>
      <c r="P415" s="49">
        <v>0.81223616228222373</v>
      </c>
      <c r="Q415" s="2">
        <v>0.38259776339725449</v>
      </c>
      <c r="R415" s="2">
        <v>0.63218066361783753</v>
      </c>
      <c r="S415" s="2">
        <v>1.5719362173865825</v>
      </c>
      <c r="T415" s="2">
        <v>0.36338295501981593</v>
      </c>
      <c r="U415" s="2">
        <v>2.5336906523063037E-2</v>
      </c>
      <c r="V415" s="2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</row>
    <row r="416" spans="1:61" x14ac:dyDescent="0.2">
      <c r="C416" t="s">
        <v>21</v>
      </c>
      <c r="D416">
        <v>3.5499999999999997E-2</v>
      </c>
      <c r="E416">
        <v>1.0426</v>
      </c>
      <c r="F416">
        <v>8.4293999999999993</v>
      </c>
      <c r="G416">
        <v>75.289599999999993</v>
      </c>
      <c r="H416">
        <v>0.51180000000000003</v>
      </c>
      <c r="I416">
        <v>7.4992000000000001</v>
      </c>
      <c r="J416">
        <v>9.4399999999999998E-2</v>
      </c>
      <c r="K416">
        <v>-5.7099999999999998E-2</v>
      </c>
      <c r="L416">
        <v>3.0800000000000001E-2</v>
      </c>
      <c r="M416">
        <v>3.0999999999999999E-3</v>
      </c>
      <c r="N416">
        <v>92.936400000000006</v>
      </c>
      <c r="O416" s="48">
        <v>38.696464434424001</v>
      </c>
      <c r="P416" s="49">
        <v>0.81998021298582235</v>
      </c>
      <c r="Q416" s="2">
        <v>0.39285730678312458</v>
      </c>
      <c r="R416" s="2">
        <v>0.62237060234245067</v>
      </c>
      <c r="S416" s="2">
        <v>1.5904230368314032</v>
      </c>
      <c r="T416" s="2">
        <v>0.34916405520358706</v>
      </c>
      <c r="U416" s="2">
        <v>2.7565554508493715E-2</v>
      </c>
      <c r="V416" s="2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</row>
    <row r="417" spans="1:61" x14ac:dyDescent="0.2">
      <c r="C417" t="s">
        <v>29</v>
      </c>
      <c r="D417">
        <v>5.8900000000000001E-2</v>
      </c>
      <c r="E417">
        <v>0.99129999999999996</v>
      </c>
      <c r="F417">
        <v>8.6184999999999992</v>
      </c>
      <c r="G417">
        <v>75.444100000000006</v>
      </c>
      <c r="H417">
        <v>0.59060000000000001</v>
      </c>
      <c r="I417">
        <v>7.5167000000000002</v>
      </c>
      <c r="J417">
        <v>8.4199999999999997E-2</v>
      </c>
      <c r="K417">
        <v>1.14E-2</v>
      </c>
      <c r="L417">
        <v>-9.1000000000000004E-3</v>
      </c>
      <c r="M417">
        <v>-4.7000000000000002E-3</v>
      </c>
      <c r="N417">
        <v>93.315600000000003</v>
      </c>
      <c r="O417" s="48">
        <v>38.898995225532772</v>
      </c>
      <c r="P417" s="49">
        <v>0.81746816348313134</v>
      </c>
      <c r="Q417" s="2">
        <v>0.39150791781318517</v>
      </c>
      <c r="R417" s="2">
        <v>0.61496516855642014</v>
      </c>
      <c r="S417" s="2">
        <v>1.5896086220236789</v>
      </c>
      <c r="T417" s="2">
        <v>0.35494248471367945</v>
      </c>
      <c r="U417" s="2">
        <v>2.6058388348938838E-2</v>
      </c>
      <c r="V417" s="2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</row>
    <row r="418" spans="1:61" x14ac:dyDescent="0.2">
      <c r="C418" t="s">
        <v>22</v>
      </c>
      <c r="D418">
        <v>0.11409999999999999</v>
      </c>
      <c r="E418">
        <v>0.94720000000000004</v>
      </c>
      <c r="F418">
        <v>8.4507999999999992</v>
      </c>
      <c r="G418">
        <v>75.291499999999999</v>
      </c>
      <c r="H418">
        <v>0.52149999999999996</v>
      </c>
      <c r="I418">
        <v>7.5606999999999998</v>
      </c>
      <c r="J418">
        <v>0.1091</v>
      </c>
      <c r="K418">
        <v>-8.0100000000000005E-2</v>
      </c>
      <c r="L418">
        <v>8.8000000000000005E-3</v>
      </c>
      <c r="M418">
        <v>2.8999999999999998E-3</v>
      </c>
      <c r="N418">
        <v>93.006600000000006</v>
      </c>
      <c r="O418" s="48">
        <v>38.807830879445099</v>
      </c>
      <c r="P418" s="49">
        <v>0.81940918709717137</v>
      </c>
      <c r="Q418" s="2">
        <v>0.39572468951030138</v>
      </c>
      <c r="R418" s="2">
        <v>0.62397850065150795</v>
      </c>
      <c r="S418" s="2">
        <v>1.5868910383642465</v>
      </c>
      <c r="T418" s="2">
        <v>0.34973728281182737</v>
      </c>
      <c r="U418" s="2">
        <v>2.5020843357667358E-2</v>
      </c>
      <c r="V418" s="2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</row>
    <row r="419" spans="1:61" x14ac:dyDescent="0.2">
      <c r="C419" t="s">
        <v>31</v>
      </c>
      <c r="D419">
        <v>4.6800000000000001E-2</v>
      </c>
      <c r="E419">
        <v>0.95140000000000002</v>
      </c>
      <c r="F419">
        <v>8.3629999999999995</v>
      </c>
      <c r="G419">
        <v>75.3018</v>
      </c>
      <c r="H419">
        <v>0.48570000000000002</v>
      </c>
      <c r="I419">
        <v>7.6958000000000002</v>
      </c>
      <c r="J419">
        <v>0.1045</v>
      </c>
      <c r="K419">
        <v>8.3900000000000002E-2</v>
      </c>
      <c r="L419">
        <v>3.8999999999999998E-3</v>
      </c>
      <c r="M419">
        <v>-1.7600000000000001E-2</v>
      </c>
      <c r="N419">
        <v>93.036900000000003</v>
      </c>
      <c r="O419" s="48">
        <v>40.315559929554908</v>
      </c>
      <c r="P419" s="49">
        <v>0.82350329737996342</v>
      </c>
      <c r="Q419" s="2">
        <v>0.40137939331042682</v>
      </c>
      <c r="R419" s="2">
        <v>0.59421484874344532</v>
      </c>
      <c r="S419" s="2">
        <v>1.6091817912969271</v>
      </c>
      <c r="T419" s="2">
        <v>0.34488663370714739</v>
      </c>
      <c r="U419" s="2">
        <v>2.5043415575857528E-2</v>
      </c>
      <c r="V419" s="2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</row>
    <row r="420" spans="1:61" x14ac:dyDescent="0.2">
      <c r="C420" t="s">
        <v>23</v>
      </c>
      <c r="D420">
        <v>7.9799999999999996E-2</v>
      </c>
      <c r="E420">
        <v>1.0266999999999999</v>
      </c>
      <c r="F420">
        <v>8.4608000000000008</v>
      </c>
      <c r="G420">
        <v>75.614599999999996</v>
      </c>
      <c r="H420">
        <v>0.55079999999999996</v>
      </c>
      <c r="I420">
        <v>7.6173000000000002</v>
      </c>
      <c r="J420">
        <v>0.16919999999999999</v>
      </c>
      <c r="K420">
        <v>-6.8699999999999997E-2</v>
      </c>
      <c r="L420">
        <v>-1.2999999999999999E-3</v>
      </c>
      <c r="M420">
        <v>-1.03E-2</v>
      </c>
      <c r="N420">
        <v>93.519300000000001</v>
      </c>
      <c r="O420" s="48">
        <v>39.024150050833889</v>
      </c>
      <c r="P420" s="49">
        <v>0.82020973145031162</v>
      </c>
      <c r="Q420" s="2">
        <v>0.39646383884347297</v>
      </c>
      <c r="R420" s="2">
        <v>0.61948100127996009</v>
      </c>
      <c r="S420" s="2">
        <v>1.5884942764494525</v>
      </c>
      <c r="T420" s="2">
        <v>0.34819851752733244</v>
      </c>
      <c r="U420" s="2">
        <v>2.6969642978563944E-2</v>
      </c>
      <c r="V420" s="2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</row>
    <row r="421" spans="1:61" x14ac:dyDescent="0.2">
      <c r="C421" t="s">
        <v>24</v>
      </c>
      <c r="D421">
        <v>0.1444</v>
      </c>
      <c r="E421">
        <v>1.0084</v>
      </c>
      <c r="F421">
        <v>8.3873999999999995</v>
      </c>
      <c r="G421">
        <v>75.147800000000004</v>
      </c>
      <c r="H421">
        <v>0.50070000000000003</v>
      </c>
      <c r="I421">
        <v>7.6120000000000001</v>
      </c>
      <c r="J421">
        <v>0.1782</v>
      </c>
      <c r="K421">
        <v>6.8599999999999994E-2</v>
      </c>
      <c r="L421">
        <v>2.4400000000000002E-2</v>
      </c>
      <c r="M421">
        <v>-2.7400000000000001E-2</v>
      </c>
      <c r="N421">
        <v>93.071799999999996</v>
      </c>
      <c r="O421" s="48">
        <v>39.823795116368451</v>
      </c>
      <c r="P421" s="49">
        <v>0.82215195186432743</v>
      </c>
      <c r="Q421" s="2">
        <v>0.39703007557934406</v>
      </c>
      <c r="R421" s="2">
        <v>0.59993687450461719</v>
      </c>
      <c r="S421" s="2">
        <v>1.5990717028142045</v>
      </c>
      <c r="T421" s="2">
        <v>0.34591145898224807</v>
      </c>
      <c r="U421" s="2">
        <v>2.6545235189912898E-2</v>
      </c>
      <c r="V421" s="2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</row>
    <row r="422" spans="1:61" x14ac:dyDescent="0.2">
      <c r="C422" t="s">
        <v>25</v>
      </c>
      <c r="D422">
        <v>7.8600000000000003E-2</v>
      </c>
      <c r="E422">
        <v>1.01</v>
      </c>
      <c r="F422">
        <v>8.2111000000000001</v>
      </c>
      <c r="G422">
        <v>76.099999999999994</v>
      </c>
      <c r="H422">
        <v>0.50109999999999999</v>
      </c>
      <c r="I422">
        <v>7.6517999999999997</v>
      </c>
      <c r="J422">
        <v>8.0399999999999999E-2</v>
      </c>
      <c r="K422">
        <v>9.1800000000000007E-2</v>
      </c>
      <c r="L422">
        <v>-1.37E-2</v>
      </c>
      <c r="M422">
        <v>7.4999999999999997E-3</v>
      </c>
      <c r="N422">
        <v>93.732299999999995</v>
      </c>
      <c r="O422" s="48">
        <v>39.650101810521882</v>
      </c>
      <c r="P422" s="49">
        <v>0.82705205796077286</v>
      </c>
      <c r="Q422" s="2">
        <v>0.39677021086474723</v>
      </c>
      <c r="R422" s="2">
        <v>0.60390870986240452</v>
      </c>
      <c r="S422" s="2">
        <v>1.6099307833722136</v>
      </c>
      <c r="T422" s="2">
        <v>0.33665863367337301</v>
      </c>
      <c r="U422" s="2">
        <v>2.6431751080524972E-2</v>
      </c>
      <c r="V422" s="2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</row>
    <row r="423" spans="1:61" x14ac:dyDescent="0.2">
      <c r="C423" t="s">
        <v>27</v>
      </c>
      <c r="D423">
        <v>5.1700000000000003E-2</v>
      </c>
      <c r="E423">
        <v>1.0720000000000001</v>
      </c>
      <c r="F423">
        <v>8.2866999999999997</v>
      </c>
      <c r="G423">
        <v>76.347899999999996</v>
      </c>
      <c r="H423">
        <v>0.56320000000000003</v>
      </c>
      <c r="I423">
        <v>7.5270000000000001</v>
      </c>
      <c r="J423">
        <v>8.2900000000000001E-2</v>
      </c>
      <c r="K423">
        <v>-1.15E-2</v>
      </c>
      <c r="L423">
        <v>-3.2000000000000002E-3</v>
      </c>
      <c r="M423">
        <v>7.6E-3</v>
      </c>
      <c r="N423">
        <v>93.938999999999993</v>
      </c>
      <c r="O423" s="48">
        <v>38.550507222903811</v>
      </c>
      <c r="P423" s="49">
        <v>0.82474700772076426</v>
      </c>
      <c r="Q423" s="2">
        <v>0.39030525738648369</v>
      </c>
      <c r="R423" s="2">
        <v>0.62214642095250738</v>
      </c>
      <c r="S423" s="2">
        <v>1.5989407666565452</v>
      </c>
      <c r="T423" s="2">
        <v>0.33976377144818792</v>
      </c>
      <c r="U423" s="2">
        <v>2.8054748791196318E-2</v>
      </c>
      <c r="V423" s="2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</row>
    <row r="424" spans="1:61" x14ac:dyDescent="0.2">
      <c r="C424" t="s">
        <v>68</v>
      </c>
      <c r="D424">
        <v>0.1173</v>
      </c>
      <c r="E424">
        <v>0.99250000000000005</v>
      </c>
      <c r="F424">
        <v>8.2675000000000001</v>
      </c>
      <c r="G424">
        <v>75.648799999999994</v>
      </c>
      <c r="H424">
        <v>0.54759999999999998</v>
      </c>
      <c r="I424">
        <v>7.8265000000000002</v>
      </c>
      <c r="J424">
        <v>0.1157</v>
      </c>
      <c r="K424">
        <v>-8.3900000000000002E-2</v>
      </c>
      <c r="L424">
        <v>-1.89E-2</v>
      </c>
      <c r="M424">
        <v>-5.9999999999999995E-4</v>
      </c>
      <c r="N424">
        <v>93.515900000000002</v>
      </c>
      <c r="O424" s="48">
        <v>39.823595636956227</v>
      </c>
      <c r="P424" s="49">
        <v>0.82404340032499757</v>
      </c>
      <c r="Q424" s="2">
        <v>0.40725444404941979</v>
      </c>
      <c r="R424" s="2">
        <v>0.61539164688137582</v>
      </c>
      <c r="S424" s="2">
        <v>1.5930519477885392</v>
      </c>
      <c r="T424" s="2">
        <v>0.34016169989099987</v>
      </c>
      <c r="U424" s="2">
        <v>2.6065008548613072E-2</v>
      </c>
      <c r="V424" s="2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</row>
    <row r="425" spans="1:61" x14ac:dyDescent="0.2">
      <c r="C425" t="s">
        <v>32</v>
      </c>
      <c r="D425">
        <v>8.6900000000000005E-2</v>
      </c>
      <c r="E425">
        <v>1.0548999999999999</v>
      </c>
      <c r="F425">
        <v>8.1</v>
      </c>
      <c r="G425">
        <v>75.643199999999993</v>
      </c>
      <c r="H425">
        <v>0.56710000000000005</v>
      </c>
      <c r="I425">
        <v>7.7001999999999997</v>
      </c>
      <c r="J425">
        <v>0.12280000000000001</v>
      </c>
      <c r="K425">
        <v>-2.6700000000000002E-2</v>
      </c>
      <c r="L425">
        <v>-1E-3</v>
      </c>
      <c r="M425">
        <v>-2.0500000000000001E-2</v>
      </c>
      <c r="N425">
        <v>93.275099999999995</v>
      </c>
      <c r="O425" s="48">
        <v>39.704590762535268</v>
      </c>
      <c r="P425" s="49">
        <v>0.82759580754062667</v>
      </c>
      <c r="Q425" s="2">
        <v>0.40177077503278336</v>
      </c>
      <c r="R425" s="2">
        <v>0.61012927812653306</v>
      </c>
      <c r="S425" s="2">
        <v>1.6041492870901415</v>
      </c>
      <c r="T425" s="2">
        <v>0.3341752820702622</v>
      </c>
      <c r="U425" s="2">
        <v>2.7779008678841977E-2</v>
      </c>
      <c r="V425" s="2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</row>
    <row r="426" spans="1:61" x14ac:dyDescent="0.2">
      <c r="C426" t="s">
        <v>33</v>
      </c>
      <c r="D426">
        <v>6.5699999999999995E-2</v>
      </c>
      <c r="E426">
        <v>1.0185</v>
      </c>
      <c r="F426">
        <v>8.3484999999999996</v>
      </c>
      <c r="G426">
        <v>76.179699999999997</v>
      </c>
      <c r="H426">
        <v>0.53129999999999999</v>
      </c>
      <c r="I426">
        <v>7.4591000000000003</v>
      </c>
      <c r="J426">
        <v>9.74E-2</v>
      </c>
      <c r="K426">
        <v>3.8300000000000001E-2</v>
      </c>
      <c r="L426">
        <v>1.8499999999999999E-2</v>
      </c>
      <c r="M426">
        <v>-1.37E-2</v>
      </c>
      <c r="N426">
        <v>93.757000000000005</v>
      </c>
      <c r="O426" s="48">
        <v>38.64468631537575</v>
      </c>
      <c r="P426" s="49">
        <v>0.82395742773406988</v>
      </c>
      <c r="Q426" s="2">
        <v>0.38723591422977227</v>
      </c>
      <c r="R426" s="2">
        <v>0.61480589578668221</v>
      </c>
      <c r="S426" s="2">
        <v>1.6039753348240744</v>
      </c>
      <c r="T426" s="2">
        <v>0.34269724901936338</v>
      </c>
      <c r="U426" s="2">
        <v>2.6685745919851352E-2</v>
      </c>
      <c r="V426" s="2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</row>
    <row r="427" spans="1:61" x14ac:dyDescent="0.2">
      <c r="C427" t="s">
        <v>113</v>
      </c>
      <c r="D427">
        <v>0.1115</v>
      </c>
      <c r="E427">
        <v>1.0573999999999999</v>
      </c>
      <c r="F427">
        <v>7.9771000000000001</v>
      </c>
      <c r="G427">
        <v>76.533000000000001</v>
      </c>
      <c r="H427">
        <v>0.59260000000000002</v>
      </c>
      <c r="I427">
        <v>7.5884</v>
      </c>
      <c r="J427">
        <v>7.4499999999999997E-2</v>
      </c>
      <c r="K427">
        <v>0</v>
      </c>
      <c r="L427">
        <v>2.3E-3</v>
      </c>
      <c r="M427">
        <v>1.5800000000000002E-2</v>
      </c>
      <c r="N427">
        <v>93.952399999999997</v>
      </c>
      <c r="O427" s="48">
        <v>38.888629707265281</v>
      </c>
      <c r="P427" s="49">
        <v>0.83098870689865656</v>
      </c>
      <c r="Q427" s="2">
        <v>0.39356948056802399</v>
      </c>
      <c r="R427" s="2">
        <v>0.61847307153685582</v>
      </c>
      <c r="S427" s="2">
        <v>1.608453828793345</v>
      </c>
      <c r="T427" s="2">
        <v>0.32713664968171857</v>
      </c>
      <c r="U427" s="2">
        <v>2.7678313114225552E-2</v>
      </c>
      <c r="V427" s="2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</row>
    <row r="428" spans="1:61" x14ac:dyDescent="0.2">
      <c r="C428" t="s">
        <v>114</v>
      </c>
      <c r="D428">
        <v>5.2400000000000002E-2</v>
      </c>
      <c r="E428">
        <v>1.0142</v>
      </c>
      <c r="F428">
        <v>7.9893000000000001</v>
      </c>
      <c r="G428">
        <v>75.672700000000006</v>
      </c>
      <c r="H428">
        <v>0.54259999999999997</v>
      </c>
      <c r="I428">
        <v>7.3727999999999998</v>
      </c>
      <c r="J428">
        <v>0.16259999999999999</v>
      </c>
      <c r="K428">
        <v>-5.7500000000000002E-2</v>
      </c>
      <c r="L428">
        <v>5.1999999999999998E-3</v>
      </c>
      <c r="M428">
        <v>3.4200000000000001E-2</v>
      </c>
      <c r="N428">
        <v>92.846000000000004</v>
      </c>
      <c r="O428" s="48">
        <v>38.154937344611753</v>
      </c>
      <c r="P428" s="49">
        <v>0.82843736069978502</v>
      </c>
      <c r="Q428" s="2">
        <v>0.38759400431847879</v>
      </c>
      <c r="R428" s="2">
        <v>0.62824832512309969</v>
      </c>
      <c r="S428" s="2">
        <v>1.6036265992069385</v>
      </c>
      <c r="T428" s="2">
        <v>0.33209802558828738</v>
      </c>
      <c r="U428" s="2">
        <v>2.69089850375244E-2</v>
      </c>
      <c r="V428" s="2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</row>
    <row r="429" spans="1:61" x14ac:dyDescent="0.2">
      <c r="O429" s="48"/>
      <c r="P429" s="49"/>
      <c r="Q429" s="2"/>
      <c r="R429" s="2"/>
      <c r="S429" s="2"/>
      <c r="T429" s="2"/>
      <c r="U429" s="2"/>
      <c r="V429" s="2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</row>
    <row r="430" spans="1:61" x14ac:dyDescent="0.2">
      <c r="O430" s="48"/>
      <c r="P430" s="49"/>
      <c r="Q430" s="2"/>
      <c r="R430" s="2"/>
      <c r="S430" s="2"/>
      <c r="T430" s="2"/>
      <c r="U430" s="2"/>
      <c r="V430" s="2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</row>
    <row r="431" spans="1:61" x14ac:dyDescent="0.2">
      <c r="A431" s="6" t="s">
        <v>659</v>
      </c>
      <c r="B431" s="11" t="s">
        <v>655</v>
      </c>
      <c r="C431" t="s">
        <v>310</v>
      </c>
      <c r="D431">
        <v>8.1299999999999997E-2</v>
      </c>
      <c r="E431">
        <v>0.78080000000000005</v>
      </c>
      <c r="F431">
        <v>3.3117999999999999</v>
      </c>
      <c r="G431">
        <v>81.825900000000004</v>
      </c>
      <c r="H431">
        <v>0.5968</v>
      </c>
      <c r="I431">
        <v>6.4119999999999999</v>
      </c>
      <c r="J431">
        <v>3.3799999999999997E-2</v>
      </c>
      <c r="K431">
        <v>5.1999999999999998E-2</v>
      </c>
      <c r="L431">
        <v>-1.95E-2</v>
      </c>
      <c r="M431">
        <v>7.7999999999999996E-3</v>
      </c>
      <c r="N431">
        <v>93.102199999999996</v>
      </c>
      <c r="O431" s="48">
        <v>34.484687104455951</v>
      </c>
      <c r="P431" s="49">
        <v>0.92794761901440603</v>
      </c>
      <c r="Q431" s="2">
        <v>0.34470138745827034</v>
      </c>
      <c r="R431" s="2">
        <v>0.65487673373549748</v>
      </c>
      <c r="S431" s="2">
        <v>1.8130163125566066</v>
      </c>
      <c r="T431" s="2">
        <v>0.14077534055658536</v>
      </c>
      <c r="U431" s="2">
        <v>2.1184510634772537E-2</v>
      </c>
      <c r="V431" s="2"/>
      <c r="W431" s="1"/>
      <c r="X431" s="2">
        <f>AVERAGE(D431:D442)</f>
        <v>7.0000000000000007E-2</v>
      </c>
      <c r="Y431" s="2">
        <f t="shared" ref="Y431:AO431" si="182">AVERAGE(E431:E442)</f>
        <v>0.86180833333333329</v>
      </c>
      <c r="Z431" s="2">
        <f t="shared" si="182"/>
        <v>3.5323666666666669</v>
      </c>
      <c r="AA431" s="2">
        <f t="shared" si="182"/>
        <v>81.835525000000004</v>
      </c>
      <c r="AB431" s="2">
        <f t="shared" si="182"/>
        <v>0.51223333333333343</v>
      </c>
      <c r="AC431" s="2">
        <f t="shared" si="182"/>
        <v>6.2073416666666681</v>
      </c>
      <c r="AD431" s="2">
        <f t="shared" si="182"/>
        <v>7.3858333333333318E-2</v>
      </c>
      <c r="AE431" s="2">
        <f t="shared" si="182"/>
        <v>2.4374999999999997E-2</v>
      </c>
      <c r="AF431" s="2">
        <f t="shared" si="182"/>
        <v>-1.9583333333333341E-3</v>
      </c>
      <c r="AG431" s="2">
        <f t="shared" si="182"/>
        <v>2.041666666666666E-3</v>
      </c>
      <c r="AH431" s="2">
        <f t="shared" si="182"/>
        <v>93.140258333333335</v>
      </c>
      <c r="AI431" s="2">
        <f t="shared" si="182"/>
        <v>33.249151868805605</v>
      </c>
      <c r="AJ431" s="2">
        <f t="shared" si="182"/>
        <v>0.92292792665994006</v>
      </c>
      <c r="AK431" s="2">
        <f t="shared" si="182"/>
        <v>0.33389063759526777</v>
      </c>
      <c r="AL431" s="2">
        <f t="shared" si="182"/>
        <v>0.67044491442411969</v>
      </c>
      <c r="AM431" s="2">
        <f t="shared" si="182"/>
        <v>1.7993107623653535</v>
      </c>
      <c r="AN431" s="2">
        <f t="shared" si="182"/>
        <v>0.15025238394061066</v>
      </c>
      <c r="AO431" s="2">
        <f t="shared" si="182"/>
        <v>2.3399139468008718E-2</v>
      </c>
      <c r="AP431" s="1"/>
      <c r="AQ431" s="2">
        <f>_xlfn.STDEV.P(D431:D442)</f>
        <v>3.0095957646612052E-2</v>
      </c>
      <c r="AR431" s="2">
        <f t="shared" ref="AR431:BH431" si="183">_xlfn.STDEV.P(E431:E442)</f>
        <v>4.9343987447532253E-2</v>
      </c>
      <c r="AS431" s="2">
        <f t="shared" si="183"/>
        <v>7.5860610478839602E-2</v>
      </c>
      <c r="AT431" s="2">
        <f t="shared" si="183"/>
        <v>0.41699612733013824</v>
      </c>
      <c r="AU431" s="2">
        <f t="shared" si="183"/>
        <v>4.3846842024888803E-2</v>
      </c>
      <c r="AV431" s="2">
        <f t="shared" si="183"/>
        <v>0.15474900892700047</v>
      </c>
      <c r="AW431" s="2">
        <f t="shared" si="183"/>
        <v>3.5063239495073617E-2</v>
      </c>
      <c r="AX431" s="2">
        <f t="shared" si="183"/>
        <v>4.5379421272202229E-2</v>
      </c>
      <c r="AY431" s="2">
        <f t="shared" si="183"/>
        <v>1.3243391958088211E-2</v>
      </c>
      <c r="AZ431" s="2">
        <f t="shared" si="183"/>
        <v>1.3836031363396402E-2</v>
      </c>
      <c r="BA431" s="2">
        <f t="shared" si="183"/>
        <v>0.46387019279523645</v>
      </c>
      <c r="BB431" s="2">
        <f t="shared" si="183"/>
        <v>0.87020948682730126</v>
      </c>
      <c r="BC431" s="2">
        <f t="shared" si="183"/>
        <v>1.8452823007640182E-3</v>
      </c>
      <c r="BD431" s="2">
        <f t="shared" si="183"/>
        <v>7.332335596229222E-3</v>
      </c>
      <c r="BE431" s="2">
        <f t="shared" si="183"/>
        <v>1.2492557632860867E-2</v>
      </c>
      <c r="BF431" s="2">
        <f t="shared" si="183"/>
        <v>6.9586891036020615E-3</v>
      </c>
      <c r="BG431" s="2">
        <f t="shared" si="183"/>
        <v>3.428632682441023E-3</v>
      </c>
      <c r="BH431" s="2">
        <f t="shared" si="183"/>
        <v>1.3703336861987327E-3</v>
      </c>
      <c r="BI431" s="2"/>
    </row>
    <row r="432" spans="1:61" x14ac:dyDescent="0.2">
      <c r="C432" t="s">
        <v>180</v>
      </c>
      <c r="D432">
        <v>3.7600000000000001E-2</v>
      </c>
      <c r="E432">
        <v>0.81850000000000001</v>
      </c>
      <c r="F432">
        <v>3.5135999999999998</v>
      </c>
      <c r="G432">
        <v>81.870699999999999</v>
      </c>
      <c r="H432">
        <v>0.52470000000000006</v>
      </c>
      <c r="I432">
        <v>6.3083999999999998</v>
      </c>
      <c r="J432">
        <v>0.11899999999999999</v>
      </c>
      <c r="K432">
        <v>9.98E-2</v>
      </c>
      <c r="L432">
        <v>-1.26E-2</v>
      </c>
      <c r="M432">
        <v>1.2699999999999999E-2</v>
      </c>
      <c r="N432">
        <v>93.304900000000004</v>
      </c>
      <c r="O432" s="48">
        <v>34.124201356914867</v>
      </c>
      <c r="P432" s="49">
        <v>0.92395116240475805</v>
      </c>
      <c r="Q432" s="2">
        <v>0.33815066215065148</v>
      </c>
      <c r="R432" s="2">
        <v>0.65279022057898706</v>
      </c>
      <c r="S432" s="2">
        <v>1.8093089874544077</v>
      </c>
      <c r="T432" s="2">
        <v>0.14892112369707139</v>
      </c>
      <c r="U432" s="2">
        <v>2.2143120150838306E-2</v>
      </c>
      <c r="V432" s="2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</row>
    <row r="433" spans="3:61" x14ac:dyDescent="0.2">
      <c r="C433" t="s">
        <v>125</v>
      </c>
      <c r="D433">
        <v>6.6299999999999998E-2</v>
      </c>
      <c r="E433">
        <v>0.81610000000000005</v>
      </c>
      <c r="F433">
        <v>3.5482</v>
      </c>
      <c r="G433">
        <v>81.352400000000003</v>
      </c>
      <c r="H433">
        <v>0.45800000000000002</v>
      </c>
      <c r="I433">
        <v>6.2792000000000003</v>
      </c>
      <c r="J433">
        <v>9.3200000000000005E-2</v>
      </c>
      <c r="K433">
        <v>-3.2000000000000001E-2</v>
      </c>
      <c r="L433">
        <v>-1.2999999999999999E-3</v>
      </c>
      <c r="M433">
        <v>-3.7000000000000002E-3</v>
      </c>
      <c r="N433">
        <v>92.613500000000002</v>
      </c>
      <c r="O433" s="48">
        <v>33.581110278171387</v>
      </c>
      <c r="P433" s="49">
        <v>0.92212654779480874</v>
      </c>
      <c r="Q433" s="2">
        <v>0.33963248236702548</v>
      </c>
      <c r="R433" s="2">
        <v>0.67174706867716871</v>
      </c>
      <c r="S433" s="2">
        <v>1.7969130365637511</v>
      </c>
      <c r="T433" s="2">
        <v>0.151749043343745</v>
      </c>
      <c r="U433" s="2">
        <v>2.2278061313690072E-2</v>
      </c>
      <c r="V433" s="2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</row>
    <row r="434" spans="3:61" x14ac:dyDescent="0.2">
      <c r="C434" t="s">
        <v>129</v>
      </c>
      <c r="D434">
        <v>6.5600000000000006E-2</v>
      </c>
      <c r="E434">
        <v>0.95989999999999998</v>
      </c>
      <c r="F434">
        <v>3.5194999999999999</v>
      </c>
      <c r="G434">
        <v>82.269499999999994</v>
      </c>
      <c r="H434">
        <v>0.46489999999999998</v>
      </c>
      <c r="I434">
        <v>6.0853999999999999</v>
      </c>
      <c r="J434">
        <v>4.2299999999999997E-2</v>
      </c>
      <c r="K434">
        <v>4.41E-2</v>
      </c>
      <c r="L434">
        <v>8.3999999999999995E-3</v>
      </c>
      <c r="M434">
        <v>-0.02</v>
      </c>
      <c r="N434">
        <v>93.459699999999998</v>
      </c>
      <c r="O434" s="48">
        <v>32.515378145177579</v>
      </c>
      <c r="P434" s="49">
        <v>0.92335463109348148</v>
      </c>
      <c r="Q434" s="2">
        <v>0.32658584743265273</v>
      </c>
      <c r="R434" s="2">
        <v>0.67781842544550042</v>
      </c>
      <c r="S434" s="2">
        <v>1.7992221124818251</v>
      </c>
      <c r="T434" s="2">
        <v>0.14934894775220292</v>
      </c>
      <c r="U434" s="2">
        <v>2.5999400614346697E-2</v>
      </c>
      <c r="V434" s="2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</row>
    <row r="435" spans="3:61" x14ac:dyDescent="0.2">
      <c r="C435" t="s">
        <v>128</v>
      </c>
      <c r="D435">
        <v>-9.7000000000000003E-3</v>
      </c>
      <c r="E435">
        <v>0.85409999999999997</v>
      </c>
      <c r="F435">
        <v>3.6114999999999999</v>
      </c>
      <c r="G435">
        <v>82.050700000000006</v>
      </c>
      <c r="H435">
        <v>0.50170000000000003</v>
      </c>
      <c r="I435">
        <v>6.2564000000000002</v>
      </c>
      <c r="J435">
        <v>6.4399999999999999E-2</v>
      </c>
      <c r="K435">
        <v>1.6E-2</v>
      </c>
      <c r="L435">
        <v>7.4999999999999997E-3</v>
      </c>
      <c r="M435">
        <v>3.8999999999999998E-3</v>
      </c>
      <c r="N435">
        <v>93.366200000000006</v>
      </c>
      <c r="O435" s="48">
        <v>33.48070899523649</v>
      </c>
      <c r="P435" s="49">
        <v>0.92167440089577191</v>
      </c>
      <c r="Q435" s="2">
        <v>0.33558203946996118</v>
      </c>
      <c r="R435" s="2">
        <v>0.66673257554523024</v>
      </c>
      <c r="S435" s="2">
        <v>1.8023892474630738</v>
      </c>
      <c r="T435" s="2">
        <v>0.15317037935452968</v>
      </c>
      <c r="U435" s="2">
        <v>2.3121288745609092E-2</v>
      </c>
      <c r="V435" s="2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</row>
    <row r="436" spans="3:61" x14ac:dyDescent="0.2">
      <c r="C436" t="s">
        <v>197</v>
      </c>
      <c r="D436">
        <v>5.7500000000000002E-2</v>
      </c>
      <c r="E436">
        <v>0.91869999999999996</v>
      </c>
      <c r="F436">
        <v>3.5886</v>
      </c>
      <c r="G436">
        <v>81.435699999999997</v>
      </c>
      <c r="H436">
        <v>0.4748</v>
      </c>
      <c r="I436">
        <v>5.9705000000000004</v>
      </c>
      <c r="J436">
        <v>8.72E-2</v>
      </c>
      <c r="K436">
        <v>-3.5999999999999997E-2</v>
      </c>
      <c r="L436">
        <v>-2.3E-2</v>
      </c>
      <c r="M436">
        <v>-2.1299999999999999E-2</v>
      </c>
      <c r="N436">
        <v>92.533000000000001</v>
      </c>
      <c r="O436" s="48">
        <v>31.934783667617534</v>
      </c>
      <c r="P436" s="49">
        <v>0.92073975059324376</v>
      </c>
      <c r="Q436" s="2">
        <v>0.32417843733239488</v>
      </c>
      <c r="R436" s="2">
        <v>0.69094801759054203</v>
      </c>
      <c r="S436" s="2">
        <v>1.7897521801706961</v>
      </c>
      <c r="T436" s="2">
        <v>0.15406764407121043</v>
      </c>
      <c r="U436" s="2">
        <v>2.51753925971505E-2</v>
      </c>
      <c r="V436" s="2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</row>
    <row r="437" spans="3:61" x14ac:dyDescent="0.2">
      <c r="C437" t="s">
        <v>200</v>
      </c>
      <c r="D437">
        <v>7.6499999999999999E-2</v>
      </c>
      <c r="E437">
        <v>0.91439999999999999</v>
      </c>
      <c r="F437">
        <v>3.5222000000000002</v>
      </c>
      <c r="G437">
        <v>81.233800000000002</v>
      </c>
      <c r="H437">
        <v>0.50380000000000003</v>
      </c>
      <c r="I437">
        <v>5.9120999999999997</v>
      </c>
      <c r="J437">
        <v>0.1419</v>
      </c>
      <c r="K437">
        <v>-2.4E-2</v>
      </c>
      <c r="L437">
        <v>2.9999999999999997E-4</v>
      </c>
      <c r="M437">
        <v>-2.8999999999999998E-3</v>
      </c>
      <c r="N437">
        <v>92.305099999999996</v>
      </c>
      <c r="O437" s="48">
        <v>31.848446714093615</v>
      </c>
      <c r="P437" s="49">
        <v>0.9220069915703597</v>
      </c>
      <c r="Q437" s="2">
        <v>0.32165838082886539</v>
      </c>
      <c r="R437" s="2">
        <v>0.6883072972979889</v>
      </c>
      <c r="S437" s="2">
        <v>1.7912599734287218</v>
      </c>
      <c r="T437" s="2">
        <v>0.15152353017340692</v>
      </c>
      <c r="U437" s="2">
        <v>2.5108364878341657E-2</v>
      </c>
      <c r="V437" s="2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</row>
    <row r="438" spans="3:61" x14ac:dyDescent="0.2">
      <c r="C438" t="s">
        <v>121</v>
      </c>
      <c r="D438">
        <v>7.7200000000000005E-2</v>
      </c>
      <c r="E438">
        <v>0.88560000000000005</v>
      </c>
      <c r="F438">
        <v>3.5030000000000001</v>
      </c>
      <c r="G438">
        <v>82.853099999999998</v>
      </c>
      <c r="H438">
        <v>0.4753</v>
      </c>
      <c r="I438">
        <v>6.1604000000000001</v>
      </c>
      <c r="J438">
        <v>4.3499999999999997E-2</v>
      </c>
      <c r="K438">
        <v>8.0600000000000005E-2</v>
      </c>
      <c r="L438">
        <v>-1.8E-3</v>
      </c>
      <c r="M438">
        <v>5.1999999999999998E-3</v>
      </c>
      <c r="N438">
        <v>94.084000000000003</v>
      </c>
      <c r="O438" s="48">
        <v>32.820593123608326</v>
      </c>
      <c r="P438" s="49">
        <v>0.92441116849615856</v>
      </c>
      <c r="Q438" s="2">
        <v>0.32814838872856966</v>
      </c>
      <c r="R438" s="2">
        <v>0.6716762868728221</v>
      </c>
      <c r="S438" s="2">
        <v>1.8043551368094475</v>
      </c>
      <c r="T438" s="2">
        <v>0.14754159302430242</v>
      </c>
      <c r="U438" s="2">
        <v>2.3808283512101638E-2</v>
      </c>
      <c r="V438" s="2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</row>
    <row r="439" spans="3:61" x14ac:dyDescent="0.2">
      <c r="C439" t="s">
        <v>122</v>
      </c>
      <c r="D439">
        <v>0.1047</v>
      </c>
      <c r="E439">
        <v>0.86450000000000005</v>
      </c>
      <c r="F439">
        <v>3.5939000000000001</v>
      </c>
      <c r="G439">
        <v>81.893600000000006</v>
      </c>
      <c r="H439">
        <v>0.48020000000000002</v>
      </c>
      <c r="I439">
        <v>6.2046999999999999</v>
      </c>
      <c r="J439">
        <v>1.43E-2</v>
      </c>
      <c r="K439">
        <v>2.1999999999999999E-2</v>
      </c>
      <c r="L439">
        <v>-1.5699999999999999E-2</v>
      </c>
      <c r="M439">
        <v>2.7099999999999999E-2</v>
      </c>
      <c r="N439">
        <v>93.205200000000005</v>
      </c>
      <c r="O439" s="48">
        <v>32.955278350943168</v>
      </c>
      <c r="P439" s="49">
        <v>0.92142069957885553</v>
      </c>
      <c r="Q439" s="2">
        <v>0.33351774751697011</v>
      </c>
      <c r="R439" s="2">
        <v>0.67851359982992587</v>
      </c>
      <c r="S439" s="2">
        <v>1.7911292373461514</v>
      </c>
      <c r="T439" s="2">
        <v>0.15274855719960256</v>
      </c>
      <c r="U439" s="2">
        <v>2.3452668901393019E-2</v>
      </c>
      <c r="V439" s="2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</row>
    <row r="440" spans="3:61" x14ac:dyDescent="0.2">
      <c r="C440" t="s">
        <v>243</v>
      </c>
      <c r="D440">
        <v>9.2499999999999999E-2</v>
      </c>
      <c r="E440">
        <v>0.8659</v>
      </c>
      <c r="F440">
        <v>3.6040000000000001</v>
      </c>
      <c r="G440">
        <v>81.893600000000006</v>
      </c>
      <c r="H440">
        <v>0.53</v>
      </c>
      <c r="I440">
        <v>6.2656000000000001</v>
      </c>
      <c r="J440">
        <v>9.2700000000000005E-2</v>
      </c>
      <c r="K440">
        <v>5.1700000000000003E-2</v>
      </c>
      <c r="L440">
        <v>2.5499999999999998E-2</v>
      </c>
      <c r="M440">
        <v>-1.09E-2</v>
      </c>
      <c r="N440">
        <v>93.421499999999995</v>
      </c>
      <c r="O440" s="48">
        <v>33.666692937495313</v>
      </c>
      <c r="P440" s="49">
        <v>0.92181783477989365</v>
      </c>
      <c r="Q440" s="2">
        <v>0.33559846338688459</v>
      </c>
      <c r="R440" s="2">
        <v>0.66122787773889158</v>
      </c>
      <c r="S440" s="2">
        <v>1.7996682700182918</v>
      </c>
      <c r="T440" s="2">
        <v>0.15263532199021634</v>
      </c>
      <c r="U440" s="2">
        <v>2.3407452525071329E-2</v>
      </c>
      <c r="V440" s="2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</row>
    <row r="441" spans="3:61" x14ac:dyDescent="0.2">
      <c r="C441" t="s">
        <v>244</v>
      </c>
      <c r="D441">
        <v>8.9300000000000004E-2</v>
      </c>
      <c r="E441">
        <v>0.81440000000000001</v>
      </c>
      <c r="F441">
        <v>3.5484</v>
      </c>
      <c r="G441">
        <v>81.654799999999994</v>
      </c>
      <c r="H441">
        <v>0.56659999999999999</v>
      </c>
      <c r="I441">
        <v>6.1752000000000002</v>
      </c>
      <c r="J441">
        <v>7.6999999999999999E-2</v>
      </c>
      <c r="K441">
        <v>-3.6999999999999998E-2</v>
      </c>
      <c r="L441">
        <v>1.5E-3</v>
      </c>
      <c r="M441">
        <v>1.3100000000000001E-2</v>
      </c>
      <c r="N441">
        <v>92.9405</v>
      </c>
      <c r="O441" s="48">
        <v>32.959524037958907</v>
      </c>
      <c r="P441" s="49">
        <v>0.92218417727052615</v>
      </c>
      <c r="Q441" s="2">
        <v>0.33319098511227618</v>
      </c>
      <c r="R441" s="2">
        <v>0.67771859212720686</v>
      </c>
      <c r="S441" s="2">
        <v>1.7940622377351989</v>
      </c>
      <c r="T441" s="2">
        <v>0.15138671048385535</v>
      </c>
      <c r="U441" s="2">
        <v>2.2177321547004782E-2</v>
      </c>
      <c r="V441" s="2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</row>
    <row r="442" spans="3:61" x14ac:dyDescent="0.2">
      <c r="C442" t="s">
        <v>74</v>
      </c>
      <c r="D442">
        <v>0.1012</v>
      </c>
      <c r="E442">
        <v>0.8488</v>
      </c>
      <c r="F442">
        <v>3.5236999999999998</v>
      </c>
      <c r="G442">
        <v>81.692499999999995</v>
      </c>
      <c r="H442">
        <v>0.56999999999999995</v>
      </c>
      <c r="I442">
        <v>6.4581999999999997</v>
      </c>
      <c r="J442">
        <v>7.6999999999999999E-2</v>
      </c>
      <c r="K442">
        <v>5.5300000000000002E-2</v>
      </c>
      <c r="L442">
        <v>7.1999999999999998E-3</v>
      </c>
      <c r="M442">
        <v>1.35E-2</v>
      </c>
      <c r="N442">
        <v>93.347300000000004</v>
      </c>
      <c r="O442" s="48">
        <v>34.618417713994162</v>
      </c>
      <c r="P442" s="49">
        <v>0.92350013642701567</v>
      </c>
      <c r="Q442" s="2">
        <v>0.34574282935869122</v>
      </c>
      <c r="R442" s="2">
        <v>0.65298227764967454</v>
      </c>
      <c r="S442" s="2">
        <v>1.80065241635607</v>
      </c>
      <c r="T442" s="2">
        <v>0.14916041564059945</v>
      </c>
      <c r="U442" s="2">
        <v>2.2933808195784972E-2</v>
      </c>
      <c r="V442" s="2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</row>
    <row r="443" spans="3:61" x14ac:dyDescent="0.2">
      <c r="O443"/>
      <c r="P443" s="50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</row>
    <row r="444" spans="3:61" x14ac:dyDescent="0.2">
      <c r="O444"/>
      <c r="P444" s="50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</row>
    <row r="445" spans="3:61" x14ac:dyDescent="0.2">
      <c r="O445"/>
      <c r="P445" s="50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</row>
    <row r="446" spans="3:61" x14ac:dyDescent="0.2">
      <c r="O446"/>
      <c r="P446" s="50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</row>
    <row r="447" spans="3:61" x14ac:dyDescent="0.2">
      <c r="O447"/>
      <c r="P447" s="50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</row>
  </sheetData>
  <mergeCells count="3">
    <mergeCell ref="AK2:AO2"/>
    <mergeCell ref="BD2:BH2"/>
    <mergeCell ref="Q2:U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1FDAB-05BA-3C47-8524-BC977E2FC842}">
  <dimension ref="A1:BI256"/>
  <sheetViews>
    <sheetView topLeftCell="A236" zoomScale="63" workbookViewId="0">
      <selection activeCell="A247" sqref="A247:XFD262"/>
    </sheetView>
  </sheetViews>
  <sheetFormatPr baseColWidth="10" defaultColWidth="11.1640625" defaultRowHeight="16" x14ac:dyDescent="0.2"/>
  <cols>
    <col min="2" max="2" width="11.1640625" style="11"/>
  </cols>
  <sheetData>
    <row r="1" spans="1:60" x14ac:dyDescent="0.2">
      <c r="O1" s="7" t="s">
        <v>561</v>
      </c>
      <c r="P1" s="7"/>
      <c r="Q1" s="55" t="s">
        <v>523</v>
      </c>
      <c r="R1" s="55"/>
      <c r="S1" s="55"/>
      <c r="T1" s="55"/>
      <c r="U1" s="55"/>
      <c r="X1" t="s">
        <v>533</v>
      </c>
      <c r="AI1" s="7"/>
      <c r="AJ1" s="7"/>
      <c r="AK1" s="55" t="s">
        <v>523</v>
      </c>
      <c r="AL1" s="55"/>
      <c r="AM1" s="55"/>
      <c r="AN1" s="55"/>
      <c r="AO1" s="55"/>
      <c r="AQ1" t="s">
        <v>560</v>
      </c>
      <c r="BB1" s="7"/>
      <c r="BC1" s="7"/>
      <c r="BD1" s="55" t="s">
        <v>523</v>
      </c>
      <c r="BE1" s="55"/>
      <c r="BF1" s="55"/>
      <c r="BG1" s="55"/>
      <c r="BH1" s="55"/>
    </row>
    <row r="2" spans="1:60" s="13" customFormat="1" ht="21" thickBot="1" x14ac:dyDescent="0.3">
      <c r="A2" s="13" t="s">
        <v>399</v>
      </c>
      <c r="B2" s="23" t="s">
        <v>400</v>
      </c>
      <c r="C2" s="14" t="s">
        <v>9</v>
      </c>
      <c r="D2" s="13" t="s">
        <v>538</v>
      </c>
      <c r="E2" s="13" t="s">
        <v>539</v>
      </c>
      <c r="F2" s="13" t="s">
        <v>548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549</v>
      </c>
      <c r="L2" s="13" t="s">
        <v>550</v>
      </c>
      <c r="M2" s="13" t="s">
        <v>551</v>
      </c>
      <c r="N2" s="13" t="s">
        <v>14</v>
      </c>
      <c r="O2" s="15" t="s">
        <v>555</v>
      </c>
      <c r="P2" s="15" t="s">
        <v>552</v>
      </c>
      <c r="Q2" s="19" t="s">
        <v>524</v>
      </c>
      <c r="R2" s="19" t="s">
        <v>553</v>
      </c>
      <c r="S2" s="19" t="s">
        <v>554</v>
      </c>
      <c r="T2" s="19" t="s">
        <v>525</v>
      </c>
      <c r="U2" s="19" t="s">
        <v>526</v>
      </c>
      <c r="X2" s="13" t="s">
        <v>538</v>
      </c>
      <c r="Y2" s="13" t="s">
        <v>539</v>
      </c>
      <c r="Z2" s="13" t="s">
        <v>548</v>
      </c>
      <c r="AA2" s="13" t="s">
        <v>10</v>
      </c>
      <c r="AB2" s="13" t="s">
        <v>11</v>
      </c>
      <c r="AC2" s="13" t="s">
        <v>12</v>
      </c>
      <c r="AD2" s="13" t="s">
        <v>13</v>
      </c>
      <c r="AE2" s="13" t="s">
        <v>549</v>
      </c>
      <c r="AF2" s="13" t="s">
        <v>550</v>
      </c>
      <c r="AG2" s="13" t="s">
        <v>551</v>
      </c>
      <c r="AH2" s="14" t="s">
        <v>14</v>
      </c>
      <c r="AI2" s="15" t="s">
        <v>555</v>
      </c>
      <c r="AJ2" s="15" t="s">
        <v>552</v>
      </c>
      <c r="AK2" s="19" t="s">
        <v>524</v>
      </c>
      <c r="AL2" s="19" t="s">
        <v>553</v>
      </c>
      <c r="AM2" s="19" t="s">
        <v>554</v>
      </c>
      <c r="AN2" s="19" t="s">
        <v>525</v>
      </c>
      <c r="AO2" s="19" t="s">
        <v>526</v>
      </c>
      <c r="AP2" s="19"/>
      <c r="AQ2" s="13" t="s">
        <v>538</v>
      </c>
      <c r="AR2" s="13" t="s">
        <v>539</v>
      </c>
      <c r="AS2" s="13" t="s">
        <v>548</v>
      </c>
      <c r="AT2" s="13" t="s">
        <v>10</v>
      </c>
      <c r="AU2" s="13" t="s">
        <v>11</v>
      </c>
      <c r="AV2" s="13" t="s">
        <v>12</v>
      </c>
      <c r="AW2" s="13" t="s">
        <v>13</v>
      </c>
      <c r="AX2" s="13" t="s">
        <v>549</v>
      </c>
      <c r="AY2" s="13" t="s">
        <v>550</v>
      </c>
      <c r="AZ2" s="13" t="s">
        <v>551</v>
      </c>
      <c r="BA2" s="14" t="s">
        <v>14</v>
      </c>
      <c r="BB2" s="15" t="s">
        <v>555</v>
      </c>
      <c r="BC2" s="15" t="s">
        <v>552</v>
      </c>
      <c r="BD2" s="19" t="s">
        <v>524</v>
      </c>
      <c r="BE2" s="19" t="s">
        <v>553</v>
      </c>
      <c r="BF2" s="19" t="s">
        <v>554</v>
      </c>
      <c r="BG2" s="19" t="s">
        <v>525</v>
      </c>
      <c r="BH2" s="19" t="s">
        <v>526</v>
      </c>
    </row>
    <row r="3" spans="1:60" x14ac:dyDescent="0.2">
      <c r="A3" t="s">
        <v>556</v>
      </c>
      <c r="B3" s="11" t="s">
        <v>28</v>
      </c>
      <c r="C3" t="s">
        <v>120</v>
      </c>
      <c r="D3" s="2">
        <v>0.53190000000000004</v>
      </c>
      <c r="E3" s="2">
        <v>16.268799999999999</v>
      </c>
      <c r="F3" s="2">
        <v>1.4582999999999999</v>
      </c>
      <c r="G3" s="2">
        <v>70.632000000000005</v>
      </c>
      <c r="H3" s="2">
        <v>0.23719999999999999</v>
      </c>
      <c r="I3" s="2">
        <v>2.7134</v>
      </c>
      <c r="J3" s="2">
        <v>0.11650000000000001</v>
      </c>
      <c r="K3" s="2">
        <v>2.4299999999999999E-2</v>
      </c>
      <c r="L3" s="2">
        <v>-4.4000000000000003E-3</v>
      </c>
      <c r="M3" s="2">
        <v>5.8999999999999997E-2</v>
      </c>
      <c r="N3" s="2">
        <v>92.041499999999999</v>
      </c>
      <c r="O3" s="37">
        <v>32.455338968751427</v>
      </c>
      <c r="P3" s="8">
        <v>0.96717929651927625</v>
      </c>
      <c r="Q3" s="3">
        <v>0.10368237868331773</v>
      </c>
      <c r="R3" s="3">
        <v>0.21577932462270821</v>
      </c>
      <c r="S3" s="3">
        <v>1.2984047042148346</v>
      </c>
      <c r="T3" s="3">
        <v>4.4060657572360051E-2</v>
      </c>
      <c r="U3" s="3">
        <v>0.31374424296177017</v>
      </c>
      <c r="X3" s="2">
        <v>0.19237500000000005</v>
      </c>
      <c r="Y3" s="2">
        <v>17.479274999999998</v>
      </c>
      <c r="Z3" s="2">
        <v>1.41865</v>
      </c>
      <c r="AA3" s="2">
        <v>70.006387499999988</v>
      </c>
      <c r="AB3" s="2">
        <v>0.20292499999999999</v>
      </c>
      <c r="AC3" s="2">
        <v>2.8635875</v>
      </c>
      <c r="AD3" s="2">
        <v>0.16213749999999999</v>
      </c>
      <c r="AE3" s="2">
        <v>1.1774999999999997E-2</v>
      </c>
      <c r="AF3" s="2">
        <v>9.3499999999999989E-3</v>
      </c>
      <c r="AG3" s="2">
        <v>1.4949999999999998E-2</v>
      </c>
      <c r="AH3" s="2">
        <v>92.375225</v>
      </c>
      <c r="AI3" s="2">
        <v>32.951143731375225</v>
      </c>
      <c r="AJ3" s="2">
        <v>0.9675476749989973</v>
      </c>
      <c r="AK3" s="2">
        <v>0.10914055687751673</v>
      </c>
      <c r="AL3" s="2">
        <v>0.22201607454401329</v>
      </c>
      <c r="AM3" s="2">
        <v>1.2749206723071294</v>
      </c>
      <c r="AN3" s="2">
        <v>4.2751549566852121E-2</v>
      </c>
      <c r="AO3" s="2">
        <v>0.33619953109973894</v>
      </c>
      <c r="AQ3" s="2">
        <v>0.21162694033369189</v>
      </c>
      <c r="AR3" s="2">
        <v>0.60282703105866131</v>
      </c>
      <c r="AS3" s="2">
        <v>7.066912338496921E-2</v>
      </c>
      <c r="AT3" s="2">
        <v>0.48918045606274063</v>
      </c>
      <c r="AU3" s="2">
        <v>2.1221377782792691E-2</v>
      </c>
      <c r="AV3" s="2">
        <v>0.11868534489881218</v>
      </c>
      <c r="AW3" s="2">
        <v>5.438030290233771E-2</v>
      </c>
      <c r="AX3" s="2">
        <v>3.6572932272378705E-2</v>
      </c>
      <c r="AY3" s="2">
        <v>7.4603954318789301E-3</v>
      </c>
      <c r="AZ3" s="2">
        <v>2.5135482887742578E-2</v>
      </c>
      <c r="BA3" s="2">
        <v>0.48358104478463648</v>
      </c>
      <c r="BB3" s="2">
        <v>0.75538454135717381</v>
      </c>
      <c r="BC3" s="2">
        <v>1.7008157777838363E-3</v>
      </c>
      <c r="BD3" s="2">
        <v>4.511918086763142E-3</v>
      </c>
      <c r="BE3" s="2">
        <v>6.0497369554353246E-3</v>
      </c>
      <c r="BF3" s="2">
        <v>1.5863173807036765E-2</v>
      </c>
      <c r="BG3" s="2">
        <v>2.0960310059373387E-3</v>
      </c>
      <c r="BH3" s="2">
        <v>1.0789344732281382E-2</v>
      </c>
    </row>
    <row r="4" spans="1:60" x14ac:dyDescent="0.2">
      <c r="B4" s="32"/>
      <c r="C4" t="s">
        <v>130</v>
      </c>
      <c r="D4" s="2">
        <v>2.58E-2</v>
      </c>
      <c r="E4" s="2">
        <v>18.152100000000001</v>
      </c>
      <c r="F4" s="2">
        <v>1.5033000000000001</v>
      </c>
      <c r="G4" s="2">
        <v>69.762500000000003</v>
      </c>
      <c r="H4" s="2">
        <v>0.18140000000000001</v>
      </c>
      <c r="I4" s="2">
        <v>3.0182000000000002</v>
      </c>
      <c r="J4" s="2">
        <v>9.01E-2</v>
      </c>
      <c r="K4" s="2">
        <v>1.61E-2</v>
      </c>
      <c r="L4" s="2">
        <v>8.6999999999999994E-3</v>
      </c>
      <c r="M4" s="2">
        <v>4.5999999999999999E-3</v>
      </c>
      <c r="N4" s="2">
        <v>92.762699999999995</v>
      </c>
      <c r="O4" s="37">
        <v>33.688298013115528</v>
      </c>
      <c r="P4" s="8">
        <v>0.96543230547931469</v>
      </c>
      <c r="Q4" s="3">
        <v>0.1144924292797161</v>
      </c>
      <c r="R4" s="3">
        <v>0.22536572928662624</v>
      </c>
      <c r="S4" s="3">
        <v>1.259327803182444</v>
      </c>
      <c r="T4" s="3">
        <v>4.5090741789714325E-2</v>
      </c>
      <c r="U4" s="3">
        <v>0.34752395381647305</v>
      </c>
    </row>
    <row r="5" spans="1:60" x14ac:dyDescent="0.2">
      <c r="B5" s="32"/>
      <c r="C5" t="s">
        <v>237</v>
      </c>
      <c r="D5" s="2">
        <v>0.57909999999999995</v>
      </c>
      <c r="E5" s="2">
        <v>17.295300000000001</v>
      </c>
      <c r="F5" s="2">
        <v>1.5389999999999999</v>
      </c>
      <c r="G5" s="2">
        <v>69.551000000000002</v>
      </c>
      <c r="H5" s="2">
        <v>0.19159999999999999</v>
      </c>
      <c r="I5" s="2">
        <v>2.7684000000000002</v>
      </c>
      <c r="J5" s="2">
        <v>0.27729999999999999</v>
      </c>
      <c r="K5" s="2">
        <v>5.2699999999999997E-2</v>
      </c>
      <c r="L5" s="2">
        <v>1.5599999999999999E-2</v>
      </c>
      <c r="M5" s="2">
        <v>4.0000000000000002E-4</v>
      </c>
      <c r="N5" s="2">
        <v>92.270499999999998</v>
      </c>
      <c r="O5" s="10">
        <v>32.020209881101721</v>
      </c>
      <c r="P5" s="2">
        <v>0.96458377169322673</v>
      </c>
      <c r="Q5" s="2">
        <v>0.10543648005160884</v>
      </c>
      <c r="R5" s="2">
        <v>0.22384455977641959</v>
      </c>
      <c r="S5" s="2">
        <v>1.2622671715977489</v>
      </c>
      <c r="T5" s="2">
        <v>4.634614809554196E-2</v>
      </c>
      <c r="U5" s="2">
        <v>0.33244459122532066</v>
      </c>
    </row>
    <row r="6" spans="1:60" x14ac:dyDescent="0.2">
      <c r="B6" s="32"/>
      <c r="C6" t="s">
        <v>273</v>
      </c>
      <c r="D6" s="2">
        <v>9.1999999999999998E-2</v>
      </c>
      <c r="E6" s="2">
        <v>18.053799999999999</v>
      </c>
      <c r="F6" s="2">
        <v>1.3436999999999999</v>
      </c>
      <c r="G6" s="2">
        <v>70.073099999999997</v>
      </c>
      <c r="H6" s="2">
        <v>0.21</v>
      </c>
      <c r="I6" s="2">
        <v>2.9392</v>
      </c>
      <c r="J6" s="2">
        <v>0.1368</v>
      </c>
      <c r="K6" s="2">
        <v>1.32E-2</v>
      </c>
      <c r="L6" s="2">
        <v>1.04E-2</v>
      </c>
      <c r="M6" s="2">
        <v>-1.9E-3</v>
      </c>
      <c r="N6" s="2">
        <v>92.872200000000007</v>
      </c>
      <c r="O6" s="10">
        <v>33.019439930555833</v>
      </c>
      <c r="P6" s="2">
        <v>0.96912632430338275</v>
      </c>
      <c r="Q6" s="2">
        <v>0.11147943137133136</v>
      </c>
      <c r="R6" s="2">
        <v>0.22613814059774828</v>
      </c>
      <c r="S6" s="2">
        <v>1.264948785915565</v>
      </c>
      <c r="T6" s="2">
        <v>4.0297758516939459E-2</v>
      </c>
      <c r="U6" s="2">
        <v>0.34559173424727424</v>
      </c>
    </row>
    <row r="7" spans="1:60" x14ac:dyDescent="0.2">
      <c r="B7" s="32"/>
      <c r="C7" t="s">
        <v>170</v>
      </c>
      <c r="D7" s="2">
        <v>5.1499999999999997E-2</v>
      </c>
      <c r="E7" s="2">
        <v>17.808399999999999</v>
      </c>
      <c r="F7" s="2">
        <v>1.3669</v>
      </c>
      <c r="G7" s="2">
        <v>70.436599999999999</v>
      </c>
      <c r="H7" s="2">
        <v>0.23269999999999999</v>
      </c>
      <c r="I7" s="2">
        <v>2.8864000000000001</v>
      </c>
      <c r="J7" s="2">
        <v>0.17319999999999999</v>
      </c>
      <c r="K7" s="2">
        <v>-4.2799999999999998E-2</v>
      </c>
      <c r="L7" s="2">
        <v>6.1000000000000004E-3</v>
      </c>
      <c r="M7" s="2">
        <v>4.5699999999999998E-2</v>
      </c>
      <c r="N7" s="2">
        <v>93.007400000000004</v>
      </c>
      <c r="O7" s="10">
        <v>32.364349972382634</v>
      </c>
      <c r="P7" s="2">
        <v>0.96873178092815426</v>
      </c>
      <c r="Q7" s="2">
        <v>0.10946012685776653</v>
      </c>
      <c r="R7" s="2">
        <v>0.22875190876529339</v>
      </c>
      <c r="S7" s="2">
        <v>1.2698415796491362</v>
      </c>
      <c r="T7" s="2">
        <v>4.0987284076677406E-2</v>
      </c>
      <c r="U7" s="2">
        <v>0.34084226833407094</v>
      </c>
    </row>
    <row r="8" spans="1:60" x14ac:dyDescent="0.2">
      <c r="B8" s="32"/>
      <c r="C8" t="s">
        <v>171</v>
      </c>
      <c r="D8" s="2">
        <v>7.3700000000000002E-2</v>
      </c>
      <c r="E8" s="2">
        <v>17.926500000000001</v>
      </c>
      <c r="F8" s="2">
        <v>1.429</v>
      </c>
      <c r="G8" s="2">
        <v>69.799599999999998</v>
      </c>
      <c r="H8" s="2">
        <v>0.1956</v>
      </c>
      <c r="I8" s="2">
        <v>2.8826000000000001</v>
      </c>
      <c r="J8" s="2">
        <v>0.13389999999999999</v>
      </c>
      <c r="K8" s="2">
        <v>6.6E-3</v>
      </c>
      <c r="L8" s="2">
        <v>1.2999999999999999E-2</v>
      </c>
      <c r="M8" s="2">
        <v>-1.6E-2</v>
      </c>
      <c r="N8" s="2">
        <v>92.460499999999996</v>
      </c>
      <c r="O8" s="10">
        <v>32.638620762776519</v>
      </c>
      <c r="P8" s="2">
        <v>0.96709658375743568</v>
      </c>
      <c r="Q8" s="2">
        <v>0.10984042796314993</v>
      </c>
      <c r="R8" s="2">
        <v>0.22669471168472399</v>
      </c>
      <c r="S8" s="2">
        <v>1.2654700977092581</v>
      </c>
      <c r="T8" s="2">
        <v>4.3054944114961323E-2</v>
      </c>
      <c r="U8" s="2">
        <v>0.34474855396497628</v>
      </c>
    </row>
    <row r="9" spans="1:60" x14ac:dyDescent="0.2">
      <c r="B9" s="32"/>
      <c r="C9" t="s">
        <v>172</v>
      </c>
      <c r="D9" s="2">
        <v>0.1221</v>
      </c>
      <c r="E9" s="2">
        <v>16.9207</v>
      </c>
      <c r="F9" s="2">
        <v>1.3474999999999999</v>
      </c>
      <c r="G9" s="2">
        <v>70.605400000000003</v>
      </c>
      <c r="H9" s="2">
        <v>0.20100000000000001</v>
      </c>
      <c r="I9" s="2">
        <v>2.6918000000000002</v>
      </c>
      <c r="J9" s="2">
        <v>0.20119999999999999</v>
      </c>
      <c r="K9" s="2">
        <v>6.6100000000000006E-2</v>
      </c>
      <c r="L9" s="2">
        <v>3.5000000000000001E-3</v>
      </c>
      <c r="M9" s="2">
        <v>-3.5000000000000001E-3</v>
      </c>
      <c r="N9" s="2">
        <v>92.159300000000002</v>
      </c>
      <c r="O9" s="10">
        <v>32.903297551845725</v>
      </c>
      <c r="P9" s="2">
        <v>0.96972066814502189</v>
      </c>
      <c r="Q9" s="2">
        <v>0.10286503884899927</v>
      </c>
      <c r="R9" s="2">
        <v>0.20976331910483448</v>
      </c>
      <c r="S9" s="2">
        <v>1.3039685316583487</v>
      </c>
      <c r="T9" s="2">
        <v>4.0716153832277648E-2</v>
      </c>
      <c r="U9" s="2">
        <v>0.32634160487747915</v>
      </c>
    </row>
    <row r="10" spans="1:60" x14ac:dyDescent="0.2">
      <c r="C10" t="s">
        <v>197</v>
      </c>
      <c r="D10" s="2">
        <v>6.2899999999999998E-2</v>
      </c>
      <c r="E10" s="2">
        <v>17.4086</v>
      </c>
      <c r="F10" s="2">
        <v>1.3614999999999999</v>
      </c>
      <c r="G10" s="2">
        <v>69.190899999999999</v>
      </c>
      <c r="H10" s="2">
        <v>0.1739</v>
      </c>
      <c r="I10" s="2">
        <v>3.0087000000000002</v>
      </c>
      <c r="J10" s="2">
        <v>0.1681</v>
      </c>
      <c r="K10" s="2">
        <v>-4.2000000000000003E-2</v>
      </c>
      <c r="L10" s="2">
        <v>2.1899999999999999E-2</v>
      </c>
      <c r="M10" s="2">
        <v>3.1300000000000001E-2</v>
      </c>
      <c r="N10" s="2">
        <v>91.427700000000002</v>
      </c>
      <c r="O10" s="37">
        <v>34.519594770472416</v>
      </c>
      <c r="P10" s="8">
        <v>0.96851066916616613</v>
      </c>
      <c r="Q10" s="3">
        <v>0.11586814196424404</v>
      </c>
      <c r="R10" s="3">
        <v>0.21979090251375211</v>
      </c>
      <c r="S10" s="3">
        <v>1.2751367045297002</v>
      </c>
      <c r="T10" s="3">
        <v>4.1458708536344827E-2</v>
      </c>
      <c r="U10" s="3">
        <v>0.33835929937054726</v>
      </c>
    </row>
    <row r="11" spans="1:60" s="13" customFormat="1" ht="17" thickBot="1" x14ac:dyDescent="0.25">
      <c r="B11" s="2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P11" s="15"/>
      <c r="Q11" s="19"/>
      <c r="R11" s="19"/>
      <c r="S11" s="19"/>
      <c r="T11" s="19"/>
      <c r="U11" s="19"/>
    </row>
    <row r="12" spans="1:60" x14ac:dyDescent="0.2">
      <c r="A12" t="s">
        <v>547</v>
      </c>
      <c r="B12" s="11" t="s">
        <v>124</v>
      </c>
      <c r="C12" t="s">
        <v>109</v>
      </c>
      <c r="D12" s="2">
        <v>0.2019</v>
      </c>
      <c r="E12" s="2">
        <v>13.988799999999999</v>
      </c>
      <c r="F12" s="2">
        <v>1.8736999999999999</v>
      </c>
      <c r="G12" s="2">
        <v>72.271799999999999</v>
      </c>
      <c r="H12" s="2">
        <v>0.152</v>
      </c>
      <c r="I12" s="2">
        <v>3.0152000000000001</v>
      </c>
      <c r="J12" s="2">
        <v>0.16930000000000001</v>
      </c>
      <c r="K12" s="2">
        <v>-1.6E-2</v>
      </c>
      <c r="L12" s="2">
        <v>2.76E-2</v>
      </c>
      <c r="M12" s="2">
        <v>5.9900000000000002E-2</v>
      </c>
      <c r="N12" s="2">
        <v>91.760099999999994</v>
      </c>
      <c r="O12" s="10">
        <v>42.769503640621089</v>
      </c>
      <c r="P12" s="8">
        <v>0.96100546532672815</v>
      </c>
      <c r="Q12" s="3">
        <v>0.11490022896167223</v>
      </c>
      <c r="R12" s="3">
        <v>0.15374967150746421</v>
      </c>
      <c r="S12" s="3">
        <v>1.3913612657045782</v>
      </c>
      <c r="T12" s="3">
        <v>5.6456999544865924E-2</v>
      </c>
      <c r="U12" s="3">
        <v>0.26903844516799669</v>
      </c>
      <c r="X12" s="2">
        <v>9.3200000000000005E-2</v>
      </c>
      <c r="Y12" s="2">
        <v>12.824866666666667</v>
      </c>
      <c r="Z12" s="2">
        <v>1.7971333333333332</v>
      </c>
      <c r="AA12" s="2">
        <v>73.950699999999998</v>
      </c>
      <c r="AB12" s="2">
        <v>0.15265000000000001</v>
      </c>
      <c r="AC12" s="2">
        <v>2.7085333333333335</v>
      </c>
      <c r="AD12" s="2">
        <v>0.17063333333333333</v>
      </c>
      <c r="AE12" s="2">
        <v>-4.1666666666666666E-3</v>
      </c>
      <c r="AF12" s="2">
        <v>8.8833333333333334E-3</v>
      </c>
      <c r="AG12" s="2">
        <v>4.0000000000000165E-4</v>
      </c>
      <c r="AH12" s="2">
        <v>91.733699999999999</v>
      </c>
      <c r="AI12" s="2">
        <v>42.822598319171753</v>
      </c>
      <c r="AJ12" s="2">
        <v>0.96380181995753755</v>
      </c>
      <c r="AK12" s="2">
        <v>0.10343186700199913</v>
      </c>
      <c r="AL12" s="2">
        <v>0.13800644880661581</v>
      </c>
      <c r="AM12" s="2">
        <v>1.4466119207228332</v>
      </c>
      <c r="AN12" s="2">
        <v>5.4271398184771585E-2</v>
      </c>
      <c r="AO12" s="2">
        <v>0.24720041695689254</v>
      </c>
      <c r="AQ12" s="2">
        <v>5.1386087611336985E-2</v>
      </c>
      <c r="AR12" s="2">
        <v>0.6890490419572628</v>
      </c>
      <c r="AS12" s="2">
        <v>7.5735673379340965E-2</v>
      </c>
      <c r="AT12" s="2">
        <v>1.03562529259702</v>
      </c>
      <c r="AU12" s="2">
        <v>3.8266554151983219E-2</v>
      </c>
      <c r="AV12" s="2">
        <v>0.20849381818706814</v>
      </c>
      <c r="AW12" s="2">
        <v>3.8819439574636884E-2</v>
      </c>
      <c r="AX12" s="2">
        <v>2.3215631707010593E-2</v>
      </c>
      <c r="AY12" s="2">
        <v>1.2788460510249943E-2</v>
      </c>
      <c r="AZ12" s="2">
        <v>4.2363112885307821E-2</v>
      </c>
      <c r="BA12" s="2">
        <v>0.26976497795920867</v>
      </c>
      <c r="BB12" s="2">
        <v>1.4795987376064166</v>
      </c>
      <c r="BC12" s="2">
        <v>2.1231500628765823E-3</v>
      </c>
      <c r="BD12" s="2">
        <v>7.7535797675834725E-3</v>
      </c>
      <c r="BE12" s="2">
        <v>8.6965285546970455E-3</v>
      </c>
      <c r="BF12" s="2">
        <v>3.1060432897705634E-2</v>
      </c>
      <c r="BG12" s="2">
        <v>2.2524957973939458E-3</v>
      </c>
      <c r="BH12" s="2">
        <v>1.3034578648415677E-2</v>
      </c>
    </row>
    <row r="13" spans="1:60" x14ac:dyDescent="0.2">
      <c r="C13" t="s">
        <v>50</v>
      </c>
      <c r="D13" s="2">
        <v>9.5399999999999999E-2</v>
      </c>
      <c r="E13" s="2">
        <v>13.172599999999999</v>
      </c>
      <c r="F13" s="2">
        <v>1.8368</v>
      </c>
      <c r="G13" s="2">
        <v>73.452200000000005</v>
      </c>
      <c r="H13" s="2">
        <v>0.108</v>
      </c>
      <c r="I13" s="2">
        <v>2.6987999999999999</v>
      </c>
      <c r="J13" s="2">
        <v>0.18659999999999999</v>
      </c>
      <c r="K13" s="2">
        <v>-1.61E-2</v>
      </c>
      <c r="L13" s="2">
        <v>-1.1599999999999999E-2</v>
      </c>
      <c r="M13" s="2">
        <v>-7.0499999999999993E-2</v>
      </c>
      <c r="N13" s="2">
        <v>91.550299999999993</v>
      </c>
      <c r="O13" s="10">
        <v>41.530851170990275</v>
      </c>
      <c r="P13" s="8">
        <v>0.96262746391823517</v>
      </c>
      <c r="Q13" s="3">
        <v>0.10340869591725421</v>
      </c>
      <c r="R13" s="3">
        <v>0.14558378317136667</v>
      </c>
      <c r="S13" s="3">
        <v>1.4333982690933746</v>
      </c>
      <c r="T13" s="3">
        <v>5.5649491147056709E-2</v>
      </c>
      <c r="U13" s="3">
        <v>0.25473403666525396</v>
      </c>
    </row>
    <row r="14" spans="1:60" x14ac:dyDescent="0.2">
      <c r="B14" s="32"/>
      <c r="C14" t="s">
        <v>173</v>
      </c>
      <c r="D14" s="2">
        <v>8.0799999999999997E-2</v>
      </c>
      <c r="E14" s="2">
        <v>11.749000000000001</v>
      </c>
      <c r="F14" s="2">
        <v>1.6567000000000001</v>
      </c>
      <c r="G14" s="2">
        <v>75.323499999999996</v>
      </c>
      <c r="H14" s="2">
        <v>0.11360000000000001</v>
      </c>
      <c r="I14" s="2">
        <v>2.3247</v>
      </c>
      <c r="J14" s="2">
        <v>0.1036</v>
      </c>
      <c r="K14" s="2">
        <v>4.7500000000000001E-2</v>
      </c>
      <c r="L14" s="2">
        <v>9.9000000000000008E-3</v>
      </c>
      <c r="M14" s="2">
        <v>4.24E-2</v>
      </c>
      <c r="N14" s="2">
        <v>91.451800000000006</v>
      </c>
      <c r="O14" s="10">
        <v>40.412013193215643</v>
      </c>
      <c r="P14" s="8">
        <v>0.96736604036331353</v>
      </c>
      <c r="Q14" s="3">
        <v>8.9221739644206779E-2</v>
      </c>
      <c r="R14" s="3">
        <v>0.13155850017612791</v>
      </c>
      <c r="S14" s="3">
        <v>1.4903273644451565</v>
      </c>
      <c r="T14" s="3">
        <v>5.027598760701444E-2</v>
      </c>
      <c r="U14" s="3">
        <v>0.22757984052938215</v>
      </c>
    </row>
    <row r="15" spans="1:60" x14ac:dyDescent="0.2">
      <c r="B15" s="32"/>
      <c r="C15" t="s">
        <v>190</v>
      </c>
      <c r="D15" s="2">
        <v>5.9499999999999997E-2</v>
      </c>
      <c r="E15" s="2">
        <v>12.8286</v>
      </c>
      <c r="F15" s="2">
        <v>1.8071999999999999</v>
      </c>
      <c r="G15" s="2">
        <v>74.097300000000004</v>
      </c>
      <c r="H15" s="2">
        <v>0.1585</v>
      </c>
      <c r="I15" s="2">
        <v>2.8340000000000001</v>
      </c>
      <c r="J15" s="2">
        <v>0.1812</v>
      </c>
      <c r="K15" s="2">
        <v>-1.01E-2</v>
      </c>
      <c r="L15" s="2">
        <v>-1.1999999999999999E-3</v>
      </c>
      <c r="M15" s="2">
        <v>-5.7000000000000002E-3</v>
      </c>
      <c r="N15" s="2">
        <v>91.966300000000004</v>
      </c>
      <c r="O15" s="10">
        <v>44.87023773639136</v>
      </c>
      <c r="P15" s="8">
        <v>0.96384013782811384</v>
      </c>
      <c r="Q15" s="3">
        <v>0.10785689680872711</v>
      </c>
      <c r="R15" s="3">
        <v>0.13251824326157235</v>
      </c>
      <c r="S15" s="3">
        <v>1.4495910582785907</v>
      </c>
      <c r="T15" s="3">
        <v>5.4383513215238294E-2</v>
      </c>
      <c r="U15" s="3">
        <v>0.24640893552323156</v>
      </c>
    </row>
    <row r="16" spans="1:60" x14ac:dyDescent="0.2">
      <c r="B16" s="32"/>
      <c r="C16" t="s">
        <v>174</v>
      </c>
      <c r="D16" s="2">
        <v>7.8600000000000003E-2</v>
      </c>
      <c r="E16" s="2">
        <v>12.849</v>
      </c>
      <c r="F16" s="2">
        <v>1.8635999999999999</v>
      </c>
      <c r="G16" s="2">
        <v>73.490600000000001</v>
      </c>
      <c r="H16" s="2">
        <v>0.22470000000000001</v>
      </c>
      <c r="I16" s="2">
        <v>2.7271000000000001</v>
      </c>
      <c r="J16" s="2">
        <v>0.23219999999999999</v>
      </c>
      <c r="K16" s="2">
        <v>-1.6799999999999999E-2</v>
      </c>
      <c r="L16" s="2">
        <v>1.9300000000000001E-2</v>
      </c>
      <c r="M16" s="2">
        <v>-4.7999999999999996E-3</v>
      </c>
      <c r="N16" s="2">
        <v>91.485100000000003</v>
      </c>
      <c r="O16" s="10">
        <v>43.646260971723784</v>
      </c>
      <c r="P16" s="8">
        <v>0.96239295684688353</v>
      </c>
      <c r="Q16" s="3">
        <v>0.10437630182762289</v>
      </c>
      <c r="R16" s="3">
        <v>0.13476514924705918</v>
      </c>
      <c r="S16" s="3">
        <v>1.4432772241726397</v>
      </c>
      <c r="T16" s="3">
        <v>5.6398364581969916E-2</v>
      </c>
      <c r="U16" s="3">
        <v>0.24819857555922414</v>
      </c>
    </row>
    <row r="17" spans="2:60" x14ac:dyDescent="0.2">
      <c r="B17" s="32"/>
      <c r="C17" t="s">
        <v>122</v>
      </c>
      <c r="D17" s="2">
        <v>0.76419999999999999</v>
      </c>
      <c r="E17" s="2">
        <v>13.736599999999999</v>
      </c>
      <c r="F17" s="2">
        <v>2.0493999999999999</v>
      </c>
      <c r="G17" s="2">
        <v>72.515799999999999</v>
      </c>
      <c r="H17" s="2">
        <v>0.16789999999999999</v>
      </c>
      <c r="I17" s="2">
        <v>3.0259</v>
      </c>
      <c r="J17" s="2">
        <v>0.29189999999999999</v>
      </c>
      <c r="K17" s="2">
        <v>6.6299999999999998E-2</v>
      </c>
      <c r="L17" s="2">
        <v>1.3899999999999999E-2</v>
      </c>
      <c r="M17" s="2">
        <v>-5.7999999999999996E-3</v>
      </c>
      <c r="N17" s="2">
        <v>92.631900000000002</v>
      </c>
      <c r="O17" s="10">
        <v>43.617454169358574</v>
      </c>
      <c r="P17" s="8">
        <v>0.95779218495592211</v>
      </c>
      <c r="Q17" s="2">
        <v>0.11380825936360323</v>
      </c>
      <c r="R17" s="2">
        <v>0.14711540418105629</v>
      </c>
      <c r="S17" s="2">
        <v>1.3830482356546829</v>
      </c>
      <c r="T17" s="2">
        <v>6.0947922779551182E-2</v>
      </c>
      <c r="U17" s="2">
        <v>0.26075195637584908</v>
      </c>
    </row>
    <row r="18" spans="2:60" x14ac:dyDescent="0.2">
      <c r="B18" s="32"/>
      <c r="C18" t="s">
        <v>244</v>
      </c>
      <c r="D18" s="2">
        <v>8.0500000000000002E-2</v>
      </c>
      <c r="E18" s="2">
        <v>11.956200000000001</v>
      </c>
      <c r="F18" s="2">
        <v>1.8865000000000001</v>
      </c>
      <c r="G18" s="2">
        <v>76.1434</v>
      </c>
      <c r="H18" s="2">
        <v>0.1439</v>
      </c>
      <c r="I18" s="2">
        <v>2.3420999999999998</v>
      </c>
      <c r="J18" s="2">
        <v>0.12559999999999999</v>
      </c>
      <c r="K18" s="2">
        <v>-5.0500000000000003E-2</v>
      </c>
      <c r="L18" s="2">
        <v>1.9099999999999999E-2</v>
      </c>
      <c r="M18" s="2">
        <v>-2.5000000000000001E-3</v>
      </c>
      <c r="N18" s="2">
        <v>92.697400000000002</v>
      </c>
      <c r="O18" s="10">
        <v>38.956884541387979</v>
      </c>
      <c r="P18" s="8">
        <v>0.96320564769068906</v>
      </c>
      <c r="Q18" s="2">
        <v>8.8779785776444409E-2</v>
      </c>
      <c r="R18" s="2">
        <v>0.13911263124197593</v>
      </c>
      <c r="S18" s="2">
        <v>1.4801860031794503</v>
      </c>
      <c r="T18" s="2">
        <v>5.6542946373778748E-2</v>
      </c>
      <c r="U18" s="2">
        <v>0.22873411522477116</v>
      </c>
    </row>
    <row r="19" spans="2:60" x14ac:dyDescent="0.2">
      <c r="B19" s="32"/>
      <c r="C19" t="s">
        <v>77</v>
      </c>
      <c r="D19" s="2">
        <v>6.0900000000000003E-2</v>
      </c>
      <c r="E19" s="2">
        <v>12.054399999999999</v>
      </c>
      <c r="F19" s="2">
        <v>1.7225999999999999</v>
      </c>
      <c r="G19" s="2">
        <v>75.286500000000004</v>
      </c>
      <c r="H19" s="2">
        <v>0.15970000000000001</v>
      </c>
      <c r="I19" s="2">
        <v>2.4327999999999999</v>
      </c>
      <c r="J19" s="2">
        <v>0.15329999999999999</v>
      </c>
      <c r="K19" s="2">
        <v>0</v>
      </c>
      <c r="L19" s="2">
        <v>9.5999999999999992E-3</v>
      </c>
      <c r="M19" s="2">
        <v>-8.9999999999999993E-3</v>
      </c>
      <c r="N19" s="2">
        <v>91.8797</v>
      </c>
      <c r="O19" s="10">
        <v>41.254473286017337</v>
      </c>
      <c r="P19" s="8">
        <v>0.96606360996749974</v>
      </c>
      <c r="Q19" s="2">
        <v>9.292317431381375E-2</v>
      </c>
      <c r="R19" s="2">
        <v>0.13232070086446623</v>
      </c>
      <c r="S19" s="2">
        <v>1.4810002117157985</v>
      </c>
      <c r="T19" s="2">
        <v>5.2025353511342486E-2</v>
      </c>
      <c r="U19" s="2">
        <v>0.23237657281332574</v>
      </c>
    </row>
    <row r="20" spans="2:60" x14ac:dyDescent="0.2">
      <c r="B20" s="32"/>
      <c r="C20" t="s">
        <v>94</v>
      </c>
      <c r="D20" s="2">
        <v>9.8199999999999996E-2</v>
      </c>
      <c r="E20" s="2">
        <v>12.4087</v>
      </c>
      <c r="F20" s="2">
        <v>1.8242</v>
      </c>
      <c r="G20" s="2">
        <v>74.279600000000002</v>
      </c>
      <c r="H20" s="2">
        <v>0.11990000000000001</v>
      </c>
      <c r="I20" s="2">
        <v>2.5684999999999998</v>
      </c>
      <c r="J20" s="2">
        <v>0.17460000000000001</v>
      </c>
      <c r="K20" s="2">
        <v>-1.01E-2</v>
      </c>
      <c r="L20" s="2">
        <v>3.39E-2</v>
      </c>
      <c r="M20" s="2">
        <v>8.5000000000000006E-3</v>
      </c>
      <c r="N20" s="2">
        <v>91.516099999999994</v>
      </c>
      <c r="O20" s="10">
        <v>42.018671772135399</v>
      </c>
      <c r="P20" s="8">
        <v>0.96354928990733957</v>
      </c>
      <c r="Q20" s="2">
        <v>9.8359466297712875E-2</v>
      </c>
      <c r="R20" s="2">
        <v>0.13572567287829451</v>
      </c>
      <c r="S20" s="2">
        <v>1.4601247225934983</v>
      </c>
      <c r="T20" s="2">
        <v>5.5235973416056426E-2</v>
      </c>
      <c r="U20" s="2">
        <v>0.23982364100991643</v>
      </c>
    </row>
    <row r="21" spans="2:60" x14ac:dyDescent="0.2">
      <c r="B21" s="32"/>
      <c r="C21" t="s">
        <v>245</v>
      </c>
      <c r="D21" s="2">
        <v>7.51E-2</v>
      </c>
      <c r="E21" s="2">
        <v>12.1739</v>
      </c>
      <c r="F21" s="2">
        <v>1.8516999999999999</v>
      </c>
      <c r="G21" s="2">
        <v>74.813999999999993</v>
      </c>
      <c r="H21" s="2">
        <v>0.14410000000000001</v>
      </c>
      <c r="I21" s="2">
        <v>2.4582999999999999</v>
      </c>
      <c r="J21" s="2">
        <v>0.2109</v>
      </c>
      <c r="K21" s="2">
        <v>3.3599999999999998E-2</v>
      </c>
      <c r="L21" s="2">
        <v>-1.4800000000000001E-2</v>
      </c>
      <c r="M21" s="2">
        <v>-2.6700000000000002E-2</v>
      </c>
      <c r="N21" s="2">
        <v>91.761600000000001</v>
      </c>
      <c r="O21" s="10">
        <v>41.889005270106736</v>
      </c>
      <c r="P21" s="8">
        <v>0.96342086223978318</v>
      </c>
      <c r="Q21" s="2">
        <v>9.3937290943624685E-2</v>
      </c>
      <c r="R21" s="2">
        <v>0.13031556571387437</v>
      </c>
      <c r="S21" s="2">
        <v>1.4735650968001694</v>
      </c>
      <c r="T21" s="2">
        <v>5.5948280535661941E-2</v>
      </c>
      <c r="U21" s="2">
        <v>0.23478048422099787</v>
      </c>
    </row>
    <row r="22" spans="2:60" x14ac:dyDescent="0.2">
      <c r="B22" s="32"/>
      <c r="C22" t="s">
        <v>166</v>
      </c>
      <c r="D22" s="2">
        <v>3.95E-2</v>
      </c>
      <c r="E22" s="2">
        <v>13.0259</v>
      </c>
      <c r="F22" s="2">
        <v>1.7192000000000001</v>
      </c>
      <c r="G22" s="2">
        <v>74.796999999999997</v>
      </c>
      <c r="H22" s="2">
        <v>0.22689999999999999</v>
      </c>
      <c r="I22" s="2">
        <v>2.6187</v>
      </c>
      <c r="J22" s="2">
        <v>0.1062</v>
      </c>
      <c r="K22" s="2">
        <v>3.0200000000000001E-2</v>
      </c>
      <c r="L22" s="2">
        <v>8.9999999999999998E-4</v>
      </c>
      <c r="M22" s="2">
        <v>-3.0000000000000001E-3</v>
      </c>
      <c r="N22" s="2">
        <v>92.564499999999995</v>
      </c>
      <c r="O22" s="10">
        <v>41.488785715667539</v>
      </c>
      <c r="P22" s="8">
        <v>0.96569798498796389</v>
      </c>
      <c r="Q22" s="2">
        <v>9.9220144606216101E-2</v>
      </c>
      <c r="R22" s="2">
        <v>0.13992916500770036</v>
      </c>
      <c r="S22" s="2">
        <v>1.450023929871195</v>
      </c>
      <c r="T22" s="2">
        <v>5.1505484513228283E-2</v>
      </c>
      <c r="U22" s="2">
        <v>0.24908694200893355</v>
      </c>
    </row>
    <row r="23" spans="2:60" x14ac:dyDescent="0.2">
      <c r="C23" t="s">
        <v>175</v>
      </c>
      <c r="D23" s="2">
        <v>4.2999999999999997E-2</v>
      </c>
      <c r="E23" s="2">
        <v>12.3612</v>
      </c>
      <c r="F23" s="2">
        <v>1.7447999999999999</v>
      </c>
      <c r="G23" s="2">
        <v>75.068799999999996</v>
      </c>
      <c r="H23" s="2">
        <v>0.15909999999999999</v>
      </c>
      <c r="I23" s="2">
        <v>2.6514000000000002</v>
      </c>
      <c r="J23" s="2">
        <v>0.15090000000000001</v>
      </c>
      <c r="K23" s="2">
        <v>-1.35E-2</v>
      </c>
      <c r="L23" s="2">
        <v>9.2999999999999992E-3</v>
      </c>
      <c r="M23" s="2">
        <v>-1.89E-2</v>
      </c>
      <c r="N23" s="2">
        <v>92.188599999999994</v>
      </c>
      <c r="O23" s="10">
        <v>43.706723202088355</v>
      </c>
      <c r="P23" s="8">
        <v>0.96557885546195066</v>
      </c>
      <c r="Q23" s="3">
        <v>0.10082733885251166</v>
      </c>
      <c r="R23" s="3">
        <v>0.12986334547610445</v>
      </c>
      <c r="S23" s="3">
        <v>1.4717163426426607</v>
      </c>
      <c r="T23" s="3">
        <v>5.246403301248425E-2</v>
      </c>
      <c r="U23" s="3">
        <v>0.2372426682962667</v>
      </c>
    </row>
    <row r="24" spans="2:60" x14ac:dyDescent="0.2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P24" s="7"/>
      <c r="Q24" s="1"/>
      <c r="R24" s="1"/>
      <c r="S24" s="1"/>
      <c r="T24" s="1"/>
      <c r="U24" s="1"/>
    </row>
    <row r="25" spans="2:60" x14ac:dyDescent="0.2">
      <c r="B25" s="11" t="s">
        <v>169</v>
      </c>
      <c r="C25" t="s">
        <v>121</v>
      </c>
      <c r="D25" s="2">
        <v>0.1137</v>
      </c>
      <c r="E25" s="2">
        <v>17.8962</v>
      </c>
      <c r="F25" s="2">
        <v>1.4568000000000001</v>
      </c>
      <c r="G25" s="2">
        <v>68.619</v>
      </c>
      <c r="H25" s="2">
        <v>0.18390000000000001</v>
      </c>
      <c r="I25" s="2">
        <v>2.3666999999999998</v>
      </c>
      <c r="J25" s="2">
        <v>0.30259999999999998</v>
      </c>
      <c r="K25" s="2">
        <v>3.2000000000000002E-3</v>
      </c>
      <c r="L25" s="2">
        <v>2.8000000000000001E-2</v>
      </c>
      <c r="M25" s="2">
        <v>2.5000000000000001E-2</v>
      </c>
      <c r="N25" s="2">
        <v>90.995099999999994</v>
      </c>
      <c r="O25" s="10">
        <v>27.021622252014982</v>
      </c>
      <c r="P25" s="8">
        <v>0.96536421364492708</v>
      </c>
      <c r="Q25" s="3">
        <v>9.1930966907793218E-2</v>
      </c>
      <c r="R25" s="3">
        <v>0.24828164523816332</v>
      </c>
      <c r="S25" s="3">
        <v>1.247089607849782</v>
      </c>
      <c r="T25" s="3">
        <v>4.474366111006893E-2</v>
      </c>
      <c r="U25" s="3">
        <v>0.35083955823204832</v>
      </c>
      <c r="X25" s="2">
        <v>0.29064999999999996</v>
      </c>
      <c r="Y25" s="2">
        <v>20.237362500000003</v>
      </c>
      <c r="Z25" s="2">
        <v>1.3766249999999998</v>
      </c>
      <c r="AA25" s="2">
        <v>67.374112499999995</v>
      </c>
      <c r="AB25" s="2">
        <v>0.20277499999999998</v>
      </c>
      <c r="AC25" s="2">
        <v>2.5864374999999997</v>
      </c>
      <c r="AD25" s="2">
        <v>0.22939999999999999</v>
      </c>
      <c r="AE25" s="2">
        <v>1.4200000000000001E-2</v>
      </c>
      <c r="AF25" s="2">
        <v>2.5100000000000004E-2</v>
      </c>
      <c r="AG25" s="2">
        <v>1.8187499999999999E-2</v>
      </c>
      <c r="AH25" s="2">
        <v>92.365575000000007</v>
      </c>
      <c r="AI25" s="2">
        <v>25.732482407676567</v>
      </c>
      <c r="AJ25" s="2">
        <v>0.96534327840202794</v>
      </c>
      <c r="AK25" s="2">
        <v>9.9067070607878283E-2</v>
      </c>
      <c r="AL25" s="2">
        <v>0.28655233597900487</v>
      </c>
      <c r="AM25" s="2">
        <v>1.1614244319666533</v>
      </c>
      <c r="AN25" s="2">
        <v>4.1688189971278322E-2</v>
      </c>
      <c r="AO25" s="2">
        <v>0.3911857661201219</v>
      </c>
      <c r="AQ25" s="2">
        <v>0.21737720671680372</v>
      </c>
      <c r="AR25" s="2">
        <v>1.1638720279067409</v>
      </c>
      <c r="AS25" s="2">
        <v>9.8468862464232865E-2</v>
      </c>
      <c r="AT25" s="2">
        <v>1.0316605479002072</v>
      </c>
      <c r="AU25" s="2">
        <v>5.1351941297286964E-2</v>
      </c>
      <c r="AV25" s="2">
        <v>0.12422240073251685</v>
      </c>
      <c r="AW25" s="2">
        <v>4.6206628312396893E-2</v>
      </c>
      <c r="AX25" s="2">
        <v>4.4562035411322948E-2</v>
      </c>
      <c r="AY25" s="2">
        <v>8.1838255113363661E-3</v>
      </c>
      <c r="AZ25" s="2">
        <v>1.6359663619708077E-2</v>
      </c>
      <c r="BA25" s="2">
        <v>0.71462036381214344</v>
      </c>
      <c r="BB25" s="2">
        <v>1.191406560230712</v>
      </c>
      <c r="BC25" s="2">
        <v>2.1518150244423679E-3</v>
      </c>
      <c r="BD25" s="2">
        <v>4.5967499050044228E-3</v>
      </c>
      <c r="BE25" s="2">
        <v>1.9212696022856655E-2</v>
      </c>
      <c r="BF25" s="2">
        <v>4.2229370021005568E-2</v>
      </c>
      <c r="BG25" s="2">
        <v>2.8524207422965272E-3</v>
      </c>
      <c r="BH25" s="2">
        <v>2.1617039948725329E-2</v>
      </c>
    </row>
    <row r="26" spans="2:60" x14ac:dyDescent="0.2">
      <c r="C26" t="s">
        <v>249</v>
      </c>
      <c r="D26" s="2">
        <v>0.16389999999999999</v>
      </c>
      <c r="E26" s="2">
        <v>20.0366</v>
      </c>
      <c r="F26" s="2">
        <v>1.3452</v>
      </c>
      <c r="G26" s="2">
        <v>67.869500000000002</v>
      </c>
      <c r="H26" s="2">
        <v>0.1658</v>
      </c>
      <c r="I26" s="2">
        <v>2.5430999999999999</v>
      </c>
      <c r="J26" s="2">
        <v>0.21190000000000001</v>
      </c>
      <c r="K26" s="2">
        <v>1.6400000000000001E-2</v>
      </c>
      <c r="L26" s="2">
        <v>2.5899999999999999E-2</v>
      </c>
      <c r="M26" s="2">
        <v>2.64E-2</v>
      </c>
      <c r="N26" s="2">
        <v>92.404600000000002</v>
      </c>
      <c r="O26" s="10">
        <v>25.639212606083323</v>
      </c>
      <c r="P26" s="2">
        <v>0.96651471877670347</v>
      </c>
      <c r="Q26" s="2">
        <v>9.7416414075733315E-2</v>
      </c>
      <c r="R26" s="2">
        <v>0.28253446652431946</v>
      </c>
      <c r="S26" s="2">
        <v>1.1760425858017456</v>
      </c>
      <c r="T26" s="2">
        <v>4.0744456293419912E-2</v>
      </c>
      <c r="U26" s="2">
        <v>0.38736630690820234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2:60" x14ac:dyDescent="0.2">
      <c r="C27" t="s">
        <v>250</v>
      </c>
      <c r="D27" s="2">
        <v>0.5353</v>
      </c>
      <c r="E27" s="2">
        <v>20.549800000000001</v>
      </c>
      <c r="F27" s="2">
        <v>1.3612</v>
      </c>
      <c r="G27" s="2">
        <v>67.900800000000004</v>
      </c>
      <c r="H27" s="2">
        <v>0.2399</v>
      </c>
      <c r="I27" s="2">
        <v>2.4723000000000002</v>
      </c>
      <c r="J27" s="2">
        <v>0.1903</v>
      </c>
      <c r="K27" s="2">
        <v>-5.8799999999999998E-2</v>
      </c>
      <c r="L27" s="2">
        <v>3.1099999999999999E-2</v>
      </c>
      <c r="M27" s="2">
        <v>1.6299999999999999E-2</v>
      </c>
      <c r="N27" s="2">
        <v>93.296999999999997</v>
      </c>
      <c r="O27" s="10">
        <v>23.377343963368922</v>
      </c>
      <c r="P27" s="2">
        <v>0.96535579893540735</v>
      </c>
      <c r="Q27" s="2">
        <v>9.3993156511248899E-2</v>
      </c>
      <c r="R27" s="2">
        <v>0.30807628584512514</v>
      </c>
      <c r="S27" s="2">
        <v>1.1402152161600343</v>
      </c>
      <c r="T27" s="2">
        <v>4.0919467463829122E-2</v>
      </c>
      <c r="U27" s="2">
        <v>0.39430454115700481</v>
      </c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2:60" x14ac:dyDescent="0.2">
      <c r="C28" t="s">
        <v>251</v>
      </c>
      <c r="D28" s="2">
        <v>0.1782</v>
      </c>
      <c r="E28" s="2">
        <v>20.8733</v>
      </c>
      <c r="F28" s="2">
        <v>1.3142</v>
      </c>
      <c r="G28" s="2">
        <v>66.892399999999995</v>
      </c>
      <c r="H28" s="2">
        <v>0.15909999999999999</v>
      </c>
      <c r="I28" s="2">
        <v>2.6252</v>
      </c>
      <c r="J28" s="2">
        <v>0.1711</v>
      </c>
      <c r="K28" s="2">
        <v>6.4999999999999997E-3</v>
      </c>
      <c r="L28" s="2">
        <v>1.04E-2</v>
      </c>
      <c r="M28" s="2">
        <v>-7.3000000000000001E-3</v>
      </c>
      <c r="N28" s="2">
        <v>92.230500000000006</v>
      </c>
      <c r="O28" s="10">
        <v>25.247648720680775</v>
      </c>
      <c r="P28" s="2">
        <v>0.96625637803136621</v>
      </c>
      <c r="Q28" s="2">
        <v>0.10082618744121931</v>
      </c>
      <c r="R28" s="2">
        <v>0.29852263334077644</v>
      </c>
      <c r="S28" s="2">
        <v>1.1428416416073528</v>
      </c>
      <c r="T28" s="2">
        <v>3.9910335601592788E-2</v>
      </c>
      <c r="U28" s="2">
        <v>0.40460493780237594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2:60" x14ac:dyDescent="0.2">
      <c r="C29" t="s">
        <v>252</v>
      </c>
      <c r="D29" s="2">
        <v>0.2137</v>
      </c>
      <c r="E29" s="2">
        <v>21.054600000000001</v>
      </c>
      <c r="F29" s="2">
        <v>1.3531</v>
      </c>
      <c r="G29" s="2">
        <v>65.828299999999999</v>
      </c>
      <c r="H29" s="2">
        <v>0.2228</v>
      </c>
      <c r="I29" s="2">
        <v>2.7854999999999999</v>
      </c>
      <c r="J29" s="2">
        <v>0.2913</v>
      </c>
      <c r="K29" s="2">
        <v>7.4800000000000005E-2</v>
      </c>
      <c r="L29" s="2">
        <v>3.0200000000000001E-2</v>
      </c>
      <c r="M29" s="2">
        <v>4.0000000000000002E-4</v>
      </c>
      <c r="N29" s="2">
        <v>91.854799999999997</v>
      </c>
      <c r="O29" s="10">
        <v>27.34180855890127</v>
      </c>
      <c r="P29" s="2">
        <v>0.96503523189355567</v>
      </c>
      <c r="Q29" s="2">
        <v>0.10710184648283265</v>
      </c>
      <c r="R29" s="2">
        <v>0.2846127186020182</v>
      </c>
      <c r="S29" s="2">
        <v>1.1354007411094544</v>
      </c>
      <c r="T29" s="2">
        <v>4.1137382666207041E-2</v>
      </c>
      <c r="U29" s="2">
        <v>0.40857322652431161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2:60" x14ac:dyDescent="0.2">
      <c r="C30" t="s">
        <v>191</v>
      </c>
      <c r="D30" s="2">
        <v>0.7611</v>
      </c>
      <c r="E30" s="2">
        <v>20.296399999999998</v>
      </c>
      <c r="F30" s="2">
        <v>1.5942000000000001</v>
      </c>
      <c r="G30" s="2">
        <v>67.400099999999995</v>
      </c>
      <c r="H30" s="2">
        <v>0.26329999999999998</v>
      </c>
      <c r="I30" s="2">
        <v>2.6682999999999999</v>
      </c>
      <c r="J30" s="2">
        <v>0.25829999999999997</v>
      </c>
      <c r="K30" s="2">
        <v>8.7900000000000006E-2</v>
      </c>
      <c r="L30" s="2">
        <v>1.3899999999999999E-2</v>
      </c>
      <c r="M30" s="2">
        <v>4.9000000000000002E-2</v>
      </c>
      <c r="N30" s="2">
        <v>93.392399999999995</v>
      </c>
      <c r="O30" s="10">
        <v>26.103548491673433</v>
      </c>
      <c r="P30" s="2">
        <v>0.96000874474881459</v>
      </c>
      <c r="Q30" s="2">
        <v>0.1007177168157599</v>
      </c>
      <c r="R30" s="2">
        <v>0.28512146075002986</v>
      </c>
      <c r="S30" s="2">
        <v>1.1421868103428698</v>
      </c>
      <c r="T30" s="2">
        <v>4.7580279374340943E-2</v>
      </c>
      <c r="U30" s="2">
        <v>0.38665118272747862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2:60" x14ac:dyDescent="0.2">
      <c r="C31" t="s">
        <v>192</v>
      </c>
      <c r="D31" s="2">
        <v>0.1237</v>
      </c>
      <c r="E31" s="2">
        <v>21.989699999999999</v>
      </c>
      <c r="F31" s="2">
        <v>1.2465999999999999</v>
      </c>
      <c r="G31" s="2">
        <v>65.865799999999993</v>
      </c>
      <c r="H31" s="2">
        <v>0.2707</v>
      </c>
      <c r="I31" s="2">
        <v>2.6886000000000001</v>
      </c>
      <c r="J31" s="2">
        <v>0.18729999999999999</v>
      </c>
      <c r="K31" s="2">
        <v>3.3E-3</v>
      </c>
      <c r="L31" s="2">
        <v>3.6200000000000003E-2</v>
      </c>
      <c r="M31" s="2">
        <v>1.0500000000000001E-2</v>
      </c>
      <c r="N31" s="2">
        <v>92.422499999999999</v>
      </c>
      <c r="O31" s="10">
        <v>24.816303607513568</v>
      </c>
      <c r="P31" s="2">
        <v>0.96691536651385945</v>
      </c>
      <c r="Q31" s="2">
        <v>0.10313451121609105</v>
      </c>
      <c r="R31" s="2">
        <v>0.31245724187990698</v>
      </c>
      <c r="S31" s="2">
        <v>1.1050452047337416</v>
      </c>
      <c r="T31" s="2">
        <v>3.7810977930826842E-2</v>
      </c>
      <c r="U31" s="2">
        <v>0.42572214191929747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2:60" x14ac:dyDescent="0.2">
      <c r="C32" t="s">
        <v>193</v>
      </c>
      <c r="D32" s="2">
        <v>0.2356</v>
      </c>
      <c r="E32" s="2">
        <v>19.202300000000001</v>
      </c>
      <c r="F32" s="2">
        <v>1.3416999999999999</v>
      </c>
      <c r="G32" s="2">
        <v>68.617000000000004</v>
      </c>
      <c r="H32" s="2">
        <v>0.1167</v>
      </c>
      <c r="I32" s="2">
        <v>2.5417999999999998</v>
      </c>
      <c r="J32" s="2">
        <v>0.22239999999999999</v>
      </c>
      <c r="K32" s="2">
        <v>-1.9699999999999999E-2</v>
      </c>
      <c r="L32" s="2">
        <v>2.5100000000000001E-2</v>
      </c>
      <c r="M32" s="2">
        <v>2.52E-2</v>
      </c>
      <c r="N32" s="2">
        <v>92.327699999999993</v>
      </c>
      <c r="O32" s="10">
        <v>26.3123710611763</v>
      </c>
      <c r="P32" s="2">
        <v>0.96729577467158867</v>
      </c>
      <c r="Q32" s="2">
        <v>9.7415765412347879E-2</v>
      </c>
      <c r="R32" s="2">
        <v>0.27281223565169954</v>
      </c>
      <c r="S32" s="2">
        <v>1.2025736481282472</v>
      </c>
      <c r="T32" s="2">
        <v>4.0658959329940993E-2</v>
      </c>
      <c r="U32" s="2">
        <v>0.37142423369025573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60" s="13" customFormat="1" ht="17" thickBot="1" x14ac:dyDescent="0.25">
      <c r="B33" s="23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2"/>
      <c r="P33" s="17"/>
      <c r="Q33" s="20"/>
      <c r="R33" s="20"/>
      <c r="S33" s="20"/>
      <c r="T33" s="20"/>
      <c r="U33" s="20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</row>
    <row r="34" spans="1:60" x14ac:dyDescent="0.2">
      <c r="A34" t="s">
        <v>1</v>
      </c>
      <c r="B34" s="11" t="s">
        <v>182</v>
      </c>
      <c r="C34" s="6" t="s">
        <v>53</v>
      </c>
      <c r="D34" s="12">
        <v>0.17080000000000001</v>
      </c>
      <c r="E34" s="2">
        <v>20.008800000000001</v>
      </c>
      <c r="F34" s="2">
        <v>1.0656000000000001</v>
      </c>
      <c r="G34" s="2">
        <v>68.793199999999999</v>
      </c>
      <c r="H34" s="2">
        <v>0.22140000000000001</v>
      </c>
      <c r="I34" s="2">
        <v>1.6919</v>
      </c>
      <c r="J34" s="2">
        <v>0.2145</v>
      </c>
      <c r="K34" s="2">
        <v>8.0000000000000002E-3</v>
      </c>
      <c r="L34" s="2">
        <v>2.4400000000000002E-2</v>
      </c>
      <c r="M34" s="2">
        <v>-1.67E-2</v>
      </c>
      <c r="N34" s="2">
        <v>92.198499999999996</v>
      </c>
      <c r="O34" s="10">
        <v>17.174231744211806</v>
      </c>
      <c r="P34" s="8">
        <v>0.97306193421160037</v>
      </c>
      <c r="Q34" s="2">
        <v>6.5521360136583481E-2</v>
      </c>
      <c r="R34" s="2">
        <v>0.31598834063163861</v>
      </c>
      <c r="S34" s="2">
        <v>1.1786625014512637</v>
      </c>
      <c r="T34" s="2">
        <v>3.2629873690557365E-2</v>
      </c>
      <c r="U34" s="2">
        <v>0.39107348426914035</v>
      </c>
      <c r="X34" s="2">
        <v>0.27900000000000003</v>
      </c>
      <c r="Y34" s="2">
        <v>18.924340000000004</v>
      </c>
      <c r="Z34" s="2">
        <v>1.2188700000000001</v>
      </c>
      <c r="AA34" s="2">
        <v>68.522469999999984</v>
      </c>
      <c r="AB34" s="2">
        <v>0.20456000000000002</v>
      </c>
      <c r="AC34" s="2">
        <v>1.9186899999999998</v>
      </c>
      <c r="AD34" s="2">
        <v>0.31086999999999998</v>
      </c>
      <c r="AE34" s="2">
        <v>-3.7099999999999993E-3</v>
      </c>
      <c r="AF34" s="2">
        <v>1.9259999999999999E-2</v>
      </c>
      <c r="AG34" s="2">
        <v>5.1199999999999996E-3</v>
      </c>
      <c r="AH34" s="2">
        <v>91.423550000000006</v>
      </c>
      <c r="AI34" s="2">
        <v>20.620470592785146</v>
      </c>
      <c r="AJ34" s="2">
        <v>0.96986327388754068</v>
      </c>
      <c r="AK34" s="2">
        <v>7.4639266411778288E-2</v>
      </c>
      <c r="AL34" s="2">
        <v>0.29015940511585309</v>
      </c>
      <c r="AM34" s="2">
        <v>1.2052365732912695</v>
      </c>
      <c r="AN34" s="2">
        <v>3.7496429029898318E-2</v>
      </c>
      <c r="AO34" s="2">
        <v>0.37142548292802235</v>
      </c>
      <c r="AQ34" s="2">
        <v>0.25721372047385033</v>
      </c>
      <c r="AR34" s="2">
        <v>1.1790670491536948</v>
      </c>
      <c r="AS34" s="2">
        <v>0.12301056905811009</v>
      </c>
      <c r="AT34" s="2">
        <v>0.79790942976004475</v>
      </c>
      <c r="AU34" s="2">
        <v>3.2747280803144374E-2</v>
      </c>
      <c r="AV34" s="2">
        <v>0.22421823498547439</v>
      </c>
      <c r="AW34" s="2">
        <v>8.4680529639345165E-2</v>
      </c>
      <c r="AX34" s="2">
        <v>3.2872494581336537E-2</v>
      </c>
      <c r="AY34" s="2">
        <v>1.639488944762971E-2</v>
      </c>
      <c r="AZ34" s="2">
        <v>1.9599377541136349E-2</v>
      </c>
      <c r="BA34" s="2">
        <v>0.5926865685166145</v>
      </c>
      <c r="BB34" s="2">
        <v>3.1785628779494863</v>
      </c>
      <c r="BC34" s="2">
        <v>2.5288609014148156E-3</v>
      </c>
      <c r="BD34" s="2">
        <v>8.7656511260923355E-3</v>
      </c>
      <c r="BE34" s="2">
        <v>2.8823938615385587E-2</v>
      </c>
      <c r="BF34" s="2">
        <v>4.5684853073144072E-2</v>
      </c>
      <c r="BG34" s="2">
        <v>3.8635268378474359E-3</v>
      </c>
      <c r="BH34" s="2">
        <v>2.1827963337695384E-2</v>
      </c>
    </row>
    <row r="35" spans="1:60" x14ac:dyDescent="0.2">
      <c r="B35" s="32"/>
      <c r="C35" s="6" t="s">
        <v>51</v>
      </c>
      <c r="D35" s="12">
        <v>0.75780000000000003</v>
      </c>
      <c r="E35" s="2">
        <v>19.378900000000002</v>
      </c>
      <c r="F35" s="2">
        <v>1.1706000000000001</v>
      </c>
      <c r="G35" s="2">
        <v>68.338200000000001</v>
      </c>
      <c r="H35" s="2">
        <v>0.15620000000000001</v>
      </c>
      <c r="I35" s="2">
        <v>1.5676000000000001</v>
      </c>
      <c r="J35" s="2">
        <v>0.33479999999999999</v>
      </c>
      <c r="K35" s="2">
        <v>-2.3800000000000002E-2</v>
      </c>
      <c r="L35" s="2">
        <v>5.3199999999999997E-2</v>
      </c>
      <c r="M35" s="2">
        <v>6.7999999999999996E-3</v>
      </c>
      <c r="N35" s="2">
        <v>91.764200000000002</v>
      </c>
      <c r="O35" s="10">
        <v>15.77386341680011</v>
      </c>
      <c r="P35" s="8">
        <v>0.97004060014366622</v>
      </c>
      <c r="Q35" s="2">
        <v>6.0913620694803473E-2</v>
      </c>
      <c r="R35" s="2">
        <v>0.325254428851808</v>
      </c>
      <c r="S35" s="2">
        <v>1.1645481476143607</v>
      </c>
      <c r="T35" s="2">
        <v>3.5966704487589714E-2</v>
      </c>
      <c r="U35" s="2">
        <v>0.38004707574986901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60" x14ac:dyDescent="0.2">
      <c r="B36" s="32"/>
      <c r="C36" s="6" t="s">
        <v>110</v>
      </c>
      <c r="D36" s="12">
        <v>0.19889999999999999</v>
      </c>
      <c r="E36" s="2">
        <v>20.106100000000001</v>
      </c>
      <c r="F36" s="2">
        <v>1.0444</v>
      </c>
      <c r="G36" s="2">
        <v>68.541499999999999</v>
      </c>
      <c r="H36" s="2">
        <v>0.18160000000000001</v>
      </c>
      <c r="I36" s="2">
        <v>1.6581999999999999</v>
      </c>
      <c r="J36" s="2">
        <v>0.25540000000000002</v>
      </c>
      <c r="K36" s="2">
        <v>-1.11E-2</v>
      </c>
      <c r="L36" s="2">
        <v>1.8800000000000001E-2</v>
      </c>
      <c r="M36" s="2">
        <v>1.0200000000000001E-2</v>
      </c>
      <c r="N36" s="2">
        <v>92.015100000000004</v>
      </c>
      <c r="O36" s="10">
        <v>16.578034497255796</v>
      </c>
      <c r="P36" s="8">
        <v>0.97330540146161182</v>
      </c>
      <c r="Q36" s="2">
        <v>6.4379946191739229E-2</v>
      </c>
      <c r="R36" s="2">
        <v>0.32396492184672576</v>
      </c>
      <c r="S36" s="2">
        <v>1.1690128052695146</v>
      </c>
      <c r="T36" s="2">
        <v>3.2062215493761911E-2</v>
      </c>
      <c r="U36" s="2">
        <v>0.39397680192008516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60" x14ac:dyDescent="0.2">
      <c r="C37" t="s">
        <v>69</v>
      </c>
      <c r="D37" s="2">
        <v>0.81769999999999998</v>
      </c>
      <c r="E37" s="2">
        <v>19.218299999999999</v>
      </c>
      <c r="F37" s="2">
        <v>1.3141</v>
      </c>
      <c r="G37" s="2">
        <v>67.260000000000005</v>
      </c>
      <c r="H37" s="2">
        <v>0.24779999999999999</v>
      </c>
      <c r="I37" s="2">
        <v>2.2545999999999999</v>
      </c>
      <c r="J37" s="2">
        <v>0.52969999999999995</v>
      </c>
      <c r="K37" s="2">
        <v>-3.2199999999999999E-2</v>
      </c>
      <c r="L37" s="2">
        <v>-1.7500000000000002E-2</v>
      </c>
      <c r="M37" s="2">
        <v>-2.0999999999999999E-3</v>
      </c>
      <c r="N37" s="2">
        <v>91.642200000000003</v>
      </c>
      <c r="O37" s="10">
        <v>22.917953176745886</v>
      </c>
      <c r="P37" s="8">
        <v>0.96668694819556145</v>
      </c>
      <c r="Q37" s="2">
        <v>8.7151223873343217E-2</v>
      </c>
      <c r="R37" s="2">
        <v>0.29312367764697567</v>
      </c>
      <c r="S37" s="2">
        <v>1.1655121487836597</v>
      </c>
      <c r="T37" s="2">
        <v>4.0164777918650231E-2</v>
      </c>
      <c r="U37" s="2">
        <v>0.37492816807969193</v>
      </c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60" x14ac:dyDescent="0.2">
      <c r="B38" s="32"/>
      <c r="C38" t="s">
        <v>70</v>
      </c>
      <c r="D38" s="2">
        <v>0.18</v>
      </c>
      <c r="E38" s="2">
        <v>19.543099999999999</v>
      </c>
      <c r="F38" s="2">
        <v>1.3495999999999999</v>
      </c>
      <c r="G38" s="2">
        <v>67.633799999999994</v>
      </c>
      <c r="H38" s="2">
        <v>0.1784</v>
      </c>
      <c r="I38" s="2">
        <v>2.1694</v>
      </c>
      <c r="J38" s="2">
        <v>0.27639999999999998</v>
      </c>
      <c r="K38" s="2">
        <v>4.2000000000000003E-2</v>
      </c>
      <c r="L38" s="2">
        <v>2.01E-2</v>
      </c>
      <c r="M38" s="2">
        <v>3.2899999999999999E-2</v>
      </c>
      <c r="N38" s="2">
        <v>91.425600000000003</v>
      </c>
      <c r="O38" s="10">
        <v>22.650493516319926</v>
      </c>
      <c r="P38" s="8">
        <v>0.96623364257561528</v>
      </c>
      <c r="Q38" s="2">
        <v>8.4157456918110038E-2</v>
      </c>
      <c r="R38" s="2">
        <v>0.28739054868041558</v>
      </c>
      <c r="S38" s="2">
        <v>1.1845924102021117</v>
      </c>
      <c r="T38" s="2">
        <v>4.1397203494668723E-2</v>
      </c>
      <c r="U38" s="2">
        <v>0.3826269320972876</v>
      </c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60" x14ac:dyDescent="0.2">
      <c r="C39" t="s">
        <v>71</v>
      </c>
      <c r="D39" s="2">
        <v>0.13569999999999999</v>
      </c>
      <c r="E39" s="2">
        <v>17.649999999999999</v>
      </c>
      <c r="F39" s="2">
        <v>1.3062</v>
      </c>
      <c r="G39" s="2">
        <v>68.783199999999994</v>
      </c>
      <c r="H39" s="2">
        <v>0.22919999999999999</v>
      </c>
      <c r="I39" s="2">
        <v>2.0577000000000001</v>
      </c>
      <c r="J39" s="2">
        <v>0.2913</v>
      </c>
      <c r="K39" s="2">
        <v>-3.2500000000000001E-2</v>
      </c>
      <c r="L39" s="2">
        <v>1.66E-2</v>
      </c>
      <c r="M39" s="2">
        <v>-3.2899999999999999E-2</v>
      </c>
      <c r="N39" s="2">
        <v>90.47</v>
      </c>
      <c r="O39" s="10">
        <v>23.71157884459479</v>
      </c>
      <c r="P39" s="8">
        <v>0.9687043791506631</v>
      </c>
      <c r="Q39" s="2">
        <v>8.0738892231076734E-2</v>
      </c>
      <c r="R39" s="2">
        <v>0.2597651828464953</v>
      </c>
      <c r="S39" s="2">
        <v>1.2543856200034451</v>
      </c>
      <c r="T39" s="2">
        <v>4.0525032824676288E-2</v>
      </c>
      <c r="U39" s="2">
        <v>0.34952202857649772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60" x14ac:dyDescent="0.2">
      <c r="C40" t="s">
        <v>23</v>
      </c>
      <c r="D40" s="2">
        <v>6.8400000000000002E-2</v>
      </c>
      <c r="E40" s="2">
        <v>16.787099999999999</v>
      </c>
      <c r="F40" s="2">
        <v>1.3376999999999999</v>
      </c>
      <c r="G40" s="2">
        <v>69.840800000000002</v>
      </c>
      <c r="H40" s="2">
        <v>0.2152</v>
      </c>
      <c r="I40" s="2">
        <v>1.9329000000000001</v>
      </c>
      <c r="J40" s="2">
        <v>0.34200000000000003</v>
      </c>
      <c r="K40" s="2">
        <v>3.27E-2</v>
      </c>
      <c r="L40" s="2">
        <v>1.23E-2</v>
      </c>
      <c r="M40" s="2">
        <v>2.5100000000000001E-2</v>
      </c>
      <c r="N40" s="2">
        <v>90.594200000000001</v>
      </c>
      <c r="O40" s="10">
        <v>23.944157869542593</v>
      </c>
      <c r="P40" s="8">
        <v>0.96898253811057966</v>
      </c>
      <c r="Q40" s="2">
        <v>7.5611592349871873E-2</v>
      </c>
      <c r="R40" s="2">
        <v>0.24017145903925718</v>
      </c>
      <c r="S40" s="2">
        <v>1.2925887916313101</v>
      </c>
      <c r="T40" s="2">
        <v>4.1376208555102705E-2</v>
      </c>
      <c r="U40" s="2">
        <v>0.33142387394870337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60" x14ac:dyDescent="0.2">
      <c r="C41" t="s">
        <v>24</v>
      </c>
      <c r="D41" s="2">
        <v>0.1159</v>
      </c>
      <c r="E41" s="2">
        <v>19.124400000000001</v>
      </c>
      <c r="F41" s="2">
        <v>1.2377</v>
      </c>
      <c r="G41" s="2">
        <v>67.785300000000007</v>
      </c>
      <c r="H41" s="2">
        <v>0.25750000000000001</v>
      </c>
      <c r="I41" s="2">
        <v>2.0973999999999999</v>
      </c>
      <c r="J41" s="2">
        <v>0.33450000000000002</v>
      </c>
      <c r="K41" s="2">
        <v>2.2700000000000001E-2</v>
      </c>
      <c r="L41" s="2">
        <v>2.8000000000000001E-2</v>
      </c>
      <c r="M41" s="2">
        <v>2.7799999999999998E-2</v>
      </c>
      <c r="N41" s="2">
        <v>91.031099999999995</v>
      </c>
      <c r="O41" s="10">
        <v>22.631571045414447</v>
      </c>
      <c r="P41" s="8">
        <v>0.96926155394561075</v>
      </c>
      <c r="Q41" s="2">
        <v>8.1783675315909979E-2</v>
      </c>
      <c r="R41" s="2">
        <v>0.27958617899864846</v>
      </c>
      <c r="S41" s="2">
        <v>1.2032968951460612</v>
      </c>
      <c r="T41" s="2">
        <v>3.8160470255211153E-2</v>
      </c>
      <c r="U41" s="2">
        <v>0.37635898824844416</v>
      </c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60" x14ac:dyDescent="0.2">
      <c r="B42" s="34"/>
      <c r="C42" t="s">
        <v>32</v>
      </c>
      <c r="D42" s="2">
        <v>0.17150000000000001</v>
      </c>
      <c r="E42" s="2">
        <v>17.241499999999998</v>
      </c>
      <c r="F42" s="2">
        <v>1.3297000000000001</v>
      </c>
      <c r="G42" s="2">
        <v>69.757400000000004</v>
      </c>
      <c r="H42" s="2">
        <v>0.16900000000000001</v>
      </c>
      <c r="I42" s="2">
        <v>2.0007000000000001</v>
      </c>
      <c r="J42" s="2">
        <v>0.30740000000000001</v>
      </c>
      <c r="K42" s="2">
        <v>-6.5199999999999994E-2</v>
      </c>
      <c r="L42" s="2">
        <v>1.49E-2</v>
      </c>
      <c r="M42" s="2">
        <v>-7.1000000000000004E-3</v>
      </c>
      <c r="N42" s="2">
        <v>90.992000000000004</v>
      </c>
      <c r="O42" s="10">
        <v>23.167491750828578</v>
      </c>
      <c r="P42" s="8">
        <v>0.96866392310723926</v>
      </c>
      <c r="Q42" s="2">
        <v>7.808259992688911E-2</v>
      </c>
      <c r="R42" s="2">
        <v>0.25895259044539842</v>
      </c>
      <c r="S42" s="2">
        <v>1.268432702113496</v>
      </c>
      <c r="T42" s="2">
        <v>4.1033534684785017E-2</v>
      </c>
      <c r="U42" s="2">
        <v>0.33960685952877906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60" x14ac:dyDescent="0.2">
      <c r="B43" s="34"/>
      <c r="C43" s="6" t="s">
        <v>456</v>
      </c>
      <c r="D43" s="12">
        <v>0.17330000000000001</v>
      </c>
      <c r="E43" s="2">
        <v>20.185199999999998</v>
      </c>
      <c r="F43" s="2">
        <v>1.0330999999999999</v>
      </c>
      <c r="G43" s="2">
        <v>68.491299999999995</v>
      </c>
      <c r="H43" s="2">
        <v>0.1893</v>
      </c>
      <c r="I43" s="2">
        <v>1.7565</v>
      </c>
      <c r="J43" s="2">
        <v>0.22270000000000001</v>
      </c>
      <c r="K43" s="2">
        <v>2.23E-2</v>
      </c>
      <c r="L43" s="2">
        <v>2.18E-2</v>
      </c>
      <c r="M43" s="2">
        <v>7.1999999999999998E-3</v>
      </c>
      <c r="N43" s="2">
        <v>92.102599999999995</v>
      </c>
      <c r="O43" s="10">
        <v>17.655330066137534</v>
      </c>
      <c r="P43" s="8">
        <v>0.97369181797325988</v>
      </c>
      <c r="Q43" s="2">
        <v>6.8052296479455626E-2</v>
      </c>
      <c r="R43" s="2">
        <v>0.31739672217116799</v>
      </c>
      <c r="S43" s="2">
        <v>1.1713337106974731</v>
      </c>
      <c r="T43" s="2">
        <v>3.1648268893980085E-2</v>
      </c>
      <c r="U43" s="2">
        <v>0.39469061686172568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60" x14ac:dyDescent="0.2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/>
      <c r="P44" s="8"/>
      <c r="Q44" s="2"/>
      <c r="R44" s="2"/>
      <c r="S44" s="2"/>
      <c r="T44" s="2"/>
      <c r="U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60" x14ac:dyDescent="0.2">
      <c r="B45" s="25" t="s">
        <v>196</v>
      </c>
      <c r="C45" t="s">
        <v>166</v>
      </c>
      <c r="D45" s="2">
        <v>0.12820000000000001</v>
      </c>
      <c r="E45" s="2">
        <v>14.4321</v>
      </c>
      <c r="F45" s="2">
        <v>1.6372</v>
      </c>
      <c r="G45" s="2">
        <v>71.815399999999997</v>
      </c>
      <c r="H45" s="2">
        <v>0.1686</v>
      </c>
      <c r="I45" s="2">
        <v>2.2555999999999998</v>
      </c>
      <c r="J45" s="2">
        <v>0.16350000000000001</v>
      </c>
      <c r="K45" s="2">
        <v>-3.1899999999999998E-2</v>
      </c>
      <c r="L45" s="2">
        <v>6.1999999999999998E-3</v>
      </c>
      <c r="M45" s="2">
        <v>4.1000000000000003E-3</v>
      </c>
      <c r="N45" s="2">
        <v>90.611099999999993</v>
      </c>
      <c r="O45" s="10">
        <v>31.182617826724041</v>
      </c>
      <c r="P45" s="8">
        <v>0.96463708273698001</v>
      </c>
      <c r="Q45" s="2">
        <v>8.7783608865485432E-2</v>
      </c>
      <c r="R45" s="2">
        <v>0.19373094951214176</v>
      </c>
      <c r="S45" s="2">
        <v>1.3743011705280201</v>
      </c>
      <c r="T45" s="2">
        <v>5.0380914706246206E-2</v>
      </c>
      <c r="U45" s="2">
        <v>0.28347188285953506</v>
      </c>
      <c r="X45" s="2">
        <v>0.34133333333333332</v>
      </c>
      <c r="Y45" s="2">
        <v>15.805100000000001</v>
      </c>
      <c r="Z45" s="2">
        <v>1.6391333333333333</v>
      </c>
      <c r="AA45" s="2">
        <v>70.878466666666654</v>
      </c>
      <c r="AB45" s="2">
        <v>0.23550000000000001</v>
      </c>
      <c r="AC45" s="2">
        <v>2.3058666666666667</v>
      </c>
      <c r="AD45" s="2">
        <v>0.2557666666666667</v>
      </c>
      <c r="AE45" s="2">
        <v>4.1033333333333331E-2</v>
      </c>
      <c r="AF45" s="2">
        <v>2.0333333333333332E-2</v>
      </c>
      <c r="AG45" s="2">
        <v>5.6666666666666682E-4</v>
      </c>
      <c r="AH45" s="2">
        <v>91.535000000000011</v>
      </c>
      <c r="AI45" s="2">
        <v>29.815028171429432</v>
      </c>
      <c r="AJ45" s="2">
        <v>0.96361299516877852</v>
      </c>
      <c r="AK45" s="2">
        <v>8.8745853262355123E-2</v>
      </c>
      <c r="AL45" s="2">
        <v>0.20934181786296713</v>
      </c>
      <c r="AM45" s="2">
        <v>1.3214306746526872</v>
      </c>
      <c r="AN45" s="2">
        <v>4.9892423019520189E-2</v>
      </c>
      <c r="AO45" s="2">
        <v>0.30689321904594097</v>
      </c>
      <c r="AQ45" s="2">
        <v>0.23441469426827505</v>
      </c>
      <c r="AR45" s="2">
        <v>0.98632596369895187</v>
      </c>
      <c r="AS45" s="2">
        <v>8.149782546519603E-2</v>
      </c>
      <c r="AT45" s="2">
        <v>0.68645323382020929</v>
      </c>
      <c r="AU45" s="2">
        <v>4.8875419861794216E-2</v>
      </c>
      <c r="AV45" s="2">
        <v>5.1121119792986627E-2</v>
      </c>
      <c r="AW45" s="2">
        <v>6.5560472508635489E-2</v>
      </c>
      <c r="AX45" s="2">
        <v>5.1586195397175356E-2</v>
      </c>
      <c r="AY45" s="2">
        <v>1.7570872361825286E-2</v>
      </c>
      <c r="AZ45" s="2">
        <v>3.1255221785949448E-3</v>
      </c>
      <c r="BA45" s="2">
        <v>0.66526347161607613</v>
      </c>
      <c r="BB45" s="2">
        <v>0.99443135210458733</v>
      </c>
      <c r="BC45" s="2">
        <v>1.6655503512086785E-3</v>
      </c>
      <c r="BD45" s="2">
        <v>1.4391209525914342E-3</v>
      </c>
      <c r="BE45" s="2">
        <v>1.2343189515813034E-2</v>
      </c>
      <c r="BF45" s="2">
        <v>3.9181386435896741E-2</v>
      </c>
      <c r="BG45" s="2">
        <v>2.5667563706630982E-3</v>
      </c>
      <c r="BH45" s="2">
        <v>1.680778553874197E-2</v>
      </c>
    </row>
    <row r="46" spans="1:60" x14ac:dyDescent="0.2">
      <c r="B46" s="35"/>
      <c r="C46" t="s">
        <v>168</v>
      </c>
      <c r="D46" s="2">
        <v>0.22800000000000001</v>
      </c>
      <c r="E46" s="2">
        <v>16.278500000000001</v>
      </c>
      <c r="F46" s="2">
        <v>1.7399</v>
      </c>
      <c r="G46" s="2">
        <v>70.630099999999999</v>
      </c>
      <c r="H46" s="2">
        <v>0.28399999999999997</v>
      </c>
      <c r="I46" s="2">
        <v>2.286</v>
      </c>
      <c r="J46" s="2">
        <v>0.30980000000000002</v>
      </c>
      <c r="K46" s="2">
        <v>7.5999999999999998E-2</v>
      </c>
      <c r="L46" s="2">
        <v>9.7000000000000003E-3</v>
      </c>
      <c r="M46" s="2">
        <v>1.1000000000000001E-3</v>
      </c>
      <c r="N46" s="2">
        <v>91.843100000000007</v>
      </c>
      <c r="O46" s="10">
        <v>29.415160221906074</v>
      </c>
      <c r="P46" s="8">
        <v>0.9612639645997203</v>
      </c>
      <c r="Q46" s="2">
        <v>8.7673859893679401E-2</v>
      </c>
      <c r="R46" s="2">
        <v>0.21038285382901822</v>
      </c>
      <c r="S46" s="2">
        <v>1.3093587328797209</v>
      </c>
      <c r="T46" s="2">
        <v>5.2763203549000451E-2</v>
      </c>
      <c r="U46" s="2">
        <v>0.31509201577090867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60" x14ac:dyDescent="0.2">
      <c r="B47" s="35"/>
      <c r="C47" t="s">
        <v>109</v>
      </c>
      <c r="D47" s="2">
        <v>9.5200000000000007E-2</v>
      </c>
      <c r="E47" s="2">
        <v>15.363799999999999</v>
      </c>
      <c r="F47" s="2">
        <v>1.7653000000000001</v>
      </c>
      <c r="G47" s="2">
        <v>71.826899999999995</v>
      </c>
      <c r="H47" s="2">
        <v>0.2046</v>
      </c>
      <c r="I47" s="2">
        <v>2.2408000000000001</v>
      </c>
      <c r="J47" s="2">
        <v>0.2354</v>
      </c>
      <c r="K47" s="2">
        <v>-3.3E-3</v>
      </c>
      <c r="L47" s="2">
        <v>2.0799999999999999E-2</v>
      </c>
      <c r="M47" s="2">
        <v>1.35E-2</v>
      </c>
      <c r="N47" s="2">
        <v>91.766099999999994</v>
      </c>
      <c r="O47" s="10">
        <v>29.794892866586643</v>
      </c>
      <c r="P47" s="8">
        <v>0.9616667146124066</v>
      </c>
      <c r="Q47" s="2">
        <v>8.6088254698449052E-2</v>
      </c>
      <c r="R47" s="2">
        <v>0.20284802402531965</v>
      </c>
      <c r="S47" s="2">
        <v>1.3453052520752182</v>
      </c>
      <c r="T47" s="2">
        <v>5.3625616211550549E-2</v>
      </c>
      <c r="U47" s="2">
        <v>0.29789867135363168</v>
      </c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60" x14ac:dyDescent="0.2">
      <c r="B48" s="35"/>
      <c r="C48" t="s">
        <v>108</v>
      </c>
      <c r="D48" s="2">
        <v>8.09E-2</v>
      </c>
      <c r="E48" s="2">
        <v>15.344900000000001</v>
      </c>
      <c r="F48" s="2">
        <v>1.7945</v>
      </c>
      <c r="G48" s="2">
        <v>72.422899999999998</v>
      </c>
      <c r="H48" s="2">
        <v>0.2102</v>
      </c>
      <c r="I48" s="2">
        <v>2.2221000000000002</v>
      </c>
      <c r="J48" s="2">
        <v>0.19719999999999999</v>
      </c>
      <c r="K48" s="2">
        <v>-6.7000000000000002E-3</v>
      </c>
      <c r="L48" s="2">
        <v>1.2999999999999999E-2</v>
      </c>
      <c r="M48" s="2">
        <v>1.1900000000000001E-2</v>
      </c>
      <c r="N48" s="2">
        <v>92.297600000000003</v>
      </c>
      <c r="O48" s="10">
        <v>29.446316669125427</v>
      </c>
      <c r="P48" s="8">
        <v>0.96136499480743698</v>
      </c>
      <c r="Q48" s="2">
        <v>8.4907683327454186E-2</v>
      </c>
      <c r="R48" s="2">
        <v>0.20343969906852544</v>
      </c>
      <c r="S48" s="2">
        <v>1.3491093476539753</v>
      </c>
      <c r="T48" s="2">
        <v>5.4217541655328286E-2</v>
      </c>
      <c r="U48" s="2">
        <v>0.29592153317119047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2:60" x14ac:dyDescent="0.2">
      <c r="B49" s="35"/>
      <c r="C49" t="s">
        <v>26</v>
      </c>
      <c r="D49" s="2">
        <v>7.5499999999999998E-2</v>
      </c>
      <c r="E49" s="2">
        <v>16.354299999999999</v>
      </c>
      <c r="F49" s="2">
        <v>1.6488</v>
      </c>
      <c r="G49" s="2">
        <v>71.094399999999993</v>
      </c>
      <c r="H49" s="2">
        <v>0.2409</v>
      </c>
      <c r="I49" s="2">
        <v>2.3915999999999999</v>
      </c>
      <c r="J49" s="2">
        <v>0.24060000000000001</v>
      </c>
      <c r="K49" s="2">
        <v>-1.66E-2</v>
      </c>
      <c r="L49" s="2">
        <v>3.0300000000000001E-2</v>
      </c>
      <c r="M49" s="2">
        <v>1.3899999999999999E-2</v>
      </c>
      <c r="N49" s="2">
        <v>92.090299999999999</v>
      </c>
      <c r="O49" s="10">
        <v>29.888028374057455</v>
      </c>
      <c r="P49" s="8">
        <v>0.96335786721487571</v>
      </c>
      <c r="Q49" s="2">
        <v>9.1618070822639966E-2</v>
      </c>
      <c r="R49" s="2">
        <v>0.21491961602646525</v>
      </c>
      <c r="S49" s="2">
        <v>1.3130475326319431</v>
      </c>
      <c r="T49" s="2">
        <v>4.9942875520367663E-2</v>
      </c>
      <c r="U49" s="2">
        <v>0.31619403432778143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2:60" x14ac:dyDescent="0.2">
      <c r="B50" s="35"/>
      <c r="C50" t="s">
        <v>50</v>
      </c>
      <c r="D50" s="2">
        <v>6.7100000000000007E-2</v>
      </c>
      <c r="E50" s="2">
        <v>15.618</v>
      </c>
      <c r="F50" s="2">
        <v>1.7624</v>
      </c>
      <c r="G50" s="2">
        <v>71.928799999999995</v>
      </c>
      <c r="H50" s="2">
        <v>0.16900000000000001</v>
      </c>
      <c r="I50" s="2">
        <v>2.2618999999999998</v>
      </c>
      <c r="J50" s="2">
        <v>0.15160000000000001</v>
      </c>
      <c r="K50" s="2">
        <v>-3.6600000000000001E-2</v>
      </c>
      <c r="L50" s="2">
        <v>-6.8999999999999999E-3</v>
      </c>
      <c r="M50" s="2">
        <v>9.4000000000000004E-3</v>
      </c>
      <c r="N50" s="2">
        <v>91.968299999999999</v>
      </c>
      <c r="O50" s="10">
        <v>28.850601503782176</v>
      </c>
      <c r="P50" s="8">
        <v>0.96147223945486959</v>
      </c>
      <c r="Q50" s="2">
        <v>8.6839492064309659E-2</v>
      </c>
      <c r="R50" s="2">
        <v>0.21415767103790651</v>
      </c>
      <c r="S50" s="2">
        <v>1.3351323178806371</v>
      </c>
      <c r="T50" s="2">
        <v>5.3500929229672867E-2</v>
      </c>
      <c r="U50" s="2">
        <v>0.30262054297938523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2:60" x14ac:dyDescent="0.2">
      <c r="B51" s="35"/>
      <c r="C51" t="s">
        <v>69</v>
      </c>
      <c r="D51" s="2">
        <v>7.7999999999999996E-3</v>
      </c>
      <c r="E51" s="2">
        <v>16.9011</v>
      </c>
      <c r="F51" s="2">
        <v>1.9012</v>
      </c>
      <c r="G51" s="2">
        <v>71.473699999999994</v>
      </c>
      <c r="H51" s="2">
        <v>0.1492</v>
      </c>
      <c r="I51" s="2">
        <v>2.3483000000000001</v>
      </c>
      <c r="J51" s="2">
        <v>0.15290000000000001</v>
      </c>
      <c r="K51" s="2">
        <v>-1.9800000000000002E-2</v>
      </c>
      <c r="L51" s="2">
        <v>2.86E-2</v>
      </c>
      <c r="M51" s="2">
        <v>3.6900000000000002E-2</v>
      </c>
      <c r="N51" s="2">
        <v>92.999899999999997</v>
      </c>
      <c r="O51" s="10">
        <v>28.006213474749011</v>
      </c>
      <c r="P51" s="8">
        <v>0.95773203541563134</v>
      </c>
      <c r="Q51" s="2">
        <v>8.9119600501485749E-2</v>
      </c>
      <c r="R51" s="2">
        <v>0.22909407226737266</v>
      </c>
      <c r="S51" s="2">
        <v>1.2926861780544252</v>
      </c>
      <c r="T51" s="2">
        <v>5.7050627495190007E-2</v>
      </c>
      <c r="U51" s="2">
        <v>0.32371568143844126</v>
      </c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2:60" x14ac:dyDescent="0.2">
      <c r="B52" s="35"/>
      <c r="C52" t="s">
        <v>71</v>
      </c>
      <c r="D52" s="2">
        <v>0.14019999999999999</v>
      </c>
      <c r="E52" s="2">
        <v>14.996499999999999</v>
      </c>
      <c r="F52" s="2">
        <v>1.7341</v>
      </c>
      <c r="G52" s="2">
        <v>72.706999999999994</v>
      </c>
      <c r="H52" s="2">
        <v>0.1704</v>
      </c>
      <c r="I52" s="2">
        <v>2.2461000000000002</v>
      </c>
      <c r="J52" s="2">
        <v>0.23069999999999999</v>
      </c>
      <c r="K52" s="2">
        <v>-5.67E-2</v>
      </c>
      <c r="L52" s="2">
        <v>1.6999999999999999E-3</v>
      </c>
      <c r="M52" s="2">
        <v>-1.52E-2</v>
      </c>
      <c r="N52" s="2">
        <v>92.226699999999994</v>
      </c>
      <c r="O52" s="10">
        <v>29.83904270516912</v>
      </c>
      <c r="P52" s="8">
        <v>0.96282180797667027</v>
      </c>
      <c r="Q52" s="2">
        <v>8.5971020904945281E-2</v>
      </c>
      <c r="R52" s="2">
        <v>0.2021448605407159</v>
      </c>
      <c r="S52" s="2">
        <v>1.3591511400251726</v>
      </c>
      <c r="T52" s="2">
        <v>5.2481966708639229E-2</v>
      </c>
      <c r="U52" s="2">
        <v>0.28969568184809591</v>
      </c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2:60" x14ac:dyDescent="0.2">
      <c r="C53" t="s">
        <v>236</v>
      </c>
      <c r="D53" s="2">
        <v>0.66779999999999995</v>
      </c>
      <c r="E53" s="2">
        <v>16.704699999999999</v>
      </c>
      <c r="F53" s="2">
        <v>1.5403</v>
      </c>
      <c r="G53" s="2">
        <v>70.189899999999994</v>
      </c>
      <c r="H53" s="2">
        <v>0.25390000000000001</v>
      </c>
      <c r="I53" s="2">
        <v>2.3759999999999999</v>
      </c>
      <c r="J53" s="2">
        <v>0.29399999999999998</v>
      </c>
      <c r="K53" s="2">
        <v>7.9000000000000001E-2</v>
      </c>
      <c r="L53" s="2">
        <v>4.5100000000000001E-2</v>
      </c>
      <c r="M53" s="2">
        <v>-3.5000000000000001E-3</v>
      </c>
      <c r="N53" s="2">
        <v>92.150800000000004</v>
      </c>
      <c r="O53" s="10">
        <v>28.847306465658175</v>
      </c>
      <c r="P53" s="8">
        <v>0.96493793816963525</v>
      </c>
      <c r="Q53" s="2">
        <v>9.0780091027900536E-2</v>
      </c>
      <c r="R53" s="2">
        <v>0.2239116502477414</v>
      </c>
      <c r="S53" s="2">
        <v>1.2806321205503206</v>
      </c>
      <c r="T53" s="2">
        <v>4.6533150803313918E-2</v>
      </c>
      <c r="U53" s="2">
        <v>0.32211575850737917</v>
      </c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2:60" x14ac:dyDescent="0.2">
      <c r="B54" s="3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10"/>
      <c r="P54" s="8"/>
      <c r="Q54" s="2"/>
      <c r="R54" s="2"/>
      <c r="S54" s="2"/>
      <c r="T54" s="2"/>
      <c r="U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2:60" x14ac:dyDescent="0.2">
      <c r="B55" s="11" t="s">
        <v>233</v>
      </c>
      <c r="C55" t="s">
        <v>35</v>
      </c>
      <c r="D55" s="2">
        <v>5.1400000000000001E-2</v>
      </c>
      <c r="E55" s="2">
        <v>25.5472</v>
      </c>
      <c r="F55" s="2">
        <v>1.3480000000000001</v>
      </c>
      <c r="G55" s="2">
        <v>61.569899999999997</v>
      </c>
      <c r="H55" s="2">
        <v>0.30880000000000002</v>
      </c>
      <c r="I55" s="2">
        <v>4.0937999999999999</v>
      </c>
      <c r="J55" s="2">
        <v>0.12570000000000001</v>
      </c>
      <c r="K55" s="2">
        <v>1.5699999999999999E-2</v>
      </c>
      <c r="L55" s="2">
        <v>1.4E-2</v>
      </c>
      <c r="M55" s="2">
        <v>-2.0199999999999999E-2</v>
      </c>
      <c r="N55" s="2">
        <v>93.074600000000004</v>
      </c>
      <c r="O55" s="10">
        <v>32.556484170355418</v>
      </c>
      <c r="P55" s="8">
        <v>0.96070938958723096</v>
      </c>
      <c r="Q55" s="2">
        <v>0.15472531940067613</v>
      </c>
      <c r="R55" s="2">
        <v>0.32052661072500555</v>
      </c>
      <c r="S55" s="2">
        <v>0.98501055619719491</v>
      </c>
      <c r="T55" s="2">
        <v>4.0284467327457954E-2</v>
      </c>
      <c r="U55" s="2">
        <v>0.48731209192530178</v>
      </c>
      <c r="X55" s="2">
        <v>3.5700000000000003E-2</v>
      </c>
      <c r="Y55" s="2">
        <v>24.09995</v>
      </c>
      <c r="Z55" s="2">
        <v>1.4053</v>
      </c>
      <c r="AA55" s="2">
        <v>62.831599999999995</v>
      </c>
      <c r="AB55" s="2">
        <v>0.2858</v>
      </c>
      <c r="AC55" s="2">
        <v>3.8361499999999999</v>
      </c>
      <c r="AD55" s="2">
        <v>0.14385000000000001</v>
      </c>
      <c r="AE55" s="2">
        <v>1.26E-2</v>
      </c>
      <c r="AF55" s="2">
        <v>6.5500000000000003E-3</v>
      </c>
      <c r="AG55" s="2">
        <v>-5.45E-3</v>
      </c>
      <c r="AH55" s="2">
        <v>92.662649999999999</v>
      </c>
      <c r="AI55" s="2">
        <v>32.299836184089017</v>
      </c>
      <c r="AJ55" s="2">
        <v>0.96077024937917277</v>
      </c>
      <c r="AK55" s="2">
        <v>0.14562597390880402</v>
      </c>
      <c r="AL55" s="2">
        <v>0.30503532892078422</v>
      </c>
      <c r="AM55" s="2">
        <v>1.0336714816368704</v>
      </c>
      <c r="AN55" s="2">
        <v>4.2203217893266518E-2</v>
      </c>
      <c r="AO55" s="2">
        <v>0.46174588665096589</v>
      </c>
      <c r="AQ55" s="2">
        <v>1.5700000000000002E-2</v>
      </c>
      <c r="AR55" s="2">
        <v>1.4472500000000004</v>
      </c>
      <c r="AS55" s="2">
        <v>5.7299999999999907E-2</v>
      </c>
      <c r="AT55" s="2">
        <v>1.2617000000000012</v>
      </c>
      <c r="AU55" s="2">
        <v>2.300000000000002E-2</v>
      </c>
      <c r="AV55" s="2">
        <v>0.25764999999999993</v>
      </c>
      <c r="AW55" s="2">
        <v>1.8149999999999975E-2</v>
      </c>
      <c r="AX55" s="2">
        <v>3.0999999999999995E-3</v>
      </c>
      <c r="AY55" s="2">
        <v>7.45E-3</v>
      </c>
      <c r="AZ55" s="2">
        <v>1.4749999999999999E-2</v>
      </c>
      <c r="BA55" s="2">
        <v>0.41195000000000448</v>
      </c>
      <c r="BB55" s="2">
        <v>0.25664798626639751</v>
      </c>
      <c r="BC55" s="2">
        <v>6.0859791941814123E-5</v>
      </c>
      <c r="BD55" s="2">
        <v>9.0993454918721073E-3</v>
      </c>
      <c r="BE55" s="2">
        <v>1.5491281804221324E-2</v>
      </c>
      <c r="BF55" s="2">
        <v>4.8660925439675484E-2</v>
      </c>
      <c r="BG55" s="2">
        <v>1.91875056580856E-3</v>
      </c>
      <c r="BH55" s="2">
        <v>2.5566205274335896E-2</v>
      </c>
    </row>
    <row r="56" spans="2:60" x14ac:dyDescent="0.2">
      <c r="B56" s="32"/>
      <c r="C56" t="s">
        <v>188</v>
      </c>
      <c r="D56" s="2">
        <v>0.02</v>
      </c>
      <c r="E56" s="2">
        <v>22.652699999999999</v>
      </c>
      <c r="F56" s="2">
        <v>1.4625999999999999</v>
      </c>
      <c r="G56" s="2">
        <v>64.093299999999999</v>
      </c>
      <c r="H56" s="2">
        <v>0.26279999999999998</v>
      </c>
      <c r="I56" s="2">
        <v>3.5785</v>
      </c>
      <c r="J56" s="2">
        <v>0.16200000000000001</v>
      </c>
      <c r="K56" s="2">
        <v>9.4999999999999998E-3</v>
      </c>
      <c r="L56" s="2">
        <v>-8.9999999999999998E-4</v>
      </c>
      <c r="M56" s="2">
        <v>9.2999999999999992E-3</v>
      </c>
      <c r="N56" s="2">
        <v>92.250699999999995</v>
      </c>
      <c r="O56" s="10">
        <v>32.043188197822623</v>
      </c>
      <c r="P56" s="8">
        <v>0.96083110917111458</v>
      </c>
      <c r="Q56" s="2">
        <v>0.13652662841693192</v>
      </c>
      <c r="R56" s="2">
        <v>0.2895440471165629</v>
      </c>
      <c r="S56" s="2">
        <v>1.0823324070765459</v>
      </c>
      <c r="T56" s="2">
        <v>4.4121968459075074E-2</v>
      </c>
      <c r="U56" s="2">
        <v>0.43617968137662999</v>
      </c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2:60" x14ac:dyDescent="0.2">
      <c r="C57" t="s">
        <v>184</v>
      </c>
      <c r="D57" s="2">
        <v>1.8800000000000001E-2</v>
      </c>
      <c r="E57" s="2">
        <v>14.7074</v>
      </c>
      <c r="F57" s="2">
        <v>1.7208000000000001</v>
      </c>
      <c r="G57" s="2">
        <v>71.302800000000005</v>
      </c>
      <c r="H57" s="2">
        <v>0.2175</v>
      </c>
      <c r="I57" s="2">
        <v>2.3534999999999999</v>
      </c>
      <c r="J57" s="2">
        <v>0.18679999999999999</v>
      </c>
      <c r="K57" s="2">
        <v>-3.27E-2</v>
      </c>
      <c r="L57" s="2">
        <v>1.5699999999999999E-2</v>
      </c>
      <c r="M57" s="2">
        <v>-1.18E-2</v>
      </c>
      <c r="N57" s="2">
        <v>90.523300000000006</v>
      </c>
      <c r="O57" s="10">
        <v>32.586593377167752</v>
      </c>
      <c r="P57" s="8">
        <v>0.96271691964310879</v>
      </c>
      <c r="Q57" s="2">
        <v>9.1621205135604941E-2</v>
      </c>
      <c r="R57" s="2">
        <v>0.18954106327076548</v>
      </c>
      <c r="S57" s="2">
        <v>1.3677665528519158</v>
      </c>
      <c r="T57" s="2">
        <v>5.2969413187783636E-2</v>
      </c>
      <c r="U57" s="2">
        <v>0.28896604585650842</v>
      </c>
      <c r="X57" s="2">
        <v>0.15451999999999999</v>
      </c>
      <c r="Y57" s="2">
        <v>14.64446</v>
      </c>
      <c r="Z57" s="2">
        <v>1.76952</v>
      </c>
      <c r="AA57" s="2">
        <v>71.091399999999993</v>
      </c>
      <c r="AB57" s="2">
        <v>0.19822000000000001</v>
      </c>
      <c r="AC57" s="2">
        <v>2.4048400000000001</v>
      </c>
      <c r="AD57" s="2">
        <v>0.29311999999999999</v>
      </c>
      <c r="AE57" s="2">
        <v>-1.3399999999999968E-3</v>
      </c>
      <c r="AF57" s="2">
        <v>6.1199999999999987E-3</v>
      </c>
      <c r="AG57" s="2">
        <v>-8.5400000000000007E-3</v>
      </c>
      <c r="AH57" s="2">
        <v>90.587320000000005</v>
      </c>
      <c r="AI57" s="2">
        <v>33.616578359670072</v>
      </c>
      <c r="AJ57" s="2">
        <v>0.96170185259054741</v>
      </c>
      <c r="AK57" s="2">
        <v>9.338292975639087E-2</v>
      </c>
      <c r="AL57" s="2">
        <v>0.18444603411399135</v>
      </c>
      <c r="AM57" s="2">
        <v>1.3643038705644339</v>
      </c>
      <c r="AN57" s="2">
        <v>5.433048159517806E-2</v>
      </c>
      <c r="AO57" s="2">
        <v>0.28700764671569584</v>
      </c>
      <c r="AQ57" s="2">
        <v>8.9243159961982552E-2</v>
      </c>
      <c r="AR57" s="2">
        <v>0.41967137429183776</v>
      </c>
      <c r="AS57" s="2">
        <v>3.5959221348633184E-2</v>
      </c>
      <c r="AT57" s="2">
        <v>0.60183386079548529</v>
      </c>
      <c r="AU57" s="2">
        <v>1.1466717054152855E-2</v>
      </c>
      <c r="AV57" s="2">
        <v>5.8833820205728679E-2</v>
      </c>
      <c r="AW57" s="2">
        <v>6.5459282000339722E-2</v>
      </c>
      <c r="AX57" s="2">
        <v>5.3128847154817881E-2</v>
      </c>
      <c r="AY57" s="2">
        <v>9.9114882838048073E-3</v>
      </c>
      <c r="AZ57" s="2">
        <v>8.1781660535843858E-3</v>
      </c>
      <c r="BA57" s="2">
        <v>0.27200617198879967</v>
      </c>
      <c r="BB57" s="2">
        <v>0.71534718866062963</v>
      </c>
      <c r="BC57" s="2">
        <v>6.4918938274646201E-4</v>
      </c>
      <c r="BD57" s="2">
        <v>2.2728742311256991E-3</v>
      </c>
      <c r="BE57" s="2">
        <v>4.8502344859479938E-3</v>
      </c>
      <c r="BF57" s="2">
        <v>1.4499205616814862E-2</v>
      </c>
      <c r="BG57" s="2">
        <v>1.0585434629274513E-3</v>
      </c>
      <c r="BH57" s="2">
        <v>8.4160586978225989E-3</v>
      </c>
    </row>
    <row r="58" spans="2:60" x14ac:dyDescent="0.2">
      <c r="B58" s="32"/>
      <c r="C58" t="s">
        <v>189</v>
      </c>
      <c r="D58" s="2">
        <v>0.11840000000000001</v>
      </c>
      <c r="E58" s="2">
        <v>15.0999</v>
      </c>
      <c r="F58" s="2">
        <v>1.756</v>
      </c>
      <c r="G58" s="2">
        <v>71.003399999999999</v>
      </c>
      <c r="H58" s="2">
        <v>0.18920000000000001</v>
      </c>
      <c r="I58" s="2">
        <v>2.4401999999999999</v>
      </c>
      <c r="J58" s="2">
        <v>0.27610000000000001</v>
      </c>
      <c r="K58" s="2">
        <v>4.5600000000000002E-2</v>
      </c>
      <c r="L58" s="2">
        <v>-2.5999999999999999E-3</v>
      </c>
      <c r="M58" s="2">
        <v>3.0999999999999999E-3</v>
      </c>
      <c r="N58" s="2">
        <v>90.931899999999999</v>
      </c>
      <c r="O58" s="10">
        <v>33.502440724843467</v>
      </c>
      <c r="P58" s="8">
        <v>0.96183422318484169</v>
      </c>
      <c r="Q58" s="2">
        <v>9.4345906870700838E-2</v>
      </c>
      <c r="R58" s="2">
        <v>0.18726314855772763</v>
      </c>
      <c r="S58" s="2">
        <v>1.3528861119808537</v>
      </c>
      <c r="T58" s="2">
        <v>5.3682794978138049E-2</v>
      </c>
      <c r="U58" s="2">
        <v>0.29464618711051749</v>
      </c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2:60" x14ac:dyDescent="0.2">
      <c r="C59" t="s">
        <v>115</v>
      </c>
      <c r="D59" s="2">
        <v>0.2341</v>
      </c>
      <c r="E59" s="2">
        <v>15.093</v>
      </c>
      <c r="F59" s="2">
        <v>1.7527999999999999</v>
      </c>
      <c r="G59" s="2">
        <v>70.022599999999997</v>
      </c>
      <c r="H59" s="2">
        <v>0.2054</v>
      </c>
      <c r="I59" s="2">
        <v>2.4137</v>
      </c>
      <c r="J59" s="2">
        <v>0.33090000000000003</v>
      </c>
      <c r="K59" s="2">
        <v>5.5300000000000002E-2</v>
      </c>
      <c r="L59" s="2">
        <v>1.9199999999999998E-2</v>
      </c>
      <c r="M59" s="2">
        <v>-1.3100000000000001E-2</v>
      </c>
      <c r="N59" s="2">
        <v>90.126999999999995</v>
      </c>
      <c r="O59" s="10">
        <v>33.392666431134934</v>
      </c>
      <c r="P59" s="8">
        <v>0.96134717185421026</v>
      </c>
      <c r="Q59" s="2">
        <v>9.4111809618989115E-2</v>
      </c>
      <c r="R59" s="2">
        <v>0.18772195712459849</v>
      </c>
      <c r="S59" s="2">
        <v>1.3440181778900984</v>
      </c>
      <c r="T59" s="2">
        <v>5.4038858360194675E-2</v>
      </c>
      <c r="U59" s="2">
        <v>0.29700620294953511</v>
      </c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2:60" x14ac:dyDescent="0.2">
      <c r="B60" s="35" t="s">
        <v>404</v>
      </c>
      <c r="C60" t="s">
        <v>116</v>
      </c>
      <c r="D60" s="2">
        <v>0.13170000000000001</v>
      </c>
      <c r="E60" s="2">
        <v>14.178000000000001</v>
      </c>
      <c r="F60" s="2">
        <v>1.7929999999999999</v>
      </c>
      <c r="G60" s="2">
        <v>71.855099999999993</v>
      </c>
      <c r="H60" s="2">
        <v>0.19009999999999999</v>
      </c>
      <c r="I60" s="2">
        <v>2.3268</v>
      </c>
      <c r="J60" s="2">
        <v>0.28720000000000001</v>
      </c>
      <c r="K60" s="2">
        <v>1.3100000000000001E-2</v>
      </c>
      <c r="L60" s="2">
        <v>-6.1000000000000004E-3</v>
      </c>
      <c r="M60" s="2">
        <v>-1.9400000000000001E-2</v>
      </c>
      <c r="N60" s="2">
        <v>90.774799999999999</v>
      </c>
      <c r="O60" s="10">
        <v>33.801188120303699</v>
      </c>
      <c r="P60" s="8">
        <v>0.96186194560518024</v>
      </c>
      <c r="Q60" s="2">
        <v>9.0157105906217561E-2</v>
      </c>
      <c r="R60" s="2">
        <v>0.17657051794337719</v>
      </c>
      <c r="S60" s="2">
        <v>1.3854420750316008</v>
      </c>
      <c r="T60" s="2">
        <v>5.4933107042906063E-2</v>
      </c>
      <c r="U60" s="2">
        <v>0.27725857881115756</v>
      </c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2:60" x14ac:dyDescent="0.2">
      <c r="C61" t="s">
        <v>117</v>
      </c>
      <c r="D61" s="2">
        <v>0.26960000000000001</v>
      </c>
      <c r="E61" s="2">
        <v>14.144</v>
      </c>
      <c r="F61" s="2">
        <v>1.825</v>
      </c>
      <c r="G61" s="2">
        <v>71.273099999999999</v>
      </c>
      <c r="H61" s="2">
        <v>0.18890000000000001</v>
      </c>
      <c r="I61" s="2">
        <v>2.4900000000000002</v>
      </c>
      <c r="J61" s="2">
        <v>0.3846</v>
      </c>
      <c r="K61" s="2">
        <v>-8.7999999999999995E-2</v>
      </c>
      <c r="L61" s="2">
        <v>4.4000000000000003E-3</v>
      </c>
      <c r="M61" s="2">
        <v>-1.5E-3</v>
      </c>
      <c r="N61" s="2">
        <v>90.579599999999999</v>
      </c>
      <c r="O61" s="10">
        <v>34.800003144900501</v>
      </c>
      <c r="P61" s="8">
        <v>0.96074900266539587</v>
      </c>
      <c r="Q61" s="2">
        <v>9.667862125044184E-2</v>
      </c>
      <c r="R61" s="2">
        <v>0.18113348367348792</v>
      </c>
      <c r="S61" s="2">
        <v>1.3714064350677013</v>
      </c>
      <c r="T61" s="2">
        <v>5.602823440686789E-2</v>
      </c>
      <c r="U61" s="2">
        <v>0.2771612188507605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2:60" x14ac:dyDescent="0.2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10"/>
      <c r="P62" s="8"/>
      <c r="Q62" s="2"/>
      <c r="R62" s="2"/>
      <c r="S62" s="2"/>
      <c r="T62" s="2"/>
      <c r="U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2:60" x14ac:dyDescent="0.2">
      <c r="B63" s="11" t="s">
        <v>234</v>
      </c>
      <c r="C63" t="s">
        <v>272</v>
      </c>
      <c r="D63" s="2">
        <v>8.1699999999999995E-2</v>
      </c>
      <c r="E63" s="2">
        <v>8.3910999999999998</v>
      </c>
      <c r="F63" s="2">
        <v>1.9286000000000001</v>
      </c>
      <c r="G63" s="2">
        <v>77.008899999999997</v>
      </c>
      <c r="H63" s="2">
        <v>0.1212</v>
      </c>
      <c r="I63" s="2">
        <v>1.6778999999999999</v>
      </c>
      <c r="J63" s="2">
        <v>0.19400000000000001</v>
      </c>
      <c r="K63" s="2">
        <v>7.1400000000000005E-2</v>
      </c>
      <c r="L63" s="2">
        <v>2.3900000000000001E-2</v>
      </c>
      <c r="M63" s="2">
        <v>7.6100000000000001E-2</v>
      </c>
      <c r="N63" s="2">
        <v>89.5749</v>
      </c>
      <c r="O63" s="10">
        <v>42.572991694964493</v>
      </c>
      <c r="P63" s="8">
        <v>0.96409006255014695</v>
      </c>
      <c r="Q63" s="2">
        <v>6.5720406136812168E-2</v>
      </c>
      <c r="R63" s="2">
        <v>8.8650718654461391E-2</v>
      </c>
      <c r="S63" s="2">
        <v>1.603585984115445</v>
      </c>
      <c r="T63" s="2">
        <v>5.9729557042344672E-2</v>
      </c>
      <c r="U63" s="2">
        <v>0.1658754732979317</v>
      </c>
      <c r="X63" s="2">
        <v>5.62E-2</v>
      </c>
      <c r="Y63" s="2">
        <v>12.329141176470587</v>
      </c>
      <c r="Z63" s="2">
        <v>1.5947117647058824</v>
      </c>
      <c r="AA63" s="2">
        <v>73.821441176470586</v>
      </c>
      <c r="AB63" s="2">
        <v>0.24601176470588235</v>
      </c>
      <c r="AC63" s="2">
        <v>2.6142764705882353</v>
      </c>
      <c r="AD63" s="2">
        <v>0.15182941176470588</v>
      </c>
      <c r="AE63" s="2">
        <v>1.2717647058823528E-2</v>
      </c>
      <c r="AF63" s="2">
        <v>5.4000000000000003E-3</v>
      </c>
      <c r="AG63" s="2">
        <v>6.8705882352941162E-3</v>
      </c>
      <c r="AH63" s="2">
        <v>90.859741176470578</v>
      </c>
      <c r="AI63" s="2">
        <v>42.351537234366376</v>
      </c>
      <c r="AJ63" s="2">
        <v>0.96806673630165341</v>
      </c>
      <c r="AK63" s="2">
        <v>0.10041470456935687</v>
      </c>
      <c r="AL63" s="2">
        <v>0.1295000782515863</v>
      </c>
      <c r="AM63" s="2">
        <v>1.4699707993868061</v>
      </c>
      <c r="AN63" s="2">
        <v>4.873464087909047E-2</v>
      </c>
      <c r="AO63" s="2">
        <v>0.23937180189000209</v>
      </c>
      <c r="AQ63" s="2">
        <v>2.4203354167164032E-2</v>
      </c>
      <c r="AR63" s="2">
        <v>3.5525183960377871</v>
      </c>
      <c r="AS63" s="2">
        <v>0.23705310123001763</v>
      </c>
      <c r="AT63" s="2">
        <v>3.889405107401513</v>
      </c>
      <c r="AU63" s="2">
        <v>0.10357148643699275</v>
      </c>
      <c r="AV63" s="2">
        <v>1.1054436525025286</v>
      </c>
      <c r="AW63" s="2">
        <v>4.4598097621072266E-2</v>
      </c>
      <c r="AX63" s="2">
        <v>3.7333524365139856E-2</v>
      </c>
      <c r="AY63" s="2">
        <v>1.6339414634197739E-2</v>
      </c>
      <c r="AZ63" s="2">
        <v>2.7952054848297193E-2</v>
      </c>
      <c r="BA63" s="2">
        <v>0.79163263097357639</v>
      </c>
      <c r="BB63" s="2">
        <v>7.2356324157224385</v>
      </c>
      <c r="BC63" s="2">
        <v>2.8132087537288838E-3</v>
      </c>
      <c r="BD63" s="2">
        <v>4.122988120538295E-2</v>
      </c>
      <c r="BE63" s="2">
        <v>2.7566513862448638E-2</v>
      </c>
      <c r="BF63" s="2">
        <v>0.12501690489605533</v>
      </c>
      <c r="BG63" s="2">
        <v>7.6576948452732677E-3</v>
      </c>
      <c r="BH63" s="2">
        <v>6.5988365988867426E-2</v>
      </c>
    </row>
    <row r="64" spans="2:60" x14ac:dyDescent="0.2">
      <c r="B64" s="32"/>
      <c r="C64" t="s">
        <v>26</v>
      </c>
      <c r="D64" s="2">
        <v>4.6100000000000002E-2</v>
      </c>
      <c r="E64" s="2">
        <v>7.694</v>
      </c>
      <c r="F64" s="2">
        <v>2.1072000000000002</v>
      </c>
      <c r="G64" s="2">
        <v>78.754900000000006</v>
      </c>
      <c r="H64" s="2">
        <v>0.1149</v>
      </c>
      <c r="I64" s="2">
        <v>1.492</v>
      </c>
      <c r="J64" s="2">
        <v>0.14410000000000001</v>
      </c>
      <c r="K64" s="2">
        <v>-1.01E-2</v>
      </c>
      <c r="L64" s="2">
        <v>3.7600000000000001E-2</v>
      </c>
      <c r="M64" s="2">
        <v>3.1800000000000002E-2</v>
      </c>
      <c r="N64" s="2">
        <v>90.422499999999999</v>
      </c>
      <c r="O64" s="10">
        <v>39.858712314636044</v>
      </c>
      <c r="P64" s="8">
        <v>0.96178409279516131</v>
      </c>
      <c r="Q64" s="2">
        <v>5.7984482387881287E-2</v>
      </c>
      <c r="R64" s="2">
        <v>8.7490569415509478E-2</v>
      </c>
      <c r="S64" s="2">
        <v>1.6296528569502717</v>
      </c>
      <c r="T64" s="2">
        <v>6.4753267208148446E-2</v>
      </c>
      <c r="U64" s="2">
        <v>0.15091216766133184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2:41" x14ac:dyDescent="0.2">
      <c r="B65" s="32"/>
      <c r="C65" t="s">
        <v>53</v>
      </c>
      <c r="D65" s="2">
        <v>5.3199999999999997E-2</v>
      </c>
      <c r="E65" s="2">
        <v>7.085</v>
      </c>
      <c r="F65" s="2">
        <v>1.8154999999999999</v>
      </c>
      <c r="G65" s="2">
        <v>79.813599999999994</v>
      </c>
      <c r="H65" s="2">
        <v>0.156</v>
      </c>
      <c r="I65" s="2">
        <v>1.2345999999999999</v>
      </c>
      <c r="J65" s="2">
        <v>0.11890000000000001</v>
      </c>
      <c r="K65" s="2">
        <v>5.7299999999999997E-2</v>
      </c>
      <c r="L65" s="2">
        <v>-3.5000000000000001E-3</v>
      </c>
      <c r="M65" s="2">
        <v>-1.67E-2</v>
      </c>
      <c r="N65" s="2">
        <v>90.334199999999996</v>
      </c>
      <c r="O65" s="10">
        <v>37.69425669886175</v>
      </c>
      <c r="P65" s="8">
        <v>0.96750205598102768</v>
      </c>
      <c r="Q65" s="2">
        <v>4.8136728687750242E-2</v>
      </c>
      <c r="R65" s="2">
        <v>7.9566356353329315E-2</v>
      </c>
      <c r="S65" s="2">
        <v>1.6663089647261629</v>
      </c>
      <c r="T65" s="2">
        <v>5.5970543028018606E-2</v>
      </c>
      <c r="U65" s="2">
        <v>0.1394181348814795</v>
      </c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2:41" x14ac:dyDescent="0.2">
      <c r="B66" s="35"/>
      <c r="C66" t="s">
        <v>51</v>
      </c>
      <c r="D66" s="2">
        <v>2.8400000000000002E-2</v>
      </c>
      <c r="E66" s="2">
        <v>10.7316</v>
      </c>
      <c r="F66" s="2">
        <v>1.5710999999999999</v>
      </c>
      <c r="G66" s="2">
        <v>76.653700000000001</v>
      </c>
      <c r="H66" s="2">
        <v>0.1857</v>
      </c>
      <c r="I66" s="2">
        <v>1.6168</v>
      </c>
      <c r="J66" s="2">
        <v>0.1077</v>
      </c>
      <c r="K66" s="2">
        <v>0</v>
      </c>
      <c r="L66" s="2">
        <v>2.01E-2</v>
      </c>
      <c r="M66" s="2">
        <v>1.6999999999999999E-3</v>
      </c>
      <c r="N66" s="2">
        <v>90.916799999999995</v>
      </c>
      <c r="O66" s="10">
        <v>30.974186952202952</v>
      </c>
      <c r="P66" s="8">
        <v>0.96943548141680047</v>
      </c>
      <c r="Q66" s="2">
        <v>6.2787823716899879E-2</v>
      </c>
      <c r="R66" s="2">
        <v>0.13992233559669032</v>
      </c>
      <c r="S66" s="2">
        <v>1.5301615212481927</v>
      </c>
      <c r="T66" s="2">
        <v>4.8243179817532802E-2</v>
      </c>
      <c r="U66" s="2">
        <v>0.21033556880872628</v>
      </c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2:41" x14ac:dyDescent="0.2">
      <c r="C67" t="s">
        <v>110</v>
      </c>
      <c r="D67" s="2">
        <v>7.1999999999999995E-2</v>
      </c>
      <c r="E67" s="2">
        <v>11.804500000000001</v>
      </c>
      <c r="F67" s="2">
        <v>1.5689</v>
      </c>
      <c r="G67" s="2">
        <v>75.3506</v>
      </c>
      <c r="H67" s="2">
        <v>0.16289999999999999</v>
      </c>
      <c r="I67" s="2">
        <v>2.0085000000000002</v>
      </c>
      <c r="J67" s="2">
        <v>0.1002</v>
      </c>
      <c r="K67" s="2">
        <v>9.9000000000000008E-3</v>
      </c>
      <c r="L67" s="2">
        <v>-1.3100000000000001E-2</v>
      </c>
      <c r="M67" s="2">
        <v>-8.9999999999999998E-4</v>
      </c>
      <c r="N67" s="2">
        <v>91.077500000000001</v>
      </c>
      <c r="O67" s="10">
        <v>34.40961227887388</v>
      </c>
      <c r="P67" s="8">
        <v>0.96874125532114341</v>
      </c>
      <c r="Q67" s="2">
        <v>7.7706241270147108E-2</v>
      </c>
      <c r="R67" s="2">
        <v>0.14812089284683805</v>
      </c>
      <c r="S67" s="2">
        <v>1.4874026749828122</v>
      </c>
      <c r="T67" s="2">
        <v>4.7994591121777751E-2</v>
      </c>
      <c r="U67" s="2">
        <v>0.23049461120967596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2:41" x14ac:dyDescent="0.2">
      <c r="B68" s="35"/>
      <c r="C68" t="s">
        <v>69</v>
      </c>
      <c r="D68" s="2">
        <v>2.6200000000000001E-2</v>
      </c>
      <c r="E68" s="2">
        <v>10.866899999999999</v>
      </c>
      <c r="F68" s="2">
        <v>1.5924</v>
      </c>
      <c r="G68" s="2">
        <v>76.52</v>
      </c>
      <c r="H68" s="2">
        <v>0.21529999999999999</v>
      </c>
      <c r="I68" s="2">
        <v>1.7512000000000001</v>
      </c>
      <c r="J68" s="2">
        <v>0.106</v>
      </c>
      <c r="K68" s="2">
        <v>-6.7000000000000002E-3</v>
      </c>
      <c r="L68" s="2">
        <v>1.4E-2</v>
      </c>
      <c r="M68" s="2">
        <v>4.1200000000000001E-2</v>
      </c>
      <c r="N68" s="2">
        <v>91.133200000000002</v>
      </c>
      <c r="O68" s="10">
        <v>32.7707838391023</v>
      </c>
      <c r="P68" s="8">
        <v>0.9689846905541768</v>
      </c>
      <c r="Q68" s="2">
        <v>6.7787201395120927E-2</v>
      </c>
      <c r="R68" s="2">
        <v>0.13906534667923065</v>
      </c>
      <c r="S68" s="2">
        <v>1.5227124150331086</v>
      </c>
      <c r="T68" s="2">
        <v>4.8739053578068986E-2</v>
      </c>
      <c r="U68" s="2">
        <v>0.21229840930029298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2:41" x14ac:dyDescent="0.2">
      <c r="C69" t="s">
        <v>121</v>
      </c>
      <c r="D69" s="2">
        <v>2.6599999999999999E-2</v>
      </c>
      <c r="E69" s="2">
        <v>8.8912999999999993</v>
      </c>
      <c r="F69" s="2">
        <v>1.742</v>
      </c>
      <c r="G69" s="2">
        <v>78.049800000000005</v>
      </c>
      <c r="H69" s="2">
        <v>0.15540000000000001</v>
      </c>
      <c r="I69" s="2">
        <v>1.4215</v>
      </c>
      <c r="J69" s="2">
        <v>0.1515</v>
      </c>
      <c r="K69" s="2">
        <v>-2.6800000000000001E-2</v>
      </c>
      <c r="L69" s="2">
        <v>8.9999999999999998E-4</v>
      </c>
      <c r="M69" s="2">
        <v>-3.4000000000000002E-2</v>
      </c>
      <c r="N69" s="2">
        <v>90.438900000000004</v>
      </c>
      <c r="O69" s="10">
        <v>32.771607509477377</v>
      </c>
      <c r="P69" s="8">
        <v>0.96739841480824085</v>
      </c>
      <c r="Q69" s="2">
        <v>5.5488095623110793E-2</v>
      </c>
      <c r="R69" s="2">
        <v>0.11382949310690171</v>
      </c>
      <c r="S69" s="2">
        <v>1.5954409234380407</v>
      </c>
      <c r="T69" s="2">
        <v>5.3766785625955715E-2</v>
      </c>
      <c r="U69" s="2">
        <v>0.17516500004541202</v>
      </c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2:41" x14ac:dyDescent="0.2">
      <c r="C70" t="s">
        <v>122</v>
      </c>
      <c r="D70" s="2">
        <v>2.52E-2</v>
      </c>
      <c r="E70" s="2">
        <v>11.157999999999999</v>
      </c>
      <c r="F70" s="2">
        <v>1.5908</v>
      </c>
      <c r="G70" s="2">
        <v>75.132400000000004</v>
      </c>
      <c r="H70" s="2">
        <v>0.19450000000000001</v>
      </c>
      <c r="I70" s="2">
        <v>1.9080999999999999</v>
      </c>
      <c r="J70" s="2">
        <v>0.1948</v>
      </c>
      <c r="K70" s="2">
        <v>4.9700000000000001E-2</v>
      </c>
      <c r="L70" s="2">
        <v>3.5000000000000001E-3</v>
      </c>
      <c r="M70" s="2">
        <v>-2.2800000000000001E-2</v>
      </c>
      <c r="N70" s="2">
        <v>90.257000000000005</v>
      </c>
      <c r="O70" s="10">
        <v>36.437994577293985</v>
      </c>
      <c r="P70" s="8">
        <v>0.96861724896681234</v>
      </c>
      <c r="Q70" s="2">
        <v>7.4431939592605342E-2</v>
      </c>
      <c r="R70" s="2">
        <v>0.12983819232894378</v>
      </c>
      <c r="S70" s="2">
        <v>1.5144255958933517</v>
      </c>
      <c r="T70" s="2">
        <v>4.9066689122977167E-2</v>
      </c>
      <c r="U70" s="2">
        <v>0.21967147973734957</v>
      </c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2:41" x14ac:dyDescent="0.2">
      <c r="C71" t="s">
        <v>235</v>
      </c>
      <c r="D71" s="2">
        <v>5.2999999999999999E-2</v>
      </c>
      <c r="E71" s="2">
        <v>9.4273000000000007</v>
      </c>
      <c r="F71" s="2">
        <v>1.7061999999999999</v>
      </c>
      <c r="G71" s="2">
        <v>76.382900000000006</v>
      </c>
      <c r="H71" s="2">
        <v>0.12590000000000001</v>
      </c>
      <c r="I71" s="2">
        <v>1.8067</v>
      </c>
      <c r="J71" s="2">
        <v>0.12529999999999999</v>
      </c>
      <c r="K71" s="2">
        <v>-6.8000000000000005E-2</v>
      </c>
      <c r="L71" s="2">
        <v>-2.8999999999999998E-3</v>
      </c>
      <c r="M71" s="2">
        <v>3.1899999999999998E-2</v>
      </c>
      <c r="N71" s="2">
        <v>89.659400000000005</v>
      </c>
      <c r="O71" s="10">
        <v>37.251823903476655</v>
      </c>
      <c r="P71" s="8">
        <v>0.96722226926338806</v>
      </c>
      <c r="Q71" s="2">
        <v>7.1002527639258115E-2</v>
      </c>
      <c r="R71" s="2">
        <v>0.11959895223252759</v>
      </c>
      <c r="S71" s="2">
        <v>1.564509027786305</v>
      </c>
      <c r="T71" s="2">
        <v>5.3018894702282167E-2</v>
      </c>
      <c r="U71" s="2">
        <v>0.18698389679595184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2:41" x14ac:dyDescent="0.2">
      <c r="C72" t="s">
        <v>50</v>
      </c>
      <c r="D72" s="2">
        <v>7.0199999999999999E-2</v>
      </c>
      <c r="E72" s="2">
        <v>19.1632</v>
      </c>
      <c r="F72" s="2">
        <v>1.2433000000000001</v>
      </c>
      <c r="G72" s="2">
        <v>66.753299999999996</v>
      </c>
      <c r="H72" s="2">
        <v>0.40770000000000001</v>
      </c>
      <c r="I72" s="2">
        <v>4.6231</v>
      </c>
      <c r="J72" s="2">
        <v>0.1139</v>
      </c>
      <c r="K72" s="2">
        <v>9.5999999999999992E-3</v>
      </c>
      <c r="L72" s="2">
        <v>1.84E-2</v>
      </c>
      <c r="M72" s="2">
        <v>2.1600000000000001E-2</v>
      </c>
      <c r="N72" s="2">
        <v>92.424400000000006</v>
      </c>
      <c r="O72" s="10">
        <v>49.322552606379382</v>
      </c>
      <c r="P72" s="8">
        <v>0.97081426516645253</v>
      </c>
      <c r="Q72" s="2">
        <v>0.17403142717239409</v>
      </c>
      <c r="R72" s="2">
        <v>0.17881208553316053</v>
      </c>
      <c r="S72" s="2">
        <v>1.2309738061272997</v>
      </c>
      <c r="T72" s="2">
        <v>3.700695012605125E-2</v>
      </c>
      <c r="U72" s="2">
        <v>0.36407557164672022</v>
      </c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2:41" x14ac:dyDescent="0.2">
      <c r="C73" t="s">
        <v>70</v>
      </c>
      <c r="D73" s="2">
        <v>9.4299999999999995E-2</v>
      </c>
      <c r="E73" s="2">
        <v>14.1433</v>
      </c>
      <c r="F73" s="2">
        <v>1.5895999999999999</v>
      </c>
      <c r="G73" s="2">
        <v>71.349599999999995</v>
      </c>
      <c r="H73" s="2">
        <v>0.33579999999999999</v>
      </c>
      <c r="I73" s="2">
        <v>3.1838000000000002</v>
      </c>
      <c r="J73" s="2">
        <v>0.159</v>
      </c>
      <c r="K73" s="2">
        <v>1.95E-2</v>
      </c>
      <c r="L73" s="2">
        <v>-1.5800000000000002E-2</v>
      </c>
      <c r="M73" s="2">
        <v>-9.4000000000000004E-3</v>
      </c>
      <c r="N73" s="2">
        <v>90.874899999999997</v>
      </c>
      <c r="O73" s="10">
        <v>46.398551259618486</v>
      </c>
      <c r="P73" s="8">
        <v>0.96657900869555646</v>
      </c>
      <c r="Q73" s="2">
        <v>0.12249418319372518</v>
      </c>
      <c r="R73" s="2">
        <v>0.14151014424383024</v>
      </c>
      <c r="S73" s="2">
        <v>1.3985839522031673</v>
      </c>
      <c r="T73" s="2">
        <v>4.8358242507456239E-2</v>
      </c>
      <c r="U73" s="2">
        <v>0.27463099787576206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2:41" x14ac:dyDescent="0.2">
      <c r="C74" t="s">
        <v>71</v>
      </c>
      <c r="D74" s="2">
        <v>4.8800000000000003E-2</v>
      </c>
      <c r="E74" s="2">
        <v>18.0563</v>
      </c>
      <c r="F74" s="2">
        <v>1.2583</v>
      </c>
      <c r="G74" s="2">
        <v>67.580600000000004</v>
      </c>
      <c r="H74" s="2">
        <v>0.4531</v>
      </c>
      <c r="I74" s="2">
        <v>4.3710000000000004</v>
      </c>
      <c r="J74" s="2">
        <v>0.15379999999999999</v>
      </c>
      <c r="K74" s="2">
        <v>4.8000000000000001E-2</v>
      </c>
      <c r="L74" s="2">
        <v>-8.9999999999999998E-4</v>
      </c>
      <c r="M74" s="2">
        <v>-6.9999999999999999E-4</v>
      </c>
      <c r="N74" s="2">
        <v>91.969800000000006</v>
      </c>
      <c r="O74" s="10">
        <v>50.511219537350868</v>
      </c>
      <c r="P74" s="8">
        <v>0.97126704225157512</v>
      </c>
      <c r="Q74" s="2">
        <v>0.16539394058989323</v>
      </c>
      <c r="R74" s="2">
        <v>0.16204606601614713</v>
      </c>
      <c r="S74" s="2">
        <v>1.2726068884521089</v>
      </c>
      <c r="T74" s="2">
        <v>3.7647483509254877E-2</v>
      </c>
      <c r="U74" s="2">
        <v>0.34482334751380134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2:41" x14ac:dyDescent="0.2">
      <c r="B75" s="35"/>
      <c r="C75" t="s">
        <v>72</v>
      </c>
      <c r="D75" s="2">
        <v>4.82E-2</v>
      </c>
      <c r="E75" s="2">
        <v>17.042400000000001</v>
      </c>
      <c r="F75" s="2">
        <v>1.2968</v>
      </c>
      <c r="G75" s="2">
        <v>69.139200000000002</v>
      </c>
      <c r="H75" s="2">
        <v>0.36180000000000001</v>
      </c>
      <c r="I75" s="2">
        <v>4.0515999999999996</v>
      </c>
      <c r="J75" s="2">
        <v>0.14199999999999999</v>
      </c>
      <c r="K75" s="2">
        <v>-4.8300000000000003E-2</v>
      </c>
      <c r="L75" s="2">
        <v>-1.49E-2</v>
      </c>
      <c r="M75" s="2">
        <v>-1.7000000000000001E-2</v>
      </c>
      <c r="N75" s="2">
        <v>92.081900000000005</v>
      </c>
      <c r="O75" s="10">
        <v>47.904044080991639</v>
      </c>
      <c r="P75" s="8">
        <v>0.97104126109122768</v>
      </c>
      <c r="Q75" s="2">
        <v>0.15369642098629255</v>
      </c>
      <c r="R75" s="2">
        <v>0.16714584595559057</v>
      </c>
      <c r="S75" s="2">
        <v>1.3043111285481697</v>
      </c>
      <c r="T75" s="2">
        <v>3.8897631790626816E-2</v>
      </c>
      <c r="U75" s="2">
        <v>0.32628496342661978</v>
      </c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2:41" x14ac:dyDescent="0.2">
      <c r="C76" t="s">
        <v>33</v>
      </c>
      <c r="D76" s="2">
        <v>4.0500000000000001E-2</v>
      </c>
      <c r="E76" s="2">
        <v>13.414099999999999</v>
      </c>
      <c r="F76" s="2">
        <v>1.7853000000000001</v>
      </c>
      <c r="G76" s="2">
        <v>72.102699999999999</v>
      </c>
      <c r="H76" s="2">
        <v>0.25590000000000002</v>
      </c>
      <c r="I76" s="2">
        <v>3.4022000000000001</v>
      </c>
      <c r="J76" s="2">
        <v>0.1069</v>
      </c>
      <c r="K76" s="2">
        <v>6.1899999999999997E-2</v>
      </c>
      <c r="L76" s="2">
        <v>-7.9000000000000008E-3</v>
      </c>
      <c r="M76" s="2">
        <v>5.5999999999999999E-3</v>
      </c>
      <c r="N76" s="2">
        <v>91.1751</v>
      </c>
      <c r="O76" s="10">
        <v>52.880078065860225</v>
      </c>
      <c r="P76" s="8">
        <v>0.96364731131049519</v>
      </c>
      <c r="Q76" s="2">
        <v>0.12994920902353721</v>
      </c>
      <c r="R76" s="2">
        <v>0.11579401560198277</v>
      </c>
      <c r="S76" s="2">
        <v>1.4292873461646654</v>
      </c>
      <c r="T76" s="2">
        <v>5.3918521157198605E-2</v>
      </c>
      <c r="U76" s="2">
        <v>0.25858566969272584</v>
      </c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2:41" x14ac:dyDescent="0.2">
      <c r="C77" t="s">
        <v>113</v>
      </c>
      <c r="D77" s="2">
        <v>4.7E-2</v>
      </c>
      <c r="E77" s="2">
        <v>16.462399999999999</v>
      </c>
      <c r="F77" s="2">
        <v>1.2762</v>
      </c>
      <c r="G77" s="2">
        <v>69.41</v>
      </c>
      <c r="H77" s="2">
        <v>0.33</v>
      </c>
      <c r="I77" s="2">
        <v>3.8769999999999998</v>
      </c>
      <c r="J77" s="2">
        <v>0.17480000000000001</v>
      </c>
      <c r="K77" s="2">
        <v>2.58E-2</v>
      </c>
      <c r="L77" s="2">
        <v>4.4000000000000003E-3</v>
      </c>
      <c r="M77" s="2">
        <v>-3.09E-2</v>
      </c>
      <c r="N77" s="2">
        <v>91.607699999999994</v>
      </c>
      <c r="O77" s="10">
        <v>48.969885302470459</v>
      </c>
      <c r="P77" s="8">
        <v>0.97189940931250252</v>
      </c>
      <c r="Q77" s="2">
        <v>0.14769485182391678</v>
      </c>
      <c r="R77" s="2">
        <v>0.15390857426469973</v>
      </c>
      <c r="S77" s="2">
        <v>1.3295575264251207</v>
      </c>
      <c r="T77" s="2">
        <v>3.8441583035823054E-2</v>
      </c>
      <c r="U77" s="2">
        <v>0.31651319511864889</v>
      </c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2:41" x14ac:dyDescent="0.2">
      <c r="C78" t="s">
        <v>114</v>
      </c>
      <c r="D78" s="2">
        <v>9.64E-2</v>
      </c>
      <c r="E78" s="2">
        <v>12.734999999999999</v>
      </c>
      <c r="F78" s="2">
        <v>1.4132</v>
      </c>
      <c r="G78" s="2">
        <v>72.563199999999995</v>
      </c>
      <c r="H78" s="2">
        <v>0.28639999999999999</v>
      </c>
      <c r="I78" s="2">
        <v>3.0985999999999998</v>
      </c>
      <c r="J78" s="2">
        <v>0.22889999999999999</v>
      </c>
      <c r="K78" s="2">
        <v>3.3E-3</v>
      </c>
      <c r="L78" s="2">
        <v>3.5900000000000001E-2</v>
      </c>
      <c r="M78" s="2">
        <v>1.7899999999999999E-2</v>
      </c>
      <c r="N78" s="2">
        <v>90.478800000000007</v>
      </c>
      <c r="O78" s="10">
        <v>50.672218736566734</v>
      </c>
      <c r="P78" s="8">
        <v>0.9712087856887397</v>
      </c>
      <c r="Q78" s="2">
        <v>0.11965886443197622</v>
      </c>
      <c r="R78" s="2">
        <v>0.11648407032692054</v>
      </c>
      <c r="S78" s="2">
        <v>1.4556218848872611</v>
      </c>
      <c r="T78" s="2">
        <v>4.3151505898115936E-2</v>
      </c>
      <c r="U78" s="2">
        <v>0.24820322692934588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2:41" x14ac:dyDescent="0.2">
      <c r="C79" t="s">
        <v>120</v>
      </c>
      <c r="D79" s="2">
        <v>9.7600000000000006E-2</v>
      </c>
      <c r="E79" s="2">
        <v>12.529</v>
      </c>
      <c r="F79" s="2">
        <v>1.6247</v>
      </c>
      <c r="G79" s="2">
        <v>72.399100000000004</v>
      </c>
      <c r="H79" s="2">
        <v>0.31969999999999998</v>
      </c>
      <c r="I79" s="2">
        <v>2.9180999999999999</v>
      </c>
      <c r="J79" s="2">
        <v>0.25929999999999997</v>
      </c>
      <c r="K79" s="2">
        <v>1.9699999999999999E-2</v>
      </c>
      <c r="L79" s="2">
        <v>-7.9000000000000008E-3</v>
      </c>
      <c r="M79" s="2">
        <v>2.1399999999999999E-2</v>
      </c>
      <c r="N79" s="2">
        <v>90.188599999999994</v>
      </c>
      <c r="O79" s="10">
        <v>48.575613626101102</v>
      </c>
      <c r="P79" s="8">
        <v>0.96690186195465899</v>
      </c>
      <c r="Q79" s="2">
        <v>0.1130856340077457</v>
      </c>
      <c r="R79" s="2">
        <v>0.11971767112020326</v>
      </c>
      <c r="S79" s="2">
        <v>1.4543610925942216</v>
      </c>
      <c r="T79" s="2">
        <v>4.9784415672905084E-2</v>
      </c>
      <c r="U79" s="2">
        <v>0.24504891818826052</v>
      </c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2:41" x14ac:dyDescent="0.2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10"/>
      <c r="P80" s="8"/>
      <c r="Q80" s="2"/>
      <c r="R80" s="2"/>
      <c r="S80" s="2"/>
      <c r="T80" s="2"/>
      <c r="U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2:60" x14ac:dyDescent="0.2">
      <c r="B81" s="11" t="s">
        <v>242</v>
      </c>
      <c r="C81" t="s">
        <v>21</v>
      </c>
      <c r="D81" s="2">
        <v>8.9800000000000005E-2</v>
      </c>
      <c r="E81" s="2">
        <v>10.934200000000001</v>
      </c>
      <c r="F81" s="2">
        <v>2.1414</v>
      </c>
      <c r="G81" s="2">
        <v>75.274000000000001</v>
      </c>
      <c r="H81" s="2">
        <v>0.1196</v>
      </c>
      <c r="I81" s="2">
        <v>2.0024000000000002</v>
      </c>
      <c r="J81" s="2">
        <v>0.19400000000000001</v>
      </c>
      <c r="K81" s="2">
        <v>-3.3E-3</v>
      </c>
      <c r="L81" s="2">
        <v>5.3E-3</v>
      </c>
      <c r="M81" s="2">
        <v>1.24E-2</v>
      </c>
      <c r="N81" s="2">
        <v>90.773099999999999</v>
      </c>
      <c r="O81" s="10">
        <v>37.185664875611614</v>
      </c>
      <c r="P81" s="8">
        <v>0.9582353591285715</v>
      </c>
      <c r="Q81" s="2">
        <v>7.743240791014222E-2</v>
      </c>
      <c r="R81" s="2">
        <v>0.13079946899499983</v>
      </c>
      <c r="S81" s="2">
        <v>1.5022635659668078</v>
      </c>
      <c r="T81" s="2">
        <v>6.5476083437260177E-2</v>
      </c>
      <c r="U81" s="2">
        <v>0.21339687496801835</v>
      </c>
      <c r="X81" s="2">
        <v>0.1448142857142857</v>
      </c>
      <c r="Y81" s="2">
        <v>12.194028571428571</v>
      </c>
      <c r="Z81" s="2">
        <v>2.0574428571428571</v>
      </c>
      <c r="AA81" s="2">
        <v>73.82648571428571</v>
      </c>
      <c r="AB81" s="2">
        <v>0.16471428571428567</v>
      </c>
      <c r="AC81" s="2">
        <v>2.1958285714285717</v>
      </c>
      <c r="AD81" s="2">
        <v>0.19745714285714286</v>
      </c>
      <c r="AE81" s="2">
        <v>-1.4528571428571427E-2</v>
      </c>
      <c r="AF81" s="2">
        <v>1.5742857142857142E-2</v>
      </c>
      <c r="AG81" s="2">
        <v>5.9571428571428579E-3</v>
      </c>
      <c r="AH81" s="2">
        <v>90.812899999999999</v>
      </c>
      <c r="AI81" s="2">
        <v>36.389625443539046</v>
      </c>
      <c r="AJ81" s="2">
        <v>0.95853214702318879</v>
      </c>
      <c r="AK81" s="2">
        <v>8.488768426579707E-2</v>
      </c>
      <c r="AL81" s="2">
        <v>0.14836854909757444</v>
      </c>
      <c r="AM81" s="2">
        <v>1.4531215310362917</v>
      </c>
      <c r="AN81" s="2">
        <v>6.290682913399237E-2</v>
      </c>
      <c r="AO81" s="2">
        <v>0.23792137158335391</v>
      </c>
      <c r="AQ81" s="2">
        <v>0.19300264564116681</v>
      </c>
      <c r="AR81" s="2">
        <v>1.2118974576073267</v>
      </c>
      <c r="AS81" s="2">
        <v>0.11122341553497314</v>
      </c>
      <c r="AT81" s="2">
        <v>0.96130815696791927</v>
      </c>
      <c r="AU81" s="2">
        <v>2.2842280882573378E-2</v>
      </c>
      <c r="AV81" s="2">
        <v>0.20488752813110278</v>
      </c>
      <c r="AW81" s="2">
        <v>4.3486052185659117E-2</v>
      </c>
      <c r="AX81" s="2">
        <v>2.8678599003722733E-2</v>
      </c>
      <c r="AY81" s="2">
        <v>1.5911707921514646E-2</v>
      </c>
      <c r="AZ81" s="2">
        <v>1.6890898406526276E-2</v>
      </c>
      <c r="BA81" s="2">
        <v>0.27731450428297871</v>
      </c>
      <c r="BB81" s="2">
        <v>1.0921351746064756</v>
      </c>
      <c r="BC81" s="2">
        <v>1.4000270464785331E-3</v>
      </c>
      <c r="BD81" s="2">
        <v>7.7757289764811112E-3</v>
      </c>
      <c r="BE81" s="2">
        <v>1.3311594989897734E-2</v>
      </c>
      <c r="BF81" s="2">
        <v>3.5900381414896772E-2</v>
      </c>
      <c r="BG81" s="2">
        <v>3.5028698433268307E-3</v>
      </c>
      <c r="BH81" s="2">
        <v>2.3321301797726453E-2</v>
      </c>
    </row>
    <row r="82" spans="2:60" x14ac:dyDescent="0.2">
      <c r="B82" s="32"/>
      <c r="C82" t="s">
        <v>29</v>
      </c>
      <c r="D82" s="2">
        <v>0.61199999999999999</v>
      </c>
      <c r="E82" s="2">
        <v>10.099</v>
      </c>
      <c r="F82" s="2">
        <v>2.25</v>
      </c>
      <c r="G82" s="2">
        <v>75.100200000000001</v>
      </c>
      <c r="H82" s="2">
        <v>0.1613</v>
      </c>
      <c r="I82" s="2">
        <v>1.8004</v>
      </c>
      <c r="J82" s="2">
        <v>0.26350000000000001</v>
      </c>
      <c r="K82" s="2">
        <v>2.3099999999999999E-2</v>
      </c>
      <c r="L82" s="2">
        <v>1.0500000000000001E-2</v>
      </c>
      <c r="M82" s="2">
        <v>2.06E-2</v>
      </c>
      <c r="N82" s="2">
        <v>90.340699999999998</v>
      </c>
      <c r="O82" s="10">
        <v>34.812274245290872</v>
      </c>
      <c r="P82" s="8">
        <v>0.95611674014358627</v>
      </c>
      <c r="Q82" s="2">
        <v>6.9847658932032777E-2</v>
      </c>
      <c r="R82" s="2">
        <v>0.13079323697691869</v>
      </c>
      <c r="S82" s="2">
        <v>1.5038010230726879</v>
      </c>
      <c r="T82" s="2">
        <v>6.9020537238924498E-2</v>
      </c>
      <c r="U82" s="2">
        <v>0.1977380905986634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2:60" x14ac:dyDescent="0.2">
      <c r="C83" t="s">
        <v>22</v>
      </c>
      <c r="D83" s="2">
        <v>7.3700000000000002E-2</v>
      </c>
      <c r="E83" s="2">
        <v>12.481299999999999</v>
      </c>
      <c r="F83" s="2">
        <v>2.0989</v>
      </c>
      <c r="G83" s="2">
        <v>73.442499999999995</v>
      </c>
      <c r="H83" s="2">
        <v>0.14960000000000001</v>
      </c>
      <c r="I83" s="2">
        <v>2.2050999999999998</v>
      </c>
      <c r="J83" s="2">
        <v>0.2203</v>
      </c>
      <c r="K83" s="2">
        <v>-1.9699999999999999E-2</v>
      </c>
      <c r="L83" s="2">
        <v>1.14E-2</v>
      </c>
      <c r="M83" s="2">
        <v>-1.5599999999999999E-2</v>
      </c>
      <c r="N83" s="2">
        <v>90.682900000000004</v>
      </c>
      <c r="O83" s="10">
        <v>36.034878492851249</v>
      </c>
      <c r="P83" s="8">
        <v>0.95739008407370596</v>
      </c>
      <c r="Q83" s="2">
        <v>8.5410289457191285E-2</v>
      </c>
      <c r="R83" s="2">
        <v>0.15161087733857115</v>
      </c>
      <c r="S83" s="2">
        <v>1.4443247945620454</v>
      </c>
      <c r="T83" s="2">
        <v>6.4281591266003607E-2</v>
      </c>
      <c r="U83" s="2">
        <v>0.24398933321906527</v>
      </c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2:60" x14ac:dyDescent="0.2">
      <c r="B84" s="32"/>
      <c r="C84" t="s">
        <v>23</v>
      </c>
      <c r="D84" s="2">
        <v>0.1089</v>
      </c>
      <c r="E84" s="2">
        <v>12.2691</v>
      </c>
      <c r="F84" s="2">
        <v>2.0276999999999998</v>
      </c>
      <c r="G84" s="2">
        <v>73.539500000000004</v>
      </c>
      <c r="H84" s="2">
        <v>0.18290000000000001</v>
      </c>
      <c r="I84" s="2">
        <v>2.2406000000000001</v>
      </c>
      <c r="J84" s="2">
        <v>0.19739999999999999</v>
      </c>
      <c r="K84" s="2">
        <v>-5.91E-2</v>
      </c>
      <c r="L84" s="2">
        <v>4.7199999999999999E-2</v>
      </c>
      <c r="M84" s="2">
        <v>2.2000000000000001E-3</v>
      </c>
      <c r="N84" s="2">
        <v>90.615499999999997</v>
      </c>
      <c r="O84" s="10">
        <v>36.762214175255266</v>
      </c>
      <c r="P84" s="8">
        <v>0.95889686122434703</v>
      </c>
      <c r="Q84" s="2">
        <v>8.6882736601007329E-2</v>
      </c>
      <c r="R84" s="2">
        <v>0.14945432456406338</v>
      </c>
      <c r="S84" s="2">
        <v>1.4503831243059411</v>
      </c>
      <c r="T84" s="2">
        <v>6.2170710163858271E-2</v>
      </c>
      <c r="U84" s="2">
        <v>0.2401104048507465</v>
      </c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2:60" x14ac:dyDescent="0.2">
      <c r="C85" t="s">
        <v>25</v>
      </c>
      <c r="D85" s="2">
        <v>4.4499999999999998E-2</v>
      </c>
      <c r="E85" s="2">
        <v>12.3362</v>
      </c>
      <c r="F85" s="2">
        <v>2.0451999999999999</v>
      </c>
      <c r="G85" s="2">
        <v>73.983599999999996</v>
      </c>
      <c r="H85" s="2">
        <v>0.1928</v>
      </c>
      <c r="I85" s="2">
        <v>2.3603999999999998</v>
      </c>
      <c r="J85" s="2">
        <v>0.1951</v>
      </c>
      <c r="K85" s="2">
        <v>-5.2499999999999998E-2</v>
      </c>
      <c r="L85" s="2">
        <v>1.66E-2</v>
      </c>
      <c r="M85" s="2">
        <v>3.2899999999999999E-2</v>
      </c>
      <c r="N85" s="2">
        <v>91.2072</v>
      </c>
      <c r="O85" s="10">
        <v>38.370389628148423</v>
      </c>
      <c r="P85" s="8">
        <v>0.95888575200744142</v>
      </c>
      <c r="Q85" s="2">
        <v>9.0863552820050764E-2</v>
      </c>
      <c r="R85" s="2">
        <v>0.14594288490606888</v>
      </c>
      <c r="S85" s="2">
        <v>1.4518688031692202</v>
      </c>
      <c r="T85" s="2">
        <v>6.2251935542051107E-2</v>
      </c>
      <c r="U85" s="2">
        <v>0.23967052294604752</v>
      </c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2:60" x14ac:dyDescent="0.2">
      <c r="C86" t="s">
        <v>68</v>
      </c>
      <c r="D86" s="2">
        <v>7.46E-2</v>
      </c>
      <c r="E86" s="2">
        <v>13.3604</v>
      </c>
      <c r="F86" s="2">
        <v>1.8909</v>
      </c>
      <c r="G86" s="2">
        <v>72.896600000000007</v>
      </c>
      <c r="H86" s="2">
        <v>0.1807</v>
      </c>
      <c r="I86" s="2">
        <v>2.3466</v>
      </c>
      <c r="J86" s="2">
        <v>0.2054</v>
      </c>
      <c r="K86" s="2">
        <v>6.4999999999999997E-3</v>
      </c>
      <c r="L86" s="2">
        <v>2.6200000000000001E-2</v>
      </c>
      <c r="M86" s="2">
        <v>6.4000000000000003E-3</v>
      </c>
      <c r="N86" s="2">
        <v>90.994399999999999</v>
      </c>
      <c r="O86" s="10">
        <v>36.167373217080197</v>
      </c>
      <c r="P86" s="8">
        <v>0.96091216330319962</v>
      </c>
      <c r="Q86" s="2">
        <v>9.0573086389788102E-2</v>
      </c>
      <c r="R86" s="2">
        <v>0.1598545181978035</v>
      </c>
      <c r="S86" s="2">
        <v>1.4186775138326837</v>
      </c>
      <c r="T86" s="2">
        <v>5.7708744986109076E-2</v>
      </c>
      <c r="U86" s="2">
        <v>0.26026074898418605</v>
      </c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2:60" x14ac:dyDescent="0.2">
      <c r="C87" t="s">
        <v>32</v>
      </c>
      <c r="D87" s="2">
        <v>1.0200000000000001E-2</v>
      </c>
      <c r="E87" s="2">
        <v>13.878</v>
      </c>
      <c r="F87" s="2">
        <v>1.948</v>
      </c>
      <c r="G87" s="2">
        <v>72.549000000000007</v>
      </c>
      <c r="H87" s="2">
        <v>0.1661</v>
      </c>
      <c r="I87" s="2">
        <v>2.4152999999999998</v>
      </c>
      <c r="J87" s="2">
        <v>0.1065</v>
      </c>
      <c r="K87" s="2">
        <v>3.3E-3</v>
      </c>
      <c r="L87" s="2">
        <v>-7.0000000000000001E-3</v>
      </c>
      <c r="M87" s="2">
        <v>-1.72E-2</v>
      </c>
      <c r="N87" s="2">
        <v>91.076499999999996</v>
      </c>
      <c r="O87" s="10">
        <v>35.39458347053575</v>
      </c>
      <c r="P87" s="8">
        <v>0.9592880692814697</v>
      </c>
      <c r="Q87" s="2">
        <v>9.3204057750367011E-2</v>
      </c>
      <c r="R87" s="2">
        <v>0.17012453270459571</v>
      </c>
      <c r="S87" s="2">
        <v>1.4005318923446568</v>
      </c>
      <c r="T87" s="2">
        <v>5.9438201303739877E-2</v>
      </c>
      <c r="U87" s="2">
        <v>0.27028362551675045</v>
      </c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2:60" x14ac:dyDescent="0.2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10"/>
      <c r="P88" s="8"/>
      <c r="Q88" s="2"/>
      <c r="R88" s="2"/>
      <c r="S88" s="2"/>
      <c r="T88" s="2"/>
      <c r="U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2:60" x14ac:dyDescent="0.2">
      <c r="B89" s="11" t="s">
        <v>246</v>
      </c>
      <c r="C89" t="s">
        <v>53</v>
      </c>
      <c r="D89" s="2">
        <v>8.5099999999999995E-2</v>
      </c>
      <c r="E89" s="2">
        <v>11.1454</v>
      </c>
      <c r="F89" s="2">
        <v>2.3205</v>
      </c>
      <c r="G89" s="2">
        <v>75.060699999999997</v>
      </c>
      <c r="H89" s="2">
        <v>0.115</v>
      </c>
      <c r="I89" s="2">
        <v>2.1846000000000001</v>
      </c>
      <c r="J89" s="2">
        <v>8.7999999999999995E-2</v>
      </c>
      <c r="K89" s="2">
        <v>9.5999999999999992E-3</v>
      </c>
      <c r="L89" s="2">
        <v>1.34E-2</v>
      </c>
      <c r="M89" s="2">
        <v>3.95E-2</v>
      </c>
      <c r="N89" s="2">
        <v>91.061800000000005</v>
      </c>
      <c r="O89" s="10">
        <v>39.358781570156914</v>
      </c>
      <c r="P89" s="8">
        <v>0.95478527874845931</v>
      </c>
      <c r="Q89" s="2">
        <v>8.404274516298739E-2</v>
      </c>
      <c r="R89" s="2">
        <v>0.12948709953807747</v>
      </c>
      <c r="S89" s="2">
        <v>1.4905573715086842</v>
      </c>
      <c r="T89" s="2">
        <v>7.0586693743892356E-2</v>
      </c>
      <c r="U89" s="2">
        <v>0.21639791584608226</v>
      </c>
      <c r="X89" s="2">
        <v>9.9331578947368424E-2</v>
      </c>
      <c r="Y89" s="2">
        <v>11.481536842105264</v>
      </c>
      <c r="Z89" s="2">
        <v>2.0977000000000001</v>
      </c>
      <c r="AA89" s="2">
        <v>74.659821052631571</v>
      </c>
      <c r="AB89" s="2">
        <v>0.17496842105263158</v>
      </c>
      <c r="AC89" s="2">
        <v>2.2593736842105265</v>
      </c>
      <c r="AD89" s="2">
        <v>0.16118947368421055</v>
      </c>
      <c r="AE89" s="2">
        <v>1.3305263157894738E-2</v>
      </c>
      <c r="AF89" s="2">
        <v>1.1063157894736842E-2</v>
      </c>
      <c r="AG89" s="2">
        <v>1.1110526315789473E-2</v>
      </c>
      <c r="AH89" s="2">
        <v>90.990652631578953</v>
      </c>
      <c r="AI89" s="2">
        <v>40.180827224780124</v>
      </c>
      <c r="AJ89" s="2">
        <v>0.95888454883839236</v>
      </c>
      <c r="AK89" s="2">
        <v>8.6943996027263978E-2</v>
      </c>
      <c r="AL89" s="2">
        <v>0.12879820783973137</v>
      </c>
      <c r="AM89" s="2">
        <v>1.485183439489683</v>
      </c>
      <c r="AN89" s="2">
        <v>6.3923284656590001E-2</v>
      </c>
      <c r="AO89" s="2">
        <v>0.22304170491536149</v>
      </c>
      <c r="AQ89" s="2">
        <v>0.13498242401232749</v>
      </c>
      <c r="AR89" s="2">
        <v>2.761077108515622</v>
      </c>
      <c r="AS89" s="2">
        <v>0.34402409493338598</v>
      </c>
      <c r="AT89" s="2">
        <v>3.0790551624225571</v>
      </c>
      <c r="AU89" s="2">
        <v>6.3695327868249191E-2</v>
      </c>
      <c r="AV89" s="2">
        <v>0.63643112567545801</v>
      </c>
      <c r="AW89" s="2">
        <v>0.12791338308952352</v>
      </c>
      <c r="AX89" s="2">
        <v>4.197626489344225E-2</v>
      </c>
      <c r="AY89" s="2">
        <v>1.6680565764932171E-2</v>
      </c>
      <c r="AZ89" s="2">
        <v>3.1931965418878702E-2</v>
      </c>
      <c r="BA89" s="2">
        <v>0.48910621746892463</v>
      </c>
      <c r="BB89" s="2">
        <v>4.1174698864551003</v>
      </c>
      <c r="BC89" s="2">
        <v>5.3049011111935386E-3</v>
      </c>
      <c r="BD89" s="2">
        <v>2.4095270911071814E-2</v>
      </c>
      <c r="BE89" s="2">
        <v>3.1396336763210006E-2</v>
      </c>
      <c r="BF89" s="2">
        <v>0.10046899879737181</v>
      </c>
      <c r="BG89" s="2">
        <v>1.0605996406872056E-2</v>
      </c>
      <c r="BH89" s="2">
        <v>5.2768032686121812E-2</v>
      </c>
    </row>
    <row r="90" spans="2:60" x14ac:dyDescent="0.2">
      <c r="B90" s="32"/>
      <c r="C90" t="s">
        <v>51</v>
      </c>
      <c r="D90" s="2">
        <v>1.83E-2</v>
      </c>
      <c r="E90" s="2">
        <v>9.3538999999999994</v>
      </c>
      <c r="F90" s="2">
        <v>2.3660999999999999</v>
      </c>
      <c r="G90" s="2">
        <v>76.650300000000001</v>
      </c>
      <c r="H90" s="2">
        <v>0.1182</v>
      </c>
      <c r="I90" s="2">
        <v>1.7726</v>
      </c>
      <c r="J90" s="2">
        <v>0.10249999999999999</v>
      </c>
      <c r="K90" s="2">
        <v>-1.95E-2</v>
      </c>
      <c r="L90" s="2">
        <v>-2.2800000000000001E-2</v>
      </c>
      <c r="M90" s="2">
        <v>6.6E-3</v>
      </c>
      <c r="N90" s="2">
        <v>90.388599999999997</v>
      </c>
      <c r="O90" s="10">
        <v>37.798890150493627</v>
      </c>
      <c r="P90" s="8">
        <v>0.9554096117675458</v>
      </c>
      <c r="Q90" s="2">
        <v>6.8866316803909131E-2</v>
      </c>
      <c r="R90" s="2">
        <v>0.11332505582561181</v>
      </c>
      <c r="S90" s="2">
        <v>1.5573654160915709</v>
      </c>
      <c r="T90" s="2">
        <v>7.2684561331602407E-2</v>
      </c>
      <c r="U90" s="2">
        <v>0.18340786168302978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2:60" x14ac:dyDescent="0.2">
      <c r="C91" t="s">
        <v>69</v>
      </c>
      <c r="D91" s="2">
        <v>7.1199999999999999E-2</v>
      </c>
      <c r="E91" s="2">
        <v>10.5762</v>
      </c>
      <c r="F91" s="2">
        <v>1.6847000000000001</v>
      </c>
      <c r="G91" s="2">
        <v>76.836299999999994</v>
      </c>
      <c r="H91" s="2">
        <v>0.13289999999999999</v>
      </c>
      <c r="I91" s="2">
        <v>1.865</v>
      </c>
      <c r="J91" s="2">
        <v>6.5699999999999995E-2</v>
      </c>
      <c r="K91" s="2">
        <v>6.4999999999999997E-3</v>
      </c>
      <c r="L91" s="2">
        <v>3.5000000000000001E-3</v>
      </c>
      <c r="M91" s="2">
        <v>4.6699999999999998E-2</v>
      </c>
      <c r="N91" s="2">
        <v>91.288600000000002</v>
      </c>
      <c r="O91" s="10">
        <v>35.235703565374074</v>
      </c>
      <c r="P91" s="8">
        <v>0.96751906793899634</v>
      </c>
      <c r="Q91" s="2">
        <v>7.1937178522964523E-2</v>
      </c>
      <c r="R91" s="2">
        <v>0.13222272533562274</v>
      </c>
      <c r="S91" s="2">
        <v>1.5305275684967174</v>
      </c>
      <c r="T91" s="2">
        <v>5.1381893770562403E-2</v>
      </c>
      <c r="U91" s="2">
        <v>0.2058890893137435</v>
      </c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2:60" x14ac:dyDescent="0.2">
      <c r="C92" t="s">
        <v>93</v>
      </c>
      <c r="D92" s="2">
        <v>6.7599999999999993E-2</v>
      </c>
      <c r="E92" s="2">
        <v>14.852499999999999</v>
      </c>
      <c r="F92" s="2">
        <v>2.0297999999999998</v>
      </c>
      <c r="G92" s="2">
        <v>70.639099999999999</v>
      </c>
      <c r="H92" s="2">
        <v>0.1797</v>
      </c>
      <c r="I92" s="2">
        <v>2.9026999999999998</v>
      </c>
      <c r="J92" s="2">
        <v>0.2205</v>
      </c>
      <c r="K92" s="2">
        <v>-9.7999999999999997E-3</v>
      </c>
      <c r="L92" s="2">
        <v>1.5800000000000002E-2</v>
      </c>
      <c r="M92" s="2">
        <v>-7.0000000000000001E-3</v>
      </c>
      <c r="N92" s="2">
        <v>90.907600000000002</v>
      </c>
      <c r="O92" s="10">
        <v>39.920365445096614</v>
      </c>
      <c r="P92" s="8">
        <v>0.95646612226838412</v>
      </c>
      <c r="Q92" s="2">
        <v>0.11177761837374171</v>
      </c>
      <c r="R92" s="2">
        <v>0.1682238724128895</v>
      </c>
      <c r="S92" s="2">
        <v>1.3578792539222908</v>
      </c>
      <c r="T92" s="2">
        <v>6.1804331631061582E-2</v>
      </c>
      <c r="U92" s="2">
        <v>0.28865652150033755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2:60" x14ac:dyDescent="0.2">
      <c r="C93" t="s">
        <v>273</v>
      </c>
      <c r="D93" s="2">
        <v>0.13389999999999999</v>
      </c>
      <c r="E93" s="2">
        <v>7.7785000000000002</v>
      </c>
      <c r="F93" s="2">
        <v>2.4464000000000001</v>
      </c>
      <c r="G93" s="2">
        <v>77.434299999999993</v>
      </c>
      <c r="H93" s="2">
        <v>0.13220000000000001</v>
      </c>
      <c r="I93" s="2">
        <v>1.6464000000000001</v>
      </c>
      <c r="J93" s="2">
        <v>0.1497</v>
      </c>
      <c r="K93" s="2">
        <v>5.3400000000000003E-2</v>
      </c>
      <c r="L93" s="2">
        <v>2.63E-2</v>
      </c>
      <c r="M93" s="2">
        <v>1.8200000000000001E-2</v>
      </c>
      <c r="N93" s="2">
        <v>89.819299999999998</v>
      </c>
      <c r="O93" s="10">
        <v>44.865802815137926</v>
      </c>
      <c r="P93" s="8">
        <v>0.95538200746943835</v>
      </c>
      <c r="Q93" s="2">
        <v>6.4156673437334666E-2</v>
      </c>
      <c r="R93" s="2">
        <v>7.8840151341844189E-2</v>
      </c>
      <c r="S93" s="2">
        <v>1.6140387113132881</v>
      </c>
      <c r="T93" s="2">
        <v>7.5378400056081568E-2</v>
      </c>
      <c r="U93" s="2">
        <v>0.15297887040684402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2:60" x14ac:dyDescent="0.2">
      <c r="C94" t="s">
        <v>239</v>
      </c>
      <c r="D94" s="2">
        <v>3.6299999999999999E-2</v>
      </c>
      <c r="E94" s="2">
        <v>8.5081000000000007</v>
      </c>
      <c r="F94" s="2">
        <v>2.3365</v>
      </c>
      <c r="G94" s="2">
        <v>78.355900000000005</v>
      </c>
      <c r="H94" s="2">
        <v>0.16300000000000001</v>
      </c>
      <c r="I94" s="2">
        <v>1.6336999999999999</v>
      </c>
      <c r="J94" s="2">
        <v>8.6800000000000002E-2</v>
      </c>
      <c r="K94" s="2">
        <v>6.7000000000000002E-3</v>
      </c>
      <c r="L94" s="2">
        <v>1.0500000000000001E-2</v>
      </c>
      <c r="M94" s="2">
        <v>-1.6299999999999999E-2</v>
      </c>
      <c r="N94" s="2">
        <v>91.137500000000003</v>
      </c>
      <c r="O94" s="10">
        <v>39.75503652571895</v>
      </c>
      <c r="P94" s="8">
        <v>0.95736439952528385</v>
      </c>
      <c r="Q94" s="2">
        <v>6.2927817018259405E-2</v>
      </c>
      <c r="R94" s="2">
        <v>9.5361100607433524E-2</v>
      </c>
      <c r="S94" s="2">
        <v>1.5979161989384751</v>
      </c>
      <c r="T94" s="2">
        <v>7.1162157986864497E-2</v>
      </c>
      <c r="U94" s="2">
        <v>0.16539868662374976</v>
      </c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2:60" x14ac:dyDescent="0.2">
      <c r="C95" t="s">
        <v>240</v>
      </c>
      <c r="D95" s="2">
        <v>1.5299999999999999E-2</v>
      </c>
      <c r="E95" s="2">
        <v>8.2735000000000003</v>
      </c>
      <c r="F95" s="2">
        <v>2.5038</v>
      </c>
      <c r="G95" s="2">
        <v>78.371099999999998</v>
      </c>
      <c r="H95" s="2">
        <v>0.1176</v>
      </c>
      <c r="I95" s="2">
        <v>1.627</v>
      </c>
      <c r="J95" s="2">
        <v>5.3400000000000003E-2</v>
      </c>
      <c r="K95" s="2">
        <v>-3.0099999999999998E-2</v>
      </c>
      <c r="L95" s="2">
        <v>0</v>
      </c>
      <c r="M95" s="2">
        <v>-5.7200000000000001E-2</v>
      </c>
      <c r="N95" s="2">
        <v>90.961600000000004</v>
      </c>
      <c r="O95" s="10">
        <v>39.741290805837522</v>
      </c>
      <c r="P95" s="8">
        <v>0.95446871107498577</v>
      </c>
      <c r="Q95" s="2">
        <v>6.2824939964085766E-2</v>
      </c>
      <c r="R95" s="2">
        <v>9.5259859724548201E-2</v>
      </c>
      <c r="S95" s="2">
        <v>1.6025400160583283</v>
      </c>
      <c r="T95" s="2">
        <v>7.6446416355408928E-2</v>
      </c>
      <c r="U95" s="2">
        <v>0.16123633368391069</v>
      </c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2:60" x14ac:dyDescent="0.2">
      <c r="C96" t="s">
        <v>241</v>
      </c>
      <c r="D96" s="2">
        <v>8.2600000000000007E-2</v>
      </c>
      <c r="E96" s="2">
        <v>9.8907000000000007</v>
      </c>
      <c r="F96" s="2">
        <v>2.3858000000000001</v>
      </c>
      <c r="G96" s="2">
        <v>76.725700000000003</v>
      </c>
      <c r="H96" s="2">
        <v>0.1341</v>
      </c>
      <c r="I96" s="2">
        <v>1.7533000000000001</v>
      </c>
      <c r="J96" s="2">
        <v>0.11609999999999999</v>
      </c>
      <c r="K96" s="2">
        <v>0.01</v>
      </c>
      <c r="L96" s="2">
        <v>0</v>
      </c>
      <c r="M96" s="2">
        <v>-2.2800000000000001E-2</v>
      </c>
      <c r="N96" s="2">
        <v>91.098299999999995</v>
      </c>
      <c r="O96" s="10">
        <v>36.257927426636918</v>
      </c>
      <c r="P96" s="8">
        <v>0.95492286300470619</v>
      </c>
      <c r="Q96" s="2">
        <v>6.7574861804185371E-2</v>
      </c>
      <c r="R96" s="2">
        <v>0.11879779267507051</v>
      </c>
      <c r="S96" s="2">
        <v>1.5402382394777394</v>
      </c>
      <c r="T96" s="2">
        <v>7.2706951332032477E-2</v>
      </c>
      <c r="U96" s="2">
        <v>0.19239114369623175</v>
      </c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2:60" x14ac:dyDescent="0.2">
      <c r="C97" t="s">
        <v>254</v>
      </c>
      <c r="D97" s="2">
        <v>6.59E-2</v>
      </c>
      <c r="E97" s="2">
        <v>9.6837999999999997</v>
      </c>
      <c r="F97" s="2">
        <v>2.4039999999999999</v>
      </c>
      <c r="G97" s="2">
        <v>77.441100000000006</v>
      </c>
      <c r="H97" s="2">
        <v>0.11550000000000001</v>
      </c>
      <c r="I97" s="2">
        <v>1.6262000000000001</v>
      </c>
      <c r="J97" s="2">
        <v>0.11260000000000001</v>
      </c>
      <c r="K97" s="2">
        <v>-2.3300000000000001E-2</v>
      </c>
      <c r="L97" s="2">
        <v>2.8000000000000001E-2</v>
      </c>
      <c r="M97" s="2">
        <v>-1.6999999999999999E-3</v>
      </c>
      <c r="N97" s="2">
        <v>91.477199999999996</v>
      </c>
      <c r="O97" s="10">
        <v>33.909089893690584</v>
      </c>
      <c r="P97" s="8">
        <v>0.95493277192997406</v>
      </c>
      <c r="Q97" s="2">
        <v>6.2492489809332079E-2</v>
      </c>
      <c r="R97" s="2">
        <v>0.12180172158134273</v>
      </c>
      <c r="S97" s="2">
        <v>1.5477943347176764</v>
      </c>
      <c r="T97" s="2">
        <v>7.3046817889847002E-2</v>
      </c>
      <c r="U97" s="2">
        <v>0.18781436074086844</v>
      </c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2:60" x14ac:dyDescent="0.2">
      <c r="C98" t="s">
        <v>187</v>
      </c>
      <c r="D98" s="2">
        <v>3.5299999999999998E-2</v>
      </c>
      <c r="E98" s="2">
        <v>9.7375000000000007</v>
      </c>
      <c r="F98" s="2">
        <v>1.7585999999999999</v>
      </c>
      <c r="G98" s="2">
        <v>77.055999999999997</v>
      </c>
      <c r="H98" s="2">
        <v>0.151</v>
      </c>
      <c r="I98" s="2">
        <v>1.6145</v>
      </c>
      <c r="J98" s="2">
        <v>9.6100000000000005E-2</v>
      </c>
      <c r="K98" s="2">
        <v>-3.3399999999999999E-2</v>
      </c>
      <c r="L98" s="2">
        <v>2.01E-2</v>
      </c>
      <c r="M98" s="2">
        <v>1.4800000000000001E-2</v>
      </c>
      <c r="N98" s="2">
        <v>90.483900000000006</v>
      </c>
      <c r="O98" s="10">
        <v>33.271043990712492</v>
      </c>
      <c r="P98" s="8">
        <v>0.9663986948988903</v>
      </c>
      <c r="Q98" s="2">
        <v>6.2930047274022266E-2</v>
      </c>
      <c r="R98" s="2">
        <v>0.12621354344585112</v>
      </c>
      <c r="S98" s="2">
        <v>1.5588353047419599</v>
      </c>
      <c r="T98" s="2">
        <v>5.4200094591907715E-2</v>
      </c>
      <c r="U98" s="2">
        <v>0.19155636757039124</v>
      </c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2:60" x14ac:dyDescent="0.2">
      <c r="C99" t="s">
        <v>183</v>
      </c>
      <c r="D99" s="2">
        <v>-2.3999999999999998E-3</v>
      </c>
      <c r="E99" s="2">
        <v>15.7456</v>
      </c>
      <c r="F99" s="2">
        <v>1.4330000000000001</v>
      </c>
      <c r="G99" s="2">
        <v>71.401899999999998</v>
      </c>
      <c r="H99" s="2">
        <v>0.25790000000000002</v>
      </c>
      <c r="I99" s="2">
        <v>3.0163000000000002</v>
      </c>
      <c r="J99" s="2">
        <v>5.8000000000000003E-2</v>
      </c>
      <c r="K99" s="2">
        <v>-1.2999999999999999E-2</v>
      </c>
      <c r="L99" s="2">
        <v>-2.2800000000000001E-2</v>
      </c>
      <c r="M99" s="2">
        <v>-3.39E-2</v>
      </c>
      <c r="N99" s="2">
        <v>91.912700000000001</v>
      </c>
      <c r="O99" s="10">
        <v>38.714101130258513</v>
      </c>
      <c r="P99" s="8">
        <v>0.9688858569953841</v>
      </c>
      <c r="Q99" s="2">
        <v>0.11537772716724057</v>
      </c>
      <c r="R99" s="2">
        <v>0.18264734328199328</v>
      </c>
      <c r="S99" s="2">
        <v>1.3496506738059315</v>
      </c>
      <c r="T99" s="2">
        <v>4.3341765975714847E-2</v>
      </c>
      <c r="U99" s="2">
        <v>0.30397353467616778</v>
      </c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2:60" x14ac:dyDescent="0.2">
      <c r="C100" t="s">
        <v>188</v>
      </c>
      <c r="D100" s="2">
        <v>3.8699999999999998E-2</v>
      </c>
      <c r="E100" s="2">
        <v>14.875999999999999</v>
      </c>
      <c r="F100" s="2">
        <v>1.4125000000000001</v>
      </c>
      <c r="G100" s="2">
        <v>71.564499999999995</v>
      </c>
      <c r="H100" s="2">
        <v>0.22639999999999999</v>
      </c>
      <c r="I100" s="2">
        <v>2.8441000000000001</v>
      </c>
      <c r="J100" s="2">
        <v>4.1000000000000003E-3</v>
      </c>
      <c r="K100" s="2">
        <v>6.5299999999999997E-2</v>
      </c>
      <c r="L100" s="2">
        <v>1.0500000000000001E-2</v>
      </c>
      <c r="M100" s="2">
        <v>-1E-4</v>
      </c>
      <c r="N100" s="2">
        <v>91.042100000000005</v>
      </c>
      <c r="O100" s="10">
        <v>39.423368709251925</v>
      </c>
      <c r="P100" s="8">
        <v>0.96972976889164486</v>
      </c>
      <c r="Q100" s="2">
        <v>0.10966249087621033</v>
      </c>
      <c r="R100" s="2">
        <v>0.16850371984254697</v>
      </c>
      <c r="S100" s="2">
        <v>1.3795887954259021</v>
      </c>
      <c r="T100" s="2">
        <v>4.3064029806746632E-2</v>
      </c>
      <c r="U100" s="2">
        <v>0.28948664116813888</v>
      </c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2:60" x14ac:dyDescent="0.2">
      <c r="C101" t="s">
        <v>50</v>
      </c>
      <c r="D101" s="2">
        <v>3.39E-2</v>
      </c>
      <c r="E101" s="2">
        <v>8.6110000000000007</v>
      </c>
      <c r="F101" s="2">
        <v>2.3839999999999999</v>
      </c>
      <c r="G101" s="2">
        <v>77.947199999999995</v>
      </c>
      <c r="H101" s="2">
        <v>8.8499999999999995E-2</v>
      </c>
      <c r="I101" s="2">
        <v>1.619</v>
      </c>
      <c r="J101" s="2">
        <v>0.17849999999999999</v>
      </c>
      <c r="K101" s="2">
        <v>9.2799999999999994E-2</v>
      </c>
      <c r="L101" s="2">
        <v>3.7699999999999997E-2</v>
      </c>
      <c r="M101" s="2">
        <v>4.5400000000000003E-2</v>
      </c>
      <c r="N101" s="2">
        <v>91.0381</v>
      </c>
      <c r="O101" s="10">
        <v>41.136233095792058</v>
      </c>
      <c r="P101" s="2">
        <v>0.95646476193883401</v>
      </c>
      <c r="Q101" s="2">
        <v>6.231624352292512E-2</v>
      </c>
      <c r="R101" s="2">
        <v>8.917123803089666E-2</v>
      </c>
      <c r="S101" s="2">
        <v>1.5940490686810769</v>
      </c>
      <c r="T101" s="2">
        <v>7.2556050622854709E-2</v>
      </c>
      <c r="U101" s="2">
        <v>0.1672773423788553</v>
      </c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2:60" x14ac:dyDescent="0.2">
      <c r="C102" t="s">
        <v>110</v>
      </c>
      <c r="D102" s="2">
        <v>3.1099999999999999E-2</v>
      </c>
      <c r="E102" s="2">
        <v>9.5878999999999994</v>
      </c>
      <c r="F102" s="2">
        <v>2.3313999999999999</v>
      </c>
      <c r="G102" s="2">
        <v>76.527000000000001</v>
      </c>
      <c r="H102" s="2">
        <v>0.12590000000000001</v>
      </c>
      <c r="I102" s="2">
        <v>1.9279999999999999</v>
      </c>
      <c r="J102" s="2">
        <v>0.1749</v>
      </c>
      <c r="K102" s="2">
        <v>6.1499999999999999E-2</v>
      </c>
      <c r="L102" s="2">
        <v>1.23E-2</v>
      </c>
      <c r="M102" s="2">
        <v>3.3399999999999999E-2</v>
      </c>
      <c r="N102" s="2">
        <v>90.813299999999998</v>
      </c>
      <c r="O102" s="10">
        <v>42.659880508433226</v>
      </c>
      <c r="P102" s="2">
        <v>0.95630192318540475</v>
      </c>
      <c r="Q102" s="2">
        <v>7.4336887275381028E-2</v>
      </c>
      <c r="R102" s="2">
        <v>9.9917907603113143E-2</v>
      </c>
      <c r="S102" s="2">
        <v>1.5554634365296147</v>
      </c>
      <c r="T102" s="2">
        <v>7.107667472356155E-2</v>
      </c>
      <c r="U102" s="2">
        <v>0.18657349702065387</v>
      </c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2:60" x14ac:dyDescent="0.2">
      <c r="C103" t="s">
        <v>70</v>
      </c>
      <c r="D103" s="2">
        <v>6.7100000000000007E-2</v>
      </c>
      <c r="E103" s="2">
        <v>15.512700000000001</v>
      </c>
      <c r="F103" s="2">
        <v>2.1078000000000001</v>
      </c>
      <c r="G103" s="2">
        <v>70.527299999999997</v>
      </c>
      <c r="H103" s="2">
        <v>0.23050000000000001</v>
      </c>
      <c r="I103" s="2">
        <v>2.9784999999999999</v>
      </c>
      <c r="J103" s="2">
        <v>0.14399999999999999</v>
      </c>
      <c r="K103" s="2">
        <v>-5.33E-2</v>
      </c>
      <c r="L103" s="2">
        <v>0</v>
      </c>
      <c r="M103" s="2">
        <v>3.0099999999999998E-2</v>
      </c>
      <c r="N103" s="2">
        <v>91.597999999999999</v>
      </c>
      <c r="O103" s="10">
        <v>38.124478562525042</v>
      </c>
      <c r="P103" s="2">
        <v>0.95421375858268609</v>
      </c>
      <c r="Q103" s="2">
        <v>0.11396700563475931</v>
      </c>
      <c r="R103" s="2">
        <v>0.18496693374450524</v>
      </c>
      <c r="S103" s="2">
        <v>1.3290293776590634</v>
      </c>
      <c r="T103" s="2">
        <v>6.3771098864246215E-2</v>
      </c>
      <c r="U103" s="2">
        <v>0.29956980783125203</v>
      </c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2:60" x14ac:dyDescent="0.2">
      <c r="C104" t="s">
        <v>71</v>
      </c>
      <c r="D104" s="2">
        <v>7.2900000000000006E-2</v>
      </c>
      <c r="E104" s="2">
        <v>15.6372</v>
      </c>
      <c r="F104" s="2">
        <v>1.9121999999999999</v>
      </c>
      <c r="G104" s="2">
        <v>69.5869</v>
      </c>
      <c r="H104" s="2">
        <v>0.24379999999999999</v>
      </c>
      <c r="I104" s="2">
        <v>3.1617999999999999</v>
      </c>
      <c r="J104" s="2">
        <v>0.14530000000000001</v>
      </c>
      <c r="K104" s="2">
        <v>6.9900000000000004E-2</v>
      </c>
      <c r="L104" s="2">
        <v>3.5900000000000001E-2</v>
      </c>
      <c r="M104" s="2">
        <v>7.8399999999999997E-2</v>
      </c>
      <c r="N104" s="2">
        <v>90.944299999999998</v>
      </c>
      <c r="O104" s="10">
        <v>41.913037497943236</v>
      </c>
      <c r="P104" s="2">
        <v>0.95819839293118558</v>
      </c>
      <c r="Q104" s="2">
        <v>0.12145776878295109</v>
      </c>
      <c r="R104" s="2">
        <v>0.16832740555310433</v>
      </c>
      <c r="S104" s="2">
        <v>1.3313726895239251</v>
      </c>
      <c r="T104" s="2">
        <v>5.8081414496409675E-2</v>
      </c>
      <c r="U104" s="2">
        <v>0.30316496303034934</v>
      </c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2:60" x14ac:dyDescent="0.2">
      <c r="C105" t="s">
        <v>72</v>
      </c>
      <c r="D105" s="2">
        <v>0.38979999999999998</v>
      </c>
      <c r="E105" s="2">
        <v>12.7196</v>
      </c>
      <c r="F105" s="2">
        <v>2.0966</v>
      </c>
      <c r="G105" s="2">
        <v>72.33</v>
      </c>
      <c r="H105" s="2">
        <v>0.26129999999999998</v>
      </c>
      <c r="I105" s="2">
        <v>2.8308</v>
      </c>
      <c r="J105" s="2">
        <v>0.39250000000000002</v>
      </c>
      <c r="K105" s="2">
        <v>7.3899999999999993E-2</v>
      </c>
      <c r="L105" s="2">
        <v>1.7500000000000002E-2</v>
      </c>
      <c r="M105" s="2">
        <v>4.3200000000000002E-2</v>
      </c>
      <c r="N105" s="2">
        <v>91.155100000000004</v>
      </c>
      <c r="O105" s="10">
        <v>46.580094534794434</v>
      </c>
      <c r="P105" s="2">
        <v>0.95748241814597079</v>
      </c>
      <c r="Q105" s="2">
        <v>0.10822107674917729</v>
      </c>
      <c r="R105" s="2">
        <v>0.12411223607469046</v>
      </c>
      <c r="S105" s="2">
        <v>1.4272283495242464</v>
      </c>
      <c r="T105" s="2">
        <v>6.3376932072330652E-2</v>
      </c>
      <c r="U105" s="2">
        <v>0.24541733257044174</v>
      </c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2:60" x14ac:dyDescent="0.2">
      <c r="C106" t="s">
        <v>30</v>
      </c>
      <c r="D106" s="2">
        <v>8.6400000000000005E-2</v>
      </c>
      <c r="E106" s="2">
        <v>11.0749</v>
      </c>
      <c r="F106" s="2">
        <v>2.2892000000000001</v>
      </c>
      <c r="G106" s="2">
        <v>73.740499999999997</v>
      </c>
      <c r="H106" s="2">
        <v>0.20899999999999999</v>
      </c>
      <c r="I106" s="2">
        <v>2.4306000000000001</v>
      </c>
      <c r="J106" s="2">
        <v>0.33310000000000001</v>
      </c>
      <c r="K106" s="2">
        <v>-2.3800000000000002E-2</v>
      </c>
      <c r="L106" s="2">
        <v>2.9000000000000001E-2</v>
      </c>
      <c r="M106" s="2">
        <v>-8.0000000000000004E-4</v>
      </c>
      <c r="N106" s="2">
        <v>90.192700000000002</v>
      </c>
      <c r="O106" s="10">
        <v>45.8553106841402</v>
      </c>
      <c r="P106" s="2">
        <v>0.95509691484228643</v>
      </c>
      <c r="Q106" s="2">
        <v>9.4190487416337662E-2</v>
      </c>
      <c r="R106" s="2">
        <v>0.11121753623688546</v>
      </c>
      <c r="S106" s="2">
        <v>1.4919748971004418</v>
      </c>
      <c r="T106" s="2">
        <v>7.0143955881937642E-2</v>
      </c>
      <c r="U106" s="2">
        <v>0.21660200775380037</v>
      </c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2:60" x14ac:dyDescent="0.2">
      <c r="C107" t="s">
        <v>32</v>
      </c>
      <c r="D107" s="2">
        <v>0.55830000000000002</v>
      </c>
      <c r="E107" s="2">
        <v>14.584199999999999</v>
      </c>
      <c r="F107" s="2">
        <v>1.6534</v>
      </c>
      <c r="G107" s="2">
        <v>70.340800000000002</v>
      </c>
      <c r="H107" s="2">
        <v>0.32190000000000002</v>
      </c>
      <c r="I107" s="2">
        <v>3.4929999999999999</v>
      </c>
      <c r="J107" s="2">
        <v>0.54079999999999995</v>
      </c>
      <c r="K107" s="2">
        <v>9.4000000000000004E-3</v>
      </c>
      <c r="L107" s="2">
        <v>-4.7000000000000002E-3</v>
      </c>
      <c r="M107" s="2">
        <v>-5.4000000000000003E-3</v>
      </c>
      <c r="N107" s="2">
        <v>91.5017</v>
      </c>
      <c r="O107" s="10">
        <v>48.915280358828021</v>
      </c>
      <c r="P107" s="8">
        <v>0.96478310378939336</v>
      </c>
      <c r="Q107" s="2">
        <v>0.13287554892221057</v>
      </c>
      <c r="R107" s="2">
        <v>0.13876870609886849</v>
      </c>
      <c r="S107" s="2">
        <v>1.3624356467870475</v>
      </c>
      <c r="T107" s="2">
        <v>4.9732167342147138E-2</v>
      </c>
      <c r="U107" s="2">
        <v>0.28000011589701945</v>
      </c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2:60" x14ac:dyDescent="0.2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10"/>
      <c r="P108" s="8"/>
      <c r="Q108" s="2"/>
      <c r="R108" s="2"/>
      <c r="S108" s="2"/>
      <c r="T108" s="2"/>
      <c r="U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2:60" x14ac:dyDescent="0.2">
      <c r="B109" s="11" t="s">
        <v>248</v>
      </c>
      <c r="C109" t="s">
        <v>122</v>
      </c>
      <c r="D109" s="2">
        <v>0.1134</v>
      </c>
      <c r="E109" s="2">
        <v>9.4545999999999992</v>
      </c>
      <c r="F109" s="2">
        <v>2.2648999999999999</v>
      </c>
      <c r="G109" s="2">
        <v>76.346500000000006</v>
      </c>
      <c r="H109" s="2">
        <v>0.18529999999999999</v>
      </c>
      <c r="I109" s="2">
        <v>1.9797</v>
      </c>
      <c r="J109" s="2">
        <v>0.16239999999999999</v>
      </c>
      <c r="K109" s="2">
        <v>7.1800000000000003E-2</v>
      </c>
      <c r="L109" s="2">
        <v>1.0500000000000001E-2</v>
      </c>
      <c r="M109" s="2">
        <v>1.9099999999999999E-2</v>
      </c>
      <c r="N109" s="2">
        <v>90.608199999999997</v>
      </c>
      <c r="O109" s="10">
        <v>44.560984642813231</v>
      </c>
      <c r="P109" s="8">
        <v>0.95752282167913716</v>
      </c>
      <c r="Q109" s="2">
        <v>7.6456591794695009E-2</v>
      </c>
      <c r="R109" s="2">
        <v>9.5120837222071319E-2</v>
      </c>
      <c r="S109" s="2">
        <v>1.5590894198913743</v>
      </c>
      <c r="T109" s="2">
        <v>6.9163593605802015E-2</v>
      </c>
      <c r="U109" s="2">
        <v>0.18428408256187556</v>
      </c>
      <c r="X109" s="2">
        <v>6.4269999999999994E-2</v>
      </c>
      <c r="Y109" s="2">
        <v>10.467949999999998</v>
      </c>
      <c r="Z109" s="2">
        <v>2.0706700000000007</v>
      </c>
      <c r="AA109" s="2">
        <v>75.470130000000012</v>
      </c>
      <c r="AB109" s="2">
        <v>0.17863000000000001</v>
      </c>
      <c r="AC109" s="2">
        <v>2.0665</v>
      </c>
      <c r="AD109" s="2">
        <v>0.13330999999999998</v>
      </c>
      <c r="AE109" s="2">
        <v>7.8699999999999985E-3</v>
      </c>
      <c r="AF109" s="2">
        <v>4.089999999999999E-3</v>
      </c>
      <c r="AG109" s="2">
        <v>-5.0099999999999997E-3</v>
      </c>
      <c r="AH109" s="2">
        <v>90.482969999999995</v>
      </c>
      <c r="AI109" s="2">
        <v>40.524227028911426</v>
      </c>
      <c r="AJ109" s="2">
        <v>0.96006355436391611</v>
      </c>
      <c r="AK109" s="2">
        <v>8.0106428488896361E-2</v>
      </c>
      <c r="AL109" s="2">
        <v>0.11748036660336703</v>
      </c>
      <c r="AM109" s="2">
        <v>1.5243484317536158</v>
      </c>
      <c r="AN109" s="2">
        <v>6.3475763925663037E-2</v>
      </c>
      <c r="AO109" s="2">
        <v>0.20484811966072519</v>
      </c>
      <c r="AQ109" s="2">
        <v>2.5527829911686617E-2</v>
      </c>
      <c r="AR109" s="2">
        <v>1.0044896617188255</v>
      </c>
      <c r="AS109" s="2">
        <v>0.19786251817865855</v>
      </c>
      <c r="AT109" s="2">
        <v>1.1454480128316624</v>
      </c>
      <c r="AU109" s="2">
        <v>2.1631507113467511E-2</v>
      </c>
      <c r="AV109" s="2">
        <v>0.27899786737536358</v>
      </c>
      <c r="AW109" s="2">
        <v>5.6075457198314478E-2</v>
      </c>
      <c r="AX109" s="2">
        <v>4.2368621643853369E-2</v>
      </c>
      <c r="AY109" s="2">
        <v>9.8808349849595217E-3</v>
      </c>
      <c r="AZ109" s="2">
        <v>1.3692877710693248E-2</v>
      </c>
      <c r="BA109" s="2">
        <v>0.35192439543174686</v>
      </c>
      <c r="BB109" s="2">
        <v>2.694911575938149</v>
      </c>
      <c r="BC109" s="2">
        <v>3.1152307022943404E-3</v>
      </c>
      <c r="BD109" s="2">
        <v>1.0595532263717459E-2</v>
      </c>
      <c r="BE109" s="2">
        <v>1.3193776006682839E-2</v>
      </c>
      <c r="BF109" s="2">
        <v>3.6430210687831942E-2</v>
      </c>
      <c r="BG109" s="2">
        <v>5.9607374292593961E-3</v>
      </c>
      <c r="BH109" s="2">
        <v>1.9535627296206368E-2</v>
      </c>
    </row>
    <row r="110" spans="2:60" x14ac:dyDescent="0.2">
      <c r="C110" t="s">
        <v>243</v>
      </c>
      <c r="D110" s="2">
        <v>3.9399999999999998E-2</v>
      </c>
      <c r="E110" s="2">
        <v>10.3185</v>
      </c>
      <c r="F110" s="2">
        <v>2.0392000000000001</v>
      </c>
      <c r="G110" s="2">
        <v>76.301299999999998</v>
      </c>
      <c r="H110" s="2">
        <v>0.2001</v>
      </c>
      <c r="I110" s="2">
        <v>1.9905999999999999</v>
      </c>
      <c r="J110" s="2">
        <v>4.8000000000000001E-2</v>
      </c>
      <c r="K110" s="2">
        <v>-3.3E-3</v>
      </c>
      <c r="L110" s="2">
        <v>-9.9000000000000008E-3</v>
      </c>
      <c r="M110" s="2">
        <v>-3.3E-3</v>
      </c>
      <c r="N110" s="2">
        <v>90.937100000000001</v>
      </c>
      <c r="O110" s="10">
        <v>38.972495209088947</v>
      </c>
      <c r="P110" s="8">
        <v>0.9609613027116678</v>
      </c>
      <c r="Q110" s="2">
        <v>7.688979211861105E-2</v>
      </c>
      <c r="R110" s="2">
        <v>0.12040266171605962</v>
      </c>
      <c r="S110" s="2">
        <v>1.5330914401364737</v>
      </c>
      <c r="T110" s="2">
        <v>6.2281272386239574E-2</v>
      </c>
      <c r="U110" s="2">
        <v>0.20115478562583347</v>
      </c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2:60" x14ac:dyDescent="0.2">
      <c r="C111" t="s">
        <v>181</v>
      </c>
      <c r="D111" s="2">
        <v>4.9000000000000002E-2</v>
      </c>
      <c r="E111" s="2">
        <v>10.820600000000001</v>
      </c>
      <c r="F111" s="2">
        <v>1.825</v>
      </c>
      <c r="G111" s="2">
        <v>74.946299999999994</v>
      </c>
      <c r="H111" s="2">
        <v>0.20300000000000001</v>
      </c>
      <c r="I111" s="2">
        <v>1.9916</v>
      </c>
      <c r="J111" s="2">
        <v>0.1065</v>
      </c>
      <c r="K111" s="2">
        <v>6.8400000000000002E-2</v>
      </c>
      <c r="L111" s="2">
        <v>1.5699999999999999E-2</v>
      </c>
      <c r="M111" s="2">
        <v>8.0000000000000002E-3</v>
      </c>
      <c r="N111" s="2">
        <v>90.033900000000003</v>
      </c>
      <c r="O111" s="10">
        <v>39.002449638955383</v>
      </c>
      <c r="P111" s="8">
        <v>0.96425963611495957</v>
      </c>
      <c r="Q111" s="2">
        <v>7.7683723589361348E-2</v>
      </c>
      <c r="R111" s="2">
        <v>0.12149280072764301</v>
      </c>
      <c r="S111" s="2">
        <v>1.5185838266209313</v>
      </c>
      <c r="T111" s="2">
        <v>5.6286436267356833E-2</v>
      </c>
      <c r="U111" s="2">
        <v>0.21301411070906068</v>
      </c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2:60" x14ac:dyDescent="0.2">
      <c r="C112" t="s">
        <v>244</v>
      </c>
      <c r="D112" s="2">
        <v>3.7100000000000001E-2</v>
      </c>
      <c r="E112" s="2">
        <v>9.8020999999999994</v>
      </c>
      <c r="F112" s="2">
        <v>2.0246</v>
      </c>
      <c r="G112" s="2">
        <v>76.143900000000002</v>
      </c>
      <c r="H112" s="2">
        <v>0.15509999999999999</v>
      </c>
      <c r="I112" s="2">
        <v>1.8258000000000001</v>
      </c>
      <c r="J112" s="2">
        <v>0.14399999999999999</v>
      </c>
      <c r="K112" s="2">
        <v>-2.29E-2</v>
      </c>
      <c r="L112" s="2">
        <v>2.0899999999999998E-2</v>
      </c>
      <c r="M112" s="2">
        <v>-1.6199999999999999E-2</v>
      </c>
      <c r="N112" s="2">
        <v>90.153499999999994</v>
      </c>
      <c r="O112" s="10">
        <v>38.151010275297445</v>
      </c>
      <c r="P112" s="8">
        <v>0.96129453739471715</v>
      </c>
      <c r="Q112" s="2">
        <v>7.1197720347249763E-2</v>
      </c>
      <c r="R112" s="2">
        <v>0.11542307903260274</v>
      </c>
      <c r="S112" s="2">
        <v>1.5504197681287506</v>
      </c>
      <c r="T112" s="2">
        <v>6.2425939213631439E-2</v>
      </c>
      <c r="U112" s="2">
        <v>0.19291283712828425</v>
      </c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2:60" x14ac:dyDescent="0.2">
      <c r="C113" t="s">
        <v>74</v>
      </c>
      <c r="D113" s="2">
        <v>9.5399999999999999E-2</v>
      </c>
      <c r="E113" s="2">
        <v>11.4529</v>
      </c>
      <c r="F113" s="2">
        <v>1.774</v>
      </c>
      <c r="G113" s="2">
        <v>74.150700000000001</v>
      </c>
      <c r="H113" s="2">
        <v>0.1575</v>
      </c>
      <c r="I113" s="2">
        <v>2.2690000000000001</v>
      </c>
      <c r="J113" s="2">
        <v>0.11940000000000001</v>
      </c>
      <c r="K113" s="2">
        <v>-6.4999999999999997E-3</v>
      </c>
      <c r="L113" s="2">
        <v>-4.1000000000000003E-3</v>
      </c>
      <c r="M113" s="2">
        <v>-1.1599999999999999E-2</v>
      </c>
      <c r="N113" s="2">
        <v>90.019099999999995</v>
      </c>
      <c r="O113" s="10">
        <v>39.949643237835467</v>
      </c>
      <c r="P113" s="8">
        <v>0.96457171098209316</v>
      </c>
      <c r="Q113" s="2">
        <v>8.850583698934425E-2</v>
      </c>
      <c r="R113" s="2">
        <v>0.1330376608147168</v>
      </c>
      <c r="S113" s="2">
        <v>1.4896640667851901</v>
      </c>
      <c r="T113" s="2">
        <v>5.4714697203716703E-2</v>
      </c>
      <c r="U113" s="2">
        <v>0.22546648800859106</v>
      </c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2:60" x14ac:dyDescent="0.2">
      <c r="C114" t="s">
        <v>93</v>
      </c>
      <c r="D114" s="2">
        <v>3.4700000000000002E-2</v>
      </c>
      <c r="E114" s="2">
        <v>8.7518999999999991</v>
      </c>
      <c r="F114" s="2">
        <v>2.4420999999999999</v>
      </c>
      <c r="G114" s="2">
        <v>77.180000000000007</v>
      </c>
      <c r="H114" s="2">
        <v>0.14399999999999999</v>
      </c>
      <c r="I114" s="2">
        <v>1.7482</v>
      </c>
      <c r="J114" s="2">
        <v>9.2100000000000001E-2</v>
      </c>
      <c r="K114" s="2">
        <v>3.3E-3</v>
      </c>
      <c r="L114" s="2">
        <v>-1.1999999999999999E-3</v>
      </c>
      <c r="M114" s="2">
        <v>-2.6700000000000002E-2</v>
      </c>
      <c r="N114" s="2">
        <v>90.396199999999993</v>
      </c>
      <c r="O114" s="10">
        <v>41.081610320956734</v>
      </c>
      <c r="P114" s="8">
        <v>0.95480356446822323</v>
      </c>
      <c r="Q114" s="2">
        <v>6.7817639500130561E-2</v>
      </c>
      <c r="R114" s="2">
        <v>9.7262645742571152E-2</v>
      </c>
      <c r="S114" s="2">
        <v>1.5824784725617187</v>
      </c>
      <c r="T114" s="2">
        <v>7.4907959005572552E-2</v>
      </c>
      <c r="U114" s="2">
        <v>0.17134956804364837</v>
      </c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2:60" x14ac:dyDescent="0.2">
      <c r="C115" t="s">
        <v>177</v>
      </c>
      <c r="D115" s="2">
        <v>6.2600000000000003E-2</v>
      </c>
      <c r="E115" s="2">
        <v>11.8873</v>
      </c>
      <c r="F115" s="2">
        <v>2.0659000000000001</v>
      </c>
      <c r="G115" s="2">
        <v>74.081299999999999</v>
      </c>
      <c r="H115" s="2">
        <v>0.1905</v>
      </c>
      <c r="I115" s="2">
        <v>2.6613000000000002</v>
      </c>
      <c r="J115" s="2">
        <v>0.1966</v>
      </c>
      <c r="K115" s="2">
        <v>2.3E-2</v>
      </c>
      <c r="L115" s="2">
        <v>-1.8E-3</v>
      </c>
      <c r="M115" s="2">
        <v>-4.1999999999999997E-3</v>
      </c>
      <c r="N115" s="2">
        <v>91.168599999999998</v>
      </c>
      <c r="O115" s="10">
        <v>46.442029024789235</v>
      </c>
      <c r="P115" s="8">
        <v>0.95929071329351001</v>
      </c>
      <c r="Q115" s="2">
        <v>0.10201701977143632</v>
      </c>
      <c r="R115" s="2">
        <v>0.11764827460444671</v>
      </c>
      <c r="S115" s="2">
        <v>1.4755631753396843</v>
      </c>
      <c r="T115" s="2">
        <v>6.2618269442230035E-2</v>
      </c>
      <c r="U115" s="2">
        <v>0.229980564272774</v>
      </c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2:60" x14ac:dyDescent="0.2">
      <c r="C116" t="s">
        <v>175</v>
      </c>
      <c r="D116" s="2">
        <v>6.1199999999999997E-2</v>
      </c>
      <c r="E116" s="2">
        <v>9.6410999999999998</v>
      </c>
      <c r="F116" s="2">
        <v>2.0710000000000002</v>
      </c>
      <c r="G116" s="2">
        <v>76.657700000000006</v>
      </c>
      <c r="H116" s="2">
        <v>0.16109999999999999</v>
      </c>
      <c r="I116" s="2">
        <v>1.7468999999999999</v>
      </c>
      <c r="J116" s="2">
        <v>0.17829999999999999</v>
      </c>
      <c r="K116" s="2">
        <v>4.6600000000000003E-2</v>
      </c>
      <c r="L116" s="2">
        <v>1.49E-2</v>
      </c>
      <c r="M116" s="2">
        <v>1.2800000000000001E-2</v>
      </c>
      <c r="N116" s="2">
        <v>90.5916</v>
      </c>
      <c r="O116" s="10">
        <v>38.351466665528548</v>
      </c>
      <c r="P116" s="8">
        <v>0.96085869410596281</v>
      </c>
      <c r="Q116" s="2">
        <v>6.7710722250866065E-2</v>
      </c>
      <c r="R116" s="2">
        <v>0.10884242717986092</v>
      </c>
      <c r="S116" s="2">
        <v>1.5581407303464001</v>
      </c>
      <c r="T116" s="2">
        <v>6.3472041546331043E-2</v>
      </c>
      <c r="U116" s="2">
        <v>0.18860148272917107</v>
      </c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2:60" x14ac:dyDescent="0.2">
      <c r="C117" t="s">
        <v>178</v>
      </c>
      <c r="D117" s="2">
        <v>8.9599999999999999E-2</v>
      </c>
      <c r="E117" s="2">
        <v>11.8027</v>
      </c>
      <c r="F117" s="2">
        <v>1.9231</v>
      </c>
      <c r="G117" s="2">
        <v>73.800600000000003</v>
      </c>
      <c r="H117" s="2">
        <v>0.20910000000000001</v>
      </c>
      <c r="I117" s="2">
        <v>2.3879000000000001</v>
      </c>
      <c r="J117" s="2">
        <v>0.22770000000000001</v>
      </c>
      <c r="K117" s="2">
        <v>-6.2600000000000003E-2</v>
      </c>
      <c r="L117" s="2">
        <v>-1.8E-3</v>
      </c>
      <c r="M117" s="2">
        <v>-1.2800000000000001E-2</v>
      </c>
      <c r="N117" s="2">
        <v>90.440799999999996</v>
      </c>
      <c r="O117" s="10">
        <v>40.570669895774415</v>
      </c>
      <c r="P117" s="8">
        <v>0.96143259823157479</v>
      </c>
      <c r="Q117" s="2">
        <v>9.2694447249538445E-2</v>
      </c>
      <c r="R117" s="2">
        <v>0.13578205434057433</v>
      </c>
      <c r="S117" s="2">
        <v>1.4714681950842099</v>
      </c>
      <c r="T117" s="2">
        <v>5.9027232042742669E-2</v>
      </c>
      <c r="U117" s="2">
        <v>0.23123206924984965</v>
      </c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2:60" x14ac:dyDescent="0.2">
      <c r="C118" t="s">
        <v>94</v>
      </c>
      <c r="D118" s="2">
        <v>6.0299999999999999E-2</v>
      </c>
      <c r="E118" s="2">
        <v>10.7478</v>
      </c>
      <c r="F118" s="2">
        <v>2.2768999999999999</v>
      </c>
      <c r="G118" s="2">
        <v>75.093000000000004</v>
      </c>
      <c r="H118" s="2">
        <v>0.18060000000000001</v>
      </c>
      <c r="I118" s="2">
        <v>2.0640000000000001</v>
      </c>
      <c r="J118" s="2">
        <v>5.8099999999999999E-2</v>
      </c>
      <c r="K118" s="2">
        <v>-3.9100000000000003E-2</v>
      </c>
      <c r="L118" s="2">
        <v>-2.3E-3</v>
      </c>
      <c r="M118" s="2">
        <v>-1.52E-2</v>
      </c>
      <c r="N118" s="2">
        <v>90.480699999999999</v>
      </c>
      <c r="O118" s="10">
        <v>38.159911378074789</v>
      </c>
      <c r="P118" s="8">
        <v>0.9556399646573146</v>
      </c>
      <c r="Q118" s="2">
        <v>8.0090791277730916E-2</v>
      </c>
      <c r="R118" s="2">
        <v>0.12979122465312365</v>
      </c>
      <c r="S118" s="2">
        <v>1.504985222641424</v>
      </c>
      <c r="T118" s="2">
        <v>6.9860198543007665E-2</v>
      </c>
      <c r="U118" s="2">
        <v>0.21048520827816397</v>
      </c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2:60" x14ac:dyDescent="0.2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10"/>
      <c r="P119" s="8"/>
      <c r="Q119" s="2"/>
      <c r="R119" s="2"/>
      <c r="S119" s="2"/>
      <c r="T119" s="2"/>
      <c r="U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2:60" x14ac:dyDescent="0.2">
      <c r="B120" s="11" t="s">
        <v>253</v>
      </c>
      <c r="C120" t="s">
        <v>117</v>
      </c>
      <c r="D120" s="2">
        <v>4.2500000000000003E-2</v>
      </c>
      <c r="E120" s="2">
        <v>10.293100000000001</v>
      </c>
      <c r="F120" s="2">
        <v>2.1943999999999999</v>
      </c>
      <c r="G120" s="2">
        <v>76.861699999999999</v>
      </c>
      <c r="H120" s="2">
        <v>0.15279999999999999</v>
      </c>
      <c r="I120" s="2">
        <v>1.8866000000000001</v>
      </c>
      <c r="J120" s="2">
        <v>5.0599999999999999E-2</v>
      </c>
      <c r="K120" s="2">
        <v>-4.8899999999999999E-2</v>
      </c>
      <c r="L120" s="2">
        <v>1.6E-2</v>
      </c>
      <c r="M120" s="2">
        <v>-6.7000000000000002E-3</v>
      </c>
      <c r="N120" s="2">
        <v>91.497799999999998</v>
      </c>
      <c r="O120" s="10">
        <v>36.333828650758065</v>
      </c>
      <c r="P120" s="8">
        <v>0.95824129457443419</v>
      </c>
      <c r="Q120" s="2">
        <v>7.251092597231569E-2</v>
      </c>
      <c r="R120" s="2">
        <v>0.12705770927747606</v>
      </c>
      <c r="S120" s="2">
        <v>1.5303128979172236</v>
      </c>
      <c r="T120" s="2">
        <v>6.6688720132281165E-2</v>
      </c>
      <c r="U120" s="2">
        <v>0.19966361357284468</v>
      </c>
      <c r="X120" s="2">
        <v>4.0966666666666672E-2</v>
      </c>
      <c r="Y120" s="2">
        <v>9.0459666666666649</v>
      </c>
      <c r="Z120" s="2">
        <v>2.2108555555555558</v>
      </c>
      <c r="AA120" s="2">
        <v>77.979333333333344</v>
      </c>
      <c r="AB120" s="2">
        <v>0.14281111111111111</v>
      </c>
      <c r="AC120" s="2">
        <v>1.8291333333333333</v>
      </c>
      <c r="AD120" s="2">
        <v>7.6033333333333328E-2</v>
      </c>
      <c r="AE120" s="2">
        <v>-3.6333333333333336E-2</v>
      </c>
      <c r="AF120" s="2">
        <v>1.3000000000000004E-3</v>
      </c>
      <c r="AG120" s="2">
        <v>3.4177777777777779E-2</v>
      </c>
      <c r="AH120" s="2">
        <v>91.377044444444465</v>
      </c>
      <c r="AI120" s="2">
        <v>40.004454275507953</v>
      </c>
      <c r="AJ120" s="2">
        <v>0.95908765960290276</v>
      </c>
      <c r="AK120" s="2">
        <v>7.0303601223248746E-2</v>
      </c>
      <c r="AL120" s="2">
        <v>0.10605843168771074</v>
      </c>
      <c r="AM120" s="2">
        <v>1.5757207199753047</v>
      </c>
      <c r="AN120" s="2">
        <v>6.7188298458394302E-2</v>
      </c>
      <c r="AO120" s="2">
        <v>0.17548290746276507</v>
      </c>
      <c r="AQ120" s="2">
        <v>4.2468184169642417E-2</v>
      </c>
      <c r="AR120" s="2">
        <v>0.69300925759408982</v>
      </c>
      <c r="AS120" s="2">
        <v>0.11709320229924262</v>
      </c>
      <c r="AT120" s="2">
        <v>0.6617996524628873</v>
      </c>
      <c r="AU120" s="2">
        <v>2.9061140317324329E-2</v>
      </c>
      <c r="AV120" s="2">
        <v>8.8249419261545267E-2</v>
      </c>
      <c r="AW120" s="2">
        <v>4.3658956062238199E-2</v>
      </c>
      <c r="AX120" s="2">
        <v>4.0390207834187834E-2</v>
      </c>
      <c r="AY120" s="2">
        <v>1.5067846561469889E-2</v>
      </c>
      <c r="AZ120" s="2">
        <v>2.6224576165530838E-2</v>
      </c>
      <c r="BA120" s="2">
        <v>0.41841030131548002</v>
      </c>
      <c r="BB120" s="2">
        <v>2.2152757739825439</v>
      </c>
      <c r="BC120" s="2">
        <v>2.2287151274849207E-3</v>
      </c>
      <c r="BD120" s="2">
        <v>3.1594415648324848E-3</v>
      </c>
      <c r="BE120" s="2">
        <v>1.1779190767041007E-2</v>
      </c>
      <c r="BF120" s="2">
        <v>2.6746892460879461E-2</v>
      </c>
      <c r="BG120" s="2">
        <v>3.3221516356532767E-3</v>
      </c>
      <c r="BH120" s="2">
        <v>1.3212977494699858E-2</v>
      </c>
    </row>
    <row r="121" spans="2:60" x14ac:dyDescent="0.2">
      <c r="C121" t="s">
        <v>118</v>
      </c>
      <c r="D121" s="2">
        <v>-1.6799999999999999E-2</v>
      </c>
      <c r="E121" s="2">
        <v>8.3478999999999992</v>
      </c>
      <c r="F121" s="2">
        <v>2.0545</v>
      </c>
      <c r="G121" s="2">
        <v>78.941999999999993</v>
      </c>
      <c r="H121" s="2">
        <v>8.4000000000000005E-2</v>
      </c>
      <c r="I121" s="2">
        <v>1.754</v>
      </c>
      <c r="J121" s="2">
        <v>9.69E-2</v>
      </c>
      <c r="K121" s="2">
        <v>-0.1067</v>
      </c>
      <c r="L121" s="2">
        <v>2.0299999999999999E-2</v>
      </c>
      <c r="M121" s="2">
        <v>3.9800000000000002E-2</v>
      </c>
      <c r="N121" s="2">
        <v>91.339500000000001</v>
      </c>
      <c r="O121" s="10">
        <v>40.114026323338983</v>
      </c>
      <c r="P121" s="8">
        <v>0.96247821335750139</v>
      </c>
      <c r="Q121" s="2">
        <v>6.7607454891041488E-2</v>
      </c>
      <c r="R121" s="2">
        <v>0.10093073757583237</v>
      </c>
      <c r="S121" s="2">
        <v>1.6061699952839961</v>
      </c>
      <c r="T121" s="2">
        <v>6.2615825520243598E-2</v>
      </c>
      <c r="U121" s="2">
        <v>0.16239451246195061</v>
      </c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2:60" x14ac:dyDescent="0.2">
      <c r="C122" t="s">
        <v>18</v>
      </c>
      <c r="D122" s="2">
        <v>7.2900000000000006E-2</v>
      </c>
      <c r="E122" s="2">
        <v>8.0795999999999992</v>
      </c>
      <c r="F122" s="2">
        <v>2.0579000000000001</v>
      </c>
      <c r="G122" s="2">
        <v>78.553899999999999</v>
      </c>
      <c r="H122" s="2">
        <v>0.12479999999999999</v>
      </c>
      <c r="I122" s="2">
        <v>1.6673</v>
      </c>
      <c r="J122" s="2">
        <v>4.19E-2</v>
      </c>
      <c r="K122" s="2">
        <v>4.9299999999999997E-2</v>
      </c>
      <c r="L122" s="2">
        <v>7.3000000000000001E-3</v>
      </c>
      <c r="M122" s="2">
        <v>5.9400000000000001E-2</v>
      </c>
      <c r="N122" s="2">
        <v>90.714200000000005</v>
      </c>
      <c r="O122" s="10">
        <v>42.185197233291227</v>
      </c>
      <c r="P122" s="8">
        <v>0.96251866671367747</v>
      </c>
      <c r="Q122" s="2">
        <v>6.4502329750983217E-2</v>
      </c>
      <c r="R122" s="2">
        <v>8.8400427569966356E-2</v>
      </c>
      <c r="S122" s="2">
        <v>1.616564415684782</v>
      </c>
      <c r="T122" s="2">
        <v>6.295045669084641E-2</v>
      </c>
      <c r="U122" s="2">
        <v>0.15775408907039115</v>
      </c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2:60" x14ac:dyDescent="0.2">
      <c r="C123" t="s">
        <v>170</v>
      </c>
      <c r="D123" s="2">
        <v>5.4399999999999997E-2</v>
      </c>
      <c r="E123" s="2">
        <v>8.4989000000000008</v>
      </c>
      <c r="F123" s="2">
        <v>2.2827000000000002</v>
      </c>
      <c r="G123" s="2">
        <v>78.358500000000006</v>
      </c>
      <c r="H123" s="2">
        <v>0.14080000000000001</v>
      </c>
      <c r="I123" s="2">
        <v>1.8569</v>
      </c>
      <c r="J123" s="2">
        <v>9.2600000000000002E-2</v>
      </c>
      <c r="K123" s="2">
        <v>-4.9099999999999998E-2</v>
      </c>
      <c r="L123" s="2">
        <v>2.8999999999999998E-3</v>
      </c>
      <c r="M123" s="2">
        <v>1.1299999999999999E-2</v>
      </c>
      <c r="N123" s="2">
        <v>91.299000000000007</v>
      </c>
      <c r="O123" s="10">
        <v>43.034748151056348</v>
      </c>
      <c r="P123" s="8">
        <v>0.95832366444034611</v>
      </c>
      <c r="Q123" s="2">
        <v>7.1363311968894047E-2</v>
      </c>
      <c r="R123" s="2">
        <v>9.446387428162506E-2</v>
      </c>
      <c r="S123" s="2">
        <v>1.5950377773975282</v>
      </c>
      <c r="T123" s="2">
        <v>6.9366261220278683E-2</v>
      </c>
      <c r="U123" s="2">
        <v>0.16484596233383261</v>
      </c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2:60" x14ac:dyDescent="0.2">
      <c r="C124" t="s">
        <v>171</v>
      </c>
      <c r="D124" s="2">
        <v>4.9399999999999999E-2</v>
      </c>
      <c r="E124" s="2">
        <v>8.8857999999999997</v>
      </c>
      <c r="F124" s="2">
        <v>2.2261000000000002</v>
      </c>
      <c r="G124" s="2">
        <v>77.568200000000004</v>
      </c>
      <c r="H124" s="2">
        <v>0.13869999999999999</v>
      </c>
      <c r="I124" s="2">
        <v>1.8068</v>
      </c>
      <c r="J124" s="2">
        <v>6.8000000000000005E-2</v>
      </c>
      <c r="K124" s="2">
        <v>-3.27E-2</v>
      </c>
      <c r="L124" s="2">
        <v>-2.0299999999999999E-2</v>
      </c>
      <c r="M124" s="2">
        <v>4.2599999999999999E-2</v>
      </c>
      <c r="N124" s="2">
        <v>90.785700000000006</v>
      </c>
      <c r="O124" s="10">
        <v>39.637794581729672</v>
      </c>
      <c r="P124" s="8">
        <v>0.95861003520342047</v>
      </c>
      <c r="Q124" s="2">
        <v>6.9902579511562576E-2</v>
      </c>
      <c r="R124" s="2">
        <v>0.10645077276042003</v>
      </c>
      <c r="S124" s="2">
        <v>1.5772032779606162</v>
      </c>
      <c r="T124" s="2">
        <v>6.8099003509792227E-2</v>
      </c>
      <c r="U124" s="2">
        <v>0.17350371092752798</v>
      </c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2:60" x14ac:dyDescent="0.2">
      <c r="C125" t="s">
        <v>172</v>
      </c>
      <c r="D125" s="2">
        <v>-1.9900000000000001E-2</v>
      </c>
      <c r="E125" s="2">
        <v>9.9086999999999996</v>
      </c>
      <c r="F125" s="2">
        <v>2.0895000000000001</v>
      </c>
      <c r="G125" s="2">
        <v>77.176900000000003</v>
      </c>
      <c r="H125" s="2">
        <v>0.16400000000000001</v>
      </c>
      <c r="I125" s="2">
        <v>1.8818999999999999</v>
      </c>
      <c r="J125" s="2">
        <v>3.9E-2</v>
      </c>
      <c r="K125" s="2">
        <v>-5.7099999999999998E-2</v>
      </c>
      <c r="L125" s="2">
        <v>-2.3199999999999998E-2</v>
      </c>
      <c r="M125" s="2">
        <v>2.5499999999999998E-2</v>
      </c>
      <c r="N125" s="2">
        <v>91.285700000000006</v>
      </c>
      <c r="O125" s="10">
        <v>37.01959515352253</v>
      </c>
      <c r="P125" s="8">
        <v>0.96042615585580593</v>
      </c>
      <c r="Q125" s="2">
        <v>7.2573754321279202E-2</v>
      </c>
      <c r="R125" s="2">
        <v>0.12346770431788578</v>
      </c>
      <c r="S125" s="2">
        <v>1.5463013332952693</v>
      </c>
      <c r="T125" s="2">
        <v>6.3714516301630025E-2</v>
      </c>
      <c r="U125" s="2">
        <v>0.19285408453143194</v>
      </c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2:60" x14ac:dyDescent="0.2">
      <c r="C126" t="s">
        <v>173</v>
      </c>
      <c r="D126" s="2">
        <v>5.0299999999999997E-2</v>
      </c>
      <c r="E126" s="2">
        <v>9.5166000000000004</v>
      </c>
      <c r="F126" s="2">
        <v>2.3462999999999998</v>
      </c>
      <c r="G126" s="2">
        <v>77.958200000000005</v>
      </c>
      <c r="H126" s="2">
        <v>0.1231</v>
      </c>
      <c r="I126" s="2">
        <v>1.9827999999999999</v>
      </c>
      <c r="J126" s="2">
        <v>0.1086</v>
      </c>
      <c r="K126" s="2">
        <v>-8.2000000000000007E-3</v>
      </c>
      <c r="L126" s="2">
        <v>-1.1599999999999999E-2</v>
      </c>
      <c r="M126" s="2">
        <v>2.18E-2</v>
      </c>
      <c r="N126" s="2">
        <v>92.107699999999994</v>
      </c>
      <c r="O126" s="10">
        <v>41.702190392265969</v>
      </c>
      <c r="P126" s="8">
        <v>0.95667411953752413</v>
      </c>
      <c r="Q126" s="2">
        <v>7.5461314763133239E-2</v>
      </c>
      <c r="R126" s="2">
        <v>0.10549156577699348</v>
      </c>
      <c r="S126" s="2">
        <v>1.5590447935095844</v>
      </c>
      <c r="T126" s="2">
        <v>7.0606057987536386E-2</v>
      </c>
      <c r="U126" s="2">
        <v>0.18279166412022671</v>
      </c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2:60" x14ac:dyDescent="0.2">
      <c r="C127" t="s">
        <v>190</v>
      </c>
      <c r="D127" s="2">
        <v>1.15E-2</v>
      </c>
      <c r="E127" s="2">
        <v>8.8125</v>
      </c>
      <c r="F127" s="2">
        <v>2.2469999999999999</v>
      </c>
      <c r="G127" s="2">
        <v>78.635300000000001</v>
      </c>
      <c r="H127" s="2">
        <v>0.19089999999999999</v>
      </c>
      <c r="I127" s="2">
        <v>1.8711</v>
      </c>
      <c r="J127" s="2">
        <v>1.7399999999999999E-2</v>
      </c>
      <c r="K127" s="2">
        <v>-5.7299999999999997E-2</v>
      </c>
      <c r="L127" s="2">
        <v>5.7999999999999996E-3</v>
      </c>
      <c r="M127" s="2">
        <v>2.5399999999999999E-2</v>
      </c>
      <c r="N127" s="2">
        <v>91.816800000000001</v>
      </c>
      <c r="O127" s="10">
        <v>41.558298424471516</v>
      </c>
      <c r="P127" s="8">
        <v>0.95893164624053717</v>
      </c>
      <c r="Q127" s="2">
        <v>7.1572090067112168E-2</v>
      </c>
      <c r="R127" s="2">
        <v>0.10064884481353031</v>
      </c>
      <c r="S127" s="2">
        <v>1.5868763853753611</v>
      </c>
      <c r="T127" s="2">
        <v>6.7961466307459376E-2</v>
      </c>
      <c r="U127" s="2">
        <v>0.17012766632026532</v>
      </c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2:60" x14ac:dyDescent="0.2">
      <c r="C128" t="s">
        <v>174</v>
      </c>
      <c r="D128" s="2">
        <v>0.1244</v>
      </c>
      <c r="E128" s="2">
        <v>9.0706000000000007</v>
      </c>
      <c r="F128" s="2">
        <v>2.3993000000000002</v>
      </c>
      <c r="G128" s="2">
        <v>77.759299999999996</v>
      </c>
      <c r="H128" s="2">
        <v>0.16619999999999999</v>
      </c>
      <c r="I128" s="2">
        <v>1.7547999999999999</v>
      </c>
      <c r="J128" s="2">
        <v>0.16930000000000001</v>
      </c>
      <c r="K128" s="2">
        <v>-1.6299999999999999E-2</v>
      </c>
      <c r="L128" s="2">
        <v>1.4500000000000001E-2</v>
      </c>
      <c r="M128" s="2">
        <v>8.8499999999999995E-2</v>
      </c>
      <c r="N128" s="2">
        <v>91.546999999999997</v>
      </c>
      <c r="O128" s="10">
        <v>38.45440956913729</v>
      </c>
      <c r="P128" s="8">
        <v>0.95558514050287691</v>
      </c>
      <c r="Q128" s="2">
        <v>6.7238649762917047E-2</v>
      </c>
      <c r="R128" s="2">
        <v>0.10761424881566728</v>
      </c>
      <c r="S128" s="2">
        <v>1.5639756033533816</v>
      </c>
      <c r="T128" s="2">
        <v>7.2692378455480794E-2</v>
      </c>
      <c r="U128" s="2">
        <v>0.17541086382641471</v>
      </c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2:60" x14ac:dyDescent="0.2">
      <c r="B129" s="3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10"/>
      <c r="P129" s="8"/>
      <c r="Q129" s="2"/>
      <c r="R129" s="2"/>
      <c r="S129" s="2"/>
      <c r="T129" s="2"/>
      <c r="U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2:60" x14ac:dyDescent="0.2">
      <c r="B130" s="11" t="s">
        <v>256</v>
      </c>
      <c r="C130" t="s">
        <v>168</v>
      </c>
      <c r="D130" s="2">
        <v>0.1245</v>
      </c>
      <c r="E130" s="2">
        <v>13.303000000000001</v>
      </c>
      <c r="F130" s="2">
        <v>1.7069000000000001</v>
      </c>
      <c r="G130" s="2">
        <v>73.268500000000003</v>
      </c>
      <c r="H130" s="2">
        <v>0.15140000000000001</v>
      </c>
      <c r="I130" s="2">
        <v>1.9384999999999999</v>
      </c>
      <c r="J130" s="2">
        <v>0.32519999999999999</v>
      </c>
      <c r="K130" s="2">
        <v>3.2899999999999999E-2</v>
      </c>
      <c r="L130" s="2">
        <v>8.9999999999999998E-4</v>
      </c>
      <c r="M130" s="2">
        <v>-1.5800000000000002E-2</v>
      </c>
      <c r="N130" s="2">
        <v>90.851900000000001</v>
      </c>
      <c r="O130" s="10">
        <v>30.419208948279437</v>
      </c>
      <c r="P130" s="8">
        <v>0.96450285019793136</v>
      </c>
      <c r="Q130" s="2">
        <v>7.5214634461138657E-2</v>
      </c>
      <c r="R130" s="2">
        <v>0.17204568907003237</v>
      </c>
      <c r="S130" s="2">
        <v>1.4228778583685582</v>
      </c>
      <c r="T130" s="2">
        <v>5.2366987280742752E-2</v>
      </c>
      <c r="U130" s="2">
        <v>0.26050451132532221</v>
      </c>
      <c r="X130" s="2">
        <v>0.11979999999999999</v>
      </c>
      <c r="Y130" s="2">
        <v>13.703879999999998</v>
      </c>
      <c r="Z130" s="2">
        <v>1.6420600000000001</v>
      </c>
      <c r="AA130" s="2">
        <v>72.74212</v>
      </c>
      <c r="AB130" s="2">
        <v>0.14723999999999998</v>
      </c>
      <c r="AC130" s="2">
        <v>1.97376</v>
      </c>
      <c r="AD130" s="2">
        <v>0.27695999999999998</v>
      </c>
      <c r="AE130" s="2">
        <v>3.3520000000000001E-2</v>
      </c>
      <c r="AF130" s="2">
        <v>2.2799999999999999E-3</v>
      </c>
      <c r="AG130" s="2">
        <v>1.048E-2</v>
      </c>
      <c r="AH130" s="2">
        <v>90.656980000000004</v>
      </c>
      <c r="AI130" s="2">
        <v>29.746689439543122</v>
      </c>
      <c r="AJ130" s="2">
        <v>0.96532800062175483</v>
      </c>
      <c r="AK130" s="2">
        <v>7.6772058974096211E-2</v>
      </c>
      <c r="AL130" s="2">
        <v>0.18131514551658631</v>
      </c>
      <c r="AM130" s="2">
        <v>1.4062412665880886</v>
      </c>
      <c r="AN130" s="2">
        <v>5.0507613409019027E-2</v>
      </c>
      <c r="AO130" s="2">
        <v>0.26903605020555338</v>
      </c>
      <c r="AQ130" s="2">
        <v>1.4706461165079858E-2</v>
      </c>
      <c r="AR130" s="2">
        <v>0.40236136693276064</v>
      </c>
      <c r="AS130" s="2">
        <v>3.6076618466813121E-2</v>
      </c>
      <c r="AT130" s="2">
        <v>0.48479497274621042</v>
      </c>
      <c r="AU130" s="2">
        <v>1.4108096965927044E-2</v>
      </c>
      <c r="AV130" s="2">
        <v>7.6554545260226134E-2</v>
      </c>
      <c r="AW130" s="2">
        <v>5.42582196537999E-2</v>
      </c>
      <c r="AX130" s="2">
        <v>2.3057875010503461E-2</v>
      </c>
      <c r="AY130" s="2">
        <v>5.8382874201258718E-3</v>
      </c>
      <c r="AZ130" s="2">
        <v>1.6217447394704262E-2</v>
      </c>
      <c r="BA130" s="2">
        <v>0.35214154767650169</v>
      </c>
      <c r="BB130" s="2">
        <v>0.71467586830663021</v>
      </c>
      <c r="BC130" s="2">
        <v>6.912893774802094E-4</v>
      </c>
      <c r="BD130" s="2">
        <v>2.7543753152302632E-3</v>
      </c>
      <c r="BE130" s="2">
        <v>5.1029262401184206E-3</v>
      </c>
      <c r="BF130" s="2">
        <v>1.4286354490707731E-2</v>
      </c>
      <c r="BG130" s="2">
        <v>1.0982768663637457E-3</v>
      </c>
      <c r="BH130" s="2">
        <v>7.4801358617484093E-3</v>
      </c>
    </row>
    <row r="131" spans="2:60" x14ac:dyDescent="0.2">
      <c r="C131" t="s">
        <v>235</v>
      </c>
      <c r="D131" s="2">
        <v>0.10829999999999999</v>
      </c>
      <c r="E131" s="2">
        <v>13.418799999999999</v>
      </c>
      <c r="F131" s="2">
        <v>1.6378999999999999</v>
      </c>
      <c r="G131" s="2">
        <v>72.396000000000001</v>
      </c>
      <c r="H131" s="2">
        <v>0.17249999999999999</v>
      </c>
      <c r="I131" s="2">
        <v>1.8758999999999999</v>
      </c>
      <c r="J131" s="2">
        <v>0.3155</v>
      </c>
      <c r="K131" s="2">
        <v>1.32E-2</v>
      </c>
      <c r="L131" s="2">
        <v>-7.9000000000000008E-3</v>
      </c>
      <c r="M131" s="2">
        <v>1.77E-2</v>
      </c>
      <c r="N131" s="2">
        <v>89.955699999999993</v>
      </c>
      <c r="O131" s="10">
        <v>28.773484034693929</v>
      </c>
      <c r="P131" s="8">
        <v>0.96524902845732641</v>
      </c>
      <c r="Q131" s="2">
        <v>7.3596990526637721E-2</v>
      </c>
      <c r="R131" s="2">
        <v>0.18218361093927227</v>
      </c>
      <c r="S131" s="2">
        <v>1.4113123591826469</v>
      </c>
      <c r="T131" s="2">
        <v>5.0810178706072601E-2</v>
      </c>
      <c r="U131" s="2">
        <v>0.26570098608291604</v>
      </c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2:60" x14ac:dyDescent="0.2">
      <c r="C132" t="s">
        <v>236</v>
      </c>
      <c r="D132" s="2">
        <v>0.1007</v>
      </c>
      <c r="E132" s="2">
        <v>13.854799999999999</v>
      </c>
      <c r="F132" s="2">
        <v>1.6087</v>
      </c>
      <c r="G132" s="2">
        <v>72.84</v>
      </c>
      <c r="H132" s="2">
        <v>0.1429</v>
      </c>
      <c r="I132" s="2">
        <v>2.0213000000000001</v>
      </c>
      <c r="J132" s="2">
        <v>0.21310000000000001</v>
      </c>
      <c r="K132" s="2">
        <v>6.25E-2</v>
      </c>
      <c r="L132" s="2">
        <v>7.0000000000000001E-3</v>
      </c>
      <c r="M132" s="2">
        <v>2.5999999999999999E-2</v>
      </c>
      <c r="N132" s="2">
        <v>90.877200000000002</v>
      </c>
      <c r="O132" s="10">
        <v>30.256316774391223</v>
      </c>
      <c r="P132" s="8">
        <v>0.96606013811684488</v>
      </c>
      <c r="Q132" s="2">
        <v>7.8413110284306031E-2</v>
      </c>
      <c r="R132" s="2">
        <v>0.18074966510901103</v>
      </c>
      <c r="S132" s="2">
        <v>1.4045591241890554</v>
      </c>
      <c r="T132" s="2">
        <v>4.9345315887504411E-2</v>
      </c>
      <c r="U132" s="2">
        <v>0.27126095057088545</v>
      </c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2:60" x14ac:dyDescent="0.2">
      <c r="C133" t="s">
        <v>237</v>
      </c>
      <c r="D133" s="2">
        <v>0.1221</v>
      </c>
      <c r="E133" s="2">
        <v>13.523300000000001</v>
      </c>
      <c r="F133" s="2">
        <v>1.6084000000000001</v>
      </c>
      <c r="G133" s="2">
        <v>73.2072</v>
      </c>
      <c r="H133" s="2">
        <v>0.13650000000000001</v>
      </c>
      <c r="I133" s="2">
        <v>1.9373</v>
      </c>
      <c r="J133" s="2">
        <v>0.2082</v>
      </c>
      <c r="K133" s="2">
        <v>3.3E-3</v>
      </c>
      <c r="L133" s="2">
        <v>8.8000000000000005E-3</v>
      </c>
      <c r="M133" s="2">
        <v>2.5000000000000001E-2</v>
      </c>
      <c r="N133" s="2">
        <v>90.780100000000004</v>
      </c>
      <c r="O133" s="10">
        <v>28.981594601933597</v>
      </c>
      <c r="P133" s="8">
        <v>0.96617276864386936</v>
      </c>
      <c r="Q133" s="2">
        <v>7.5321554591952292E-2</v>
      </c>
      <c r="R133" s="2">
        <v>0.18457289092253637</v>
      </c>
      <c r="S133" s="2">
        <v>1.4122701084901887</v>
      </c>
      <c r="T133" s="2">
        <v>4.9445802290930208E-2</v>
      </c>
      <c r="U133" s="2">
        <v>0.2653592266166459</v>
      </c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2:60" x14ac:dyDescent="0.2">
      <c r="C134" t="s">
        <v>247</v>
      </c>
      <c r="D134" s="2">
        <v>2.5899999999999999E-2</v>
      </c>
      <c r="E134" s="2">
        <v>16.092500000000001</v>
      </c>
      <c r="F134" s="2">
        <v>1.4279999999999999</v>
      </c>
      <c r="G134" s="2">
        <v>72.004800000000003</v>
      </c>
      <c r="H134" s="2">
        <v>0.17510000000000001</v>
      </c>
      <c r="I134" s="2">
        <v>2.1909999999999998</v>
      </c>
      <c r="J134" s="2">
        <v>0.1918</v>
      </c>
      <c r="K134" s="2">
        <v>0.01</v>
      </c>
      <c r="L134" s="2">
        <v>1.8200000000000001E-2</v>
      </c>
      <c r="M134" s="2">
        <v>2.01E-2</v>
      </c>
      <c r="N134" s="2">
        <v>92.157300000000006</v>
      </c>
      <c r="O134" s="10">
        <v>27.848797258058994</v>
      </c>
      <c r="P134" s="8">
        <v>0.9685037932301731</v>
      </c>
      <c r="Q134" s="2">
        <v>8.4053419535775151E-2</v>
      </c>
      <c r="R134" s="2">
        <v>0.21776722556031225</v>
      </c>
      <c r="S134" s="2">
        <v>1.3319786279938786</v>
      </c>
      <c r="T134" s="2">
        <v>4.3316582313390313E-2</v>
      </c>
      <c r="U134" s="2">
        <v>0.31157717866088019</v>
      </c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2:60" x14ac:dyDescent="0.2">
      <c r="C135" t="s">
        <v>27</v>
      </c>
      <c r="D135" s="2">
        <v>9.4600000000000004E-2</v>
      </c>
      <c r="E135" s="2">
        <v>16.810099999999998</v>
      </c>
      <c r="F135" s="2">
        <v>1.5248999999999999</v>
      </c>
      <c r="G135" s="2">
        <v>71.237700000000004</v>
      </c>
      <c r="H135" s="2">
        <v>0.18310000000000001</v>
      </c>
      <c r="I135" s="2">
        <v>2.3986000000000001</v>
      </c>
      <c r="J135" s="2">
        <v>0.193</v>
      </c>
      <c r="K135" s="2">
        <v>3.3300000000000003E-2</v>
      </c>
      <c r="L135" s="2">
        <v>-2.0899999999999998E-2</v>
      </c>
      <c r="M135" s="2">
        <v>2.0999999999999999E-3</v>
      </c>
      <c r="N135" s="2">
        <v>92.4773</v>
      </c>
      <c r="O135" s="10">
        <v>29.05211912824991</v>
      </c>
      <c r="P135" s="8">
        <v>0.965857154754583</v>
      </c>
      <c r="Q135" s="2">
        <v>9.1571201907735239E-2</v>
      </c>
      <c r="R135" s="2">
        <v>0.22362508894972777</v>
      </c>
      <c r="S135" s="2">
        <v>1.3021727663803508</v>
      </c>
      <c r="T135" s="2">
        <v>4.6031530673516341E-2</v>
      </c>
      <c r="U135" s="2">
        <v>0.32389220480726283</v>
      </c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2:60" x14ac:dyDescent="0.2">
      <c r="C136" t="s">
        <v>68</v>
      </c>
      <c r="D136" s="2">
        <v>5.4300000000000001E-2</v>
      </c>
      <c r="E136" s="2">
        <v>16.833600000000001</v>
      </c>
      <c r="F136" s="2">
        <v>1.4995000000000001</v>
      </c>
      <c r="G136" s="2">
        <v>71.006399999999999</v>
      </c>
      <c r="H136" s="2">
        <v>0.20469999999999999</v>
      </c>
      <c r="I136" s="2">
        <v>2.3353999999999999</v>
      </c>
      <c r="J136" s="2">
        <v>0.18240000000000001</v>
      </c>
      <c r="K136" s="2">
        <v>-2.6599999999999999E-2</v>
      </c>
      <c r="L136" s="2">
        <v>0.02</v>
      </c>
      <c r="M136" s="2">
        <v>1.2999999999999999E-3</v>
      </c>
      <c r="N136" s="2">
        <v>92.137600000000006</v>
      </c>
      <c r="O136" s="10">
        <v>28.065392380039096</v>
      </c>
      <c r="P136" s="8">
        <v>0.96615934100949485</v>
      </c>
      <c r="Q136" s="2">
        <v>8.9615041552649211E-2</v>
      </c>
      <c r="R136" s="2">
        <v>0.22969295293092684</v>
      </c>
      <c r="S136" s="2">
        <v>1.2989397798247584</v>
      </c>
      <c r="T136" s="2">
        <v>4.5496613521660748E-2</v>
      </c>
      <c r="U136" s="2">
        <v>0.32600611894981291</v>
      </c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2:60" x14ac:dyDescent="0.2">
      <c r="C137" t="s">
        <v>32</v>
      </c>
      <c r="D137" s="2">
        <v>5.8599999999999999E-2</v>
      </c>
      <c r="E137" s="2">
        <v>16.656600000000001</v>
      </c>
      <c r="F137" s="2">
        <v>1.458</v>
      </c>
      <c r="G137" s="2">
        <v>71.417199999999994</v>
      </c>
      <c r="H137" s="2">
        <v>0.24629999999999999</v>
      </c>
      <c r="I137" s="2">
        <v>2.3344999999999998</v>
      </c>
      <c r="J137" s="2">
        <v>0.19439999999999999</v>
      </c>
      <c r="K137" s="2">
        <v>7.6600000000000001E-2</v>
      </c>
      <c r="L137" s="2">
        <v>3.1300000000000001E-2</v>
      </c>
      <c r="M137" s="2">
        <v>2.7699999999999999E-2</v>
      </c>
      <c r="N137" s="2">
        <v>92.501199999999997</v>
      </c>
      <c r="O137" s="10">
        <v>29.384204058544928</v>
      </c>
      <c r="P137" s="8">
        <v>0.96762564425259889</v>
      </c>
      <c r="Q137" s="2">
        <v>8.906533461767091E-2</v>
      </c>
      <c r="R137" s="2">
        <v>0.21404083235631832</v>
      </c>
      <c r="S137" s="2">
        <v>1.3145937148560689</v>
      </c>
      <c r="T137" s="2">
        <v>4.3983047411812755E-2</v>
      </c>
      <c r="U137" s="2">
        <v>0.32072314049209616</v>
      </c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2:60" x14ac:dyDescent="0.2">
      <c r="C138" t="s">
        <v>245</v>
      </c>
      <c r="D138" s="2">
        <v>0.1434</v>
      </c>
      <c r="E138" s="2">
        <v>14.419499999999999</v>
      </c>
      <c r="F138" s="2">
        <v>1.6484000000000001</v>
      </c>
      <c r="G138" s="2">
        <v>71.998900000000006</v>
      </c>
      <c r="H138" s="2">
        <v>0.13289999999999999</v>
      </c>
      <c r="I138" s="2">
        <v>2.0958000000000001</v>
      </c>
      <c r="J138" s="2">
        <v>0.32279999999999998</v>
      </c>
      <c r="K138" s="2">
        <v>5.57E-2</v>
      </c>
      <c r="L138" s="2">
        <v>2.5999999999999999E-3</v>
      </c>
      <c r="M138" s="2">
        <v>-5.0000000000000001E-4</v>
      </c>
      <c r="N138" s="2">
        <v>90.82</v>
      </c>
      <c r="O138" s="10">
        <v>30.302842838417426</v>
      </c>
      <c r="P138" s="8">
        <v>0.96465521769280205</v>
      </c>
      <c r="Q138" s="2">
        <v>8.131400500644638E-2</v>
      </c>
      <c r="R138" s="2">
        <v>0.18702387154207956</v>
      </c>
      <c r="S138" s="2">
        <v>1.3801868827099941</v>
      </c>
      <c r="T138" s="2">
        <v>5.056978287984517E-2</v>
      </c>
      <c r="U138" s="2">
        <v>0.28235457643199724</v>
      </c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2:60" x14ac:dyDescent="0.2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10"/>
      <c r="P139" s="8"/>
      <c r="Q139" s="2"/>
      <c r="R139" s="2"/>
      <c r="S139" s="2"/>
      <c r="T139" s="2"/>
      <c r="U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2:60" x14ac:dyDescent="0.2">
      <c r="B140" s="11" t="s">
        <v>271</v>
      </c>
      <c r="C140" t="s">
        <v>236</v>
      </c>
      <c r="D140" s="2">
        <v>4.36E-2</v>
      </c>
      <c r="E140" s="2">
        <v>6.7396000000000003</v>
      </c>
      <c r="F140" s="2">
        <v>1.9843</v>
      </c>
      <c r="G140" s="2">
        <v>79.148600000000002</v>
      </c>
      <c r="H140" s="2">
        <v>0.19470000000000001</v>
      </c>
      <c r="I140" s="2">
        <v>2.1280000000000001</v>
      </c>
      <c r="J140" s="2">
        <v>0.17829999999999999</v>
      </c>
      <c r="K140" s="2">
        <v>-3.6999999999999998E-2</v>
      </c>
      <c r="L140" s="2">
        <v>-6.1000000000000004E-3</v>
      </c>
      <c r="M140" s="2">
        <v>-1.15E-2</v>
      </c>
      <c r="N140" s="2">
        <v>90.417100000000005</v>
      </c>
      <c r="O140" s="10">
        <v>64.76886951872865</v>
      </c>
      <c r="P140" s="8">
        <v>0.96499054712037613</v>
      </c>
      <c r="Q140" s="2">
        <v>8.2303047042498481E-2</v>
      </c>
      <c r="R140" s="2">
        <v>4.4768874474828024E-2</v>
      </c>
      <c r="S140" s="2">
        <v>1.6726394098068029</v>
      </c>
      <c r="T140" s="2">
        <v>6.0682657231178508E-2</v>
      </c>
      <c r="U140" s="2">
        <v>0.13155505054040864</v>
      </c>
      <c r="X140" s="2">
        <v>3.4429999999999995E-2</v>
      </c>
      <c r="Y140" s="2">
        <v>7.5775099999999993</v>
      </c>
      <c r="Z140" s="2">
        <v>1.63611</v>
      </c>
      <c r="AA140" s="2">
        <v>79.199080000000009</v>
      </c>
      <c r="AB140" s="2">
        <v>0.17463999999999999</v>
      </c>
      <c r="AC140" s="2">
        <v>1.8942299999999999</v>
      </c>
      <c r="AD140" s="2">
        <v>7.5399999999999995E-2</v>
      </c>
      <c r="AE140" s="2">
        <v>-1.8070000000000003E-2</v>
      </c>
      <c r="AF140" s="2">
        <v>2.2099999999999997E-3</v>
      </c>
      <c r="AG140" s="2">
        <v>4.4899999999999992E-3</v>
      </c>
      <c r="AH140" s="2">
        <v>90.616860000000003</v>
      </c>
      <c r="AI140" s="2">
        <v>51.347483111191664</v>
      </c>
      <c r="AJ140" s="2">
        <v>0.97054709441857523</v>
      </c>
      <c r="AK140" s="2">
        <v>7.3384225043779283E-2</v>
      </c>
      <c r="AL140" s="2">
        <v>7.163763972338319E-2</v>
      </c>
      <c r="AM140" s="2">
        <v>1.6505473266564159</v>
      </c>
      <c r="AN140" s="2">
        <v>5.0132308359019905E-2</v>
      </c>
      <c r="AO140" s="2">
        <v>0.14819803580943838</v>
      </c>
      <c r="AQ140" s="2">
        <v>1.9408505867273773E-2</v>
      </c>
      <c r="AR140" s="2">
        <v>0.8925665862556218</v>
      </c>
      <c r="AS140" s="2">
        <v>0.16231491274679599</v>
      </c>
      <c r="AT140" s="2">
        <v>0.67811891405563973</v>
      </c>
      <c r="AU140" s="2">
        <v>3.0990359791393231E-2</v>
      </c>
      <c r="AV140" s="2">
        <v>0.20974978450525264</v>
      </c>
      <c r="AW140" s="2">
        <v>3.7975729091091849E-2</v>
      </c>
      <c r="AX140" s="2">
        <v>3.4625772193555476E-2</v>
      </c>
      <c r="AY140" s="2">
        <v>1.6148154693338804E-2</v>
      </c>
      <c r="AZ140" s="2">
        <v>1.9435248905017913E-2</v>
      </c>
      <c r="BA140" s="2">
        <v>0.3745305333347354</v>
      </c>
      <c r="BB140" s="2">
        <v>7.726059003094135</v>
      </c>
      <c r="BC140" s="2">
        <v>2.501445570087709E-3</v>
      </c>
      <c r="BD140" s="2">
        <v>7.7994229195412325E-3</v>
      </c>
      <c r="BE140" s="2">
        <v>1.8603672538008313E-2</v>
      </c>
      <c r="BF140" s="2">
        <v>3.166875046594092E-2</v>
      </c>
      <c r="BG140" s="2">
        <v>4.8921099573968974E-3</v>
      </c>
      <c r="BH140" s="2">
        <v>1.7214006907177986E-2</v>
      </c>
    </row>
    <row r="141" spans="2:60" x14ac:dyDescent="0.2">
      <c r="C141" t="s">
        <v>238</v>
      </c>
      <c r="D141" s="2">
        <v>2.6100000000000002E-2</v>
      </c>
      <c r="E141" s="2">
        <v>8.4588000000000001</v>
      </c>
      <c r="F141" s="2">
        <v>1.6351</v>
      </c>
      <c r="G141" s="2">
        <v>78.460899999999995</v>
      </c>
      <c r="H141" s="2">
        <v>0.22220000000000001</v>
      </c>
      <c r="I141" s="2">
        <v>2.3519000000000001</v>
      </c>
      <c r="J141" s="2">
        <v>7.8100000000000003E-2</v>
      </c>
      <c r="K141" s="2">
        <v>-2.3400000000000001E-2</v>
      </c>
      <c r="L141" s="2">
        <v>2.9000000000000001E-2</v>
      </c>
      <c r="M141" s="2">
        <v>9.9000000000000008E-3</v>
      </c>
      <c r="N141" s="2">
        <v>91.272000000000006</v>
      </c>
      <c r="O141" s="10">
        <v>56.992157279269406</v>
      </c>
      <c r="P141" s="8">
        <v>0.97030393074975596</v>
      </c>
      <c r="Q141" s="2">
        <v>9.0227410199640867E-2</v>
      </c>
      <c r="R141" s="2">
        <v>6.8088074784572239E-2</v>
      </c>
      <c r="S141" s="2">
        <v>1.6206369962707541</v>
      </c>
      <c r="T141" s="2">
        <v>4.959945739225885E-2</v>
      </c>
      <c r="U141" s="2">
        <v>0.1637787341824799</v>
      </c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2:60" x14ac:dyDescent="0.2">
      <c r="C142" t="s">
        <v>251</v>
      </c>
      <c r="D142" s="2">
        <v>6.6799999999999998E-2</v>
      </c>
      <c r="E142" s="2">
        <v>8.0198</v>
      </c>
      <c r="F142" s="2">
        <v>1.4679</v>
      </c>
      <c r="G142" s="2">
        <v>79.191100000000006</v>
      </c>
      <c r="H142" s="2">
        <v>0.1646</v>
      </c>
      <c r="I142" s="2">
        <v>1.7183999999999999</v>
      </c>
      <c r="J142" s="2">
        <v>6.6299999999999998E-2</v>
      </c>
      <c r="K142" s="2">
        <v>-6.3700000000000007E-2</v>
      </c>
      <c r="L142" s="2">
        <v>-1.4800000000000001E-2</v>
      </c>
      <c r="M142" s="2">
        <v>-1.6999999999999999E-3</v>
      </c>
      <c r="N142" s="2">
        <v>90.694900000000004</v>
      </c>
      <c r="O142" s="10">
        <v>41.504286115251411</v>
      </c>
      <c r="P142" s="8">
        <v>0.97311227759604924</v>
      </c>
      <c r="Q142" s="2">
        <v>6.6805701680804672E-2</v>
      </c>
      <c r="R142" s="2">
        <v>9.4155268700169659E-2</v>
      </c>
      <c r="S142" s="2">
        <v>1.6330806751252194</v>
      </c>
      <c r="T142" s="2">
        <v>4.5123076614033884E-2</v>
      </c>
      <c r="U142" s="2">
        <v>0.15735549643719521</v>
      </c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2:60" x14ac:dyDescent="0.2">
      <c r="C143" t="s">
        <v>252</v>
      </c>
      <c r="D143" s="2">
        <v>3.3399999999999999E-2</v>
      </c>
      <c r="E143" s="2">
        <v>6.0354999999999999</v>
      </c>
      <c r="F143" s="2">
        <v>1.8401000000000001</v>
      </c>
      <c r="G143" s="2">
        <v>80.347399999999993</v>
      </c>
      <c r="H143" s="2">
        <v>0.16650000000000001</v>
      </c>
      <c r="I143" s="2">
        <v>1.7612000000000001</v>
      </c>
      <c r="J143" s="2">
        <v>9.3899999999999997E-2</v>
      </c>
      <c r="K143" s="2">
        <v>5.7200000000000001E-2</v>
      </c>
      <c r="L143" s="2">
        <v>7.9000000000000008E-3</v>
      </c>
      <c r="M143" s="2">
        <v>2.58E-2</v>
      </c>
      <c r="N143" s="2">
        <v>90.368700000000004</v>
      </c>
      <c r="O143" s="10">
        <v>63.503980127617908</v>
      </c>
      <c r="P143" s="8">
        <v>0.96803672952242026</v>
      </c>
      <c r="Q143" s="2">
        <v>6.8237273228884218E-2</v>
      </c>
      <c r="R143" s="2">
        <v>3.9216264473405094E-2</v>
      </c>
      <c r="S143" s="2">
        <v>1.7072927868313492</v>
      </c>
      <c r="T143" s="2">
        <v>5.6372510944738413E-2</v>
      </c>
      <c r="U143" s="2">
        <v>0.11801993068337198</v>
      </c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2:60" x14ac:dyDescent="0.2">
      <c r="C144" t="s">
        <v>191</v>
      </c>
      <c r="D144" s="2">
        <v>2.8E-3</v>
      </c>
      <c r="E144" s="2">
        <v>8.0484000000000009</v>
      </c>
      <c r="F144" s="2">
        <v>1.5201</v>
      </c>
      <c r="G144" s="2">
        <v>78.363399999999999</v>
      </c>
      <c r="H144" s="2">
        <v>0.1842</v>
      </c>
      <c r="I144" s="2">
        <v>1.8420000000000001</v>
      </c>
      <c r="J144" s="2">
        <v>7.3899999999999993E-2</v>
      </c>
      <c r="K144" s="2">
        <v>1.34E-2</v>
      </c>
      <c r="L144" s="2">
        <v>7.0000000000000001E-3</v>
      </c>
      <c r="M144" s="2">
        <v>1.1999999999999999E-3</v>
      </c>
      <c r="N144" s="2">
        <v>90.056399999999996</v>
      </c>
      <c r="O144" s="10">
        <v>47.712767758068189</v>
      </c>
      <c r="P144" s="8">
        <v>0.97214334819314085</v>
      </c>
      <c r="Q144" s="2">
        <v>7.1877437439384448E-2</v>
      </c>
      <c r="R144" s="2">
        <v>7.8768691085050246E-2</v>
      </c>
      <c r="S144" s="2">
        <v>1.6367768677695427</v>
      </c>
      <c r="T144" s="2">
        <v>4.6901646115999708E-2</v>
      </c>
      <c r="U144" s="2">
        <v>0.15850451061018866</v>
      </c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2:60" x14ac:dyDescent="0.2">
      <c r="C145" t="s">
        <v>192</v>
      </c>
      <c r="D145" s="2">
        <v>2.81E-2</v>
      </c>
      <c r="E145" s="2">
        <v>7.0152999999999999</v>
      </c>
      <c r="F145" s="2">
        <v>1.5687</v>
      </c>
      <c r="G145" s="2">
        <v>79.918899999999994</v>
      </c>
      <c r="H145" s="2">
        <v>0.1338</v>
      </c>
      <c r="I145" s="2">
        <v>1.7743</v>
      </c>
      <c r="J145" s="2">
        <v>5.3100000000000001E-2</v>
      </c>
      <c r="K145" s="2">
        <v>-4.7E-2</v>
      </c>
      <c r="L145" s="2">
        <v>-5.1999999999999998E-3</v>
      </c>
      <c r="M145" s="2">
        <v>4.2200000000000001E-2</v>
      </c>
      <c r="N145" s="2">
        <v>90.534300000000002</v>
      </c>
      <c r="O145" s="10">
        <v>48.954987626913429</v>
      </c>
      <c r="P145" s="8">
        <v>0.9719544972073999</v>
      </c>
      <c r="Q145" s="2">
        <v>6.8926820693854002E-2</v>
      </c>
      <c r="R145" s="2">
        <v>7.1869498608984284E-2</v>
      </c>
      <c r="S145" s="2">
        <v>1.6699242100570579</v>
      </c>
      <c r="T145" s="2">
        <v>4.8185243477084458E-2</v>
      </c>
      <c r="U145" s="2">
        <v>0.13754238656584897</v>
      </c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2:60" x14ac:dyDescent="0.2">
      <c r="C146" t="s">
        <v>193</v>
      </c>
      <c r="D146" s="2">
        <v>1.2800000000000001E-2</v>
      </c>
      <c r="E146" s="2">
        <v>9.0932999999999993</v>
      </c>
      <c r="F146" s="2">
        <v>1.5505</v>
      </c>
      <c r="G146" s="2">
        <v>78.337599999999995</v>
      </c>
      <c r="H146" s="2">
        <v>0.16500000000000001</v>
      </c>
      <c r="I146" s="2">
        <v>1.8693</v>
      </c>
      <c r="J146" s="2">
        <v>4.4499999999999998E-2</v>
      </c>
      <c r="K146" s="2">
        <v>-0.01</v>
      </c>
      <c r="L146" s="2">
        <v>-2.2700000000000001E-2</v>
      </c>
      <c r="M146" s="2">
        <v>1.0500000000000001E-2</v>
      </c>
      <c r="N146" s="2">
        <v>91.083600000000004</v>
      </c>
      <c r="O146" s="10">
        <v>41.092686176470757</v>
      </c>
      <c r="P146" s="8">
        <v>0.97115063173863891</v>
      </c>
      <c r="Q146" s="2">
        <v>7.2254333841800966E-2</v>
      </c>
      <c r="R146" s="2">
        <v>0.10357825478846738</v>
      </c>
      <c r="S146" s="2">
        <v>1.595217563059431</v>
      </c>
      <c r="T146" s="2">
        <v>4.7388136741775576E-2</v>
      </c>
      <c r="U146" s="2">
        <v>0.1773926119516667</v>
      </c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2:60" x14ac:dyDescent="0.2">
      <c r="C147" t="s">
        <v>194</v>
      </c>
      <c r="D147" s="2">
        <v>2.1999999999999999E-2</v>
      </c>
      <c r="E147" s="2">
        <v>8.2751999999999999</v>
      </c>
      <c r="F147" s="2">
        <v>1.5436000000000001</v>
      </c>
      <c r="G147" s="2">
        <v>78.780199999999994</v>
      </c>
      <c r="H147" s="2">
        <v>0.22459999999999999</v>
      </c>
      <c r="I147" s="2">
        <v>2.0646</v>
      </c>
      <c r="J147" s="2">
        <v>6.7299999999999999E-2</v>
      </c>
      <c r="K147" s="2">
        <v>-5.6800000000000003E-2</v>
      </c>
      <c r="L147" s="2">
        <v>5.1999999999999998E-3</v>
      </c>
      <c r="M147" s="2">
        <v>-2.24E-2</v>
      </c>
      <c r="N147" s="2">
        <v>90.982799999999997</v>
      </c>
      <c r="O147" s="10">
        <v>50.006896448616281</v>
      </c>
      <c r="P147" s="8">
        <v>0.97184775171074589</v>
      </c>
      <c r="Q147" s="2">
        <v>7.9763201847631859E-2</v>
      </c>
      <c r="R147" s="2">
        <v>7.9741201569187181E-2</v>
      </c>
      <c r="S147" s="2">
        <v>1.6277943741174381</v>
      </c>
      <c r="T147" s="2">
        <v>4.7153549826438747E-2</v>
      </c>
      <c r="U147" s="2">
        <v>0.16135196867266591</v>
      </c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2:60" x14ac:dyDescent="0.2">
      <c r="C148" t="s">
        <v>195</v>
      </c>
      <c r="D148" s="2">
        <v>4.7E-2</v>
      </c>
      <c r="E148" s="2">
        <v>7.1550000000000002</v>
      </c>
      <c r="F148" s="2">
        <v>1.7636000000000001</v>
      </c>
      <c r="G148" s="2">
        <v>79.559100000000001</v>
      </c>
      <c r="H148" s="2">
        <v>0.1643</v>
      </c>
      <c r="I148" s="2">
        <v>1.8089</v>
      </c>
      <c r="J148" s="2">
        <v>6.54E-2</v>
      </c>
      <c r="K148" s="2">
        <v>3.3999999999999998E-3</v>
      </c>
      <c r="L148" s="2">
        <v>-7.0000000000000001E-3</v>
      </c>
      <c r="M148" s="2">
        <v>1.34E-2</v>
      </c>
      <c r="N148" s="2">
        <v>90.58</v>
      </c>
      <c r="O148" s="10">
        <v>51.380264820478253</v>
      </c>
      <c r="P148" s="8">
        <v>0.96853448769317041</v>
      </c>
      <c r="Q148" s="2">
        <v>7.0075121708436966E-2</v>
      </c>
      <c r="R148" s="2">
        <v>6.6310165431047841E-2</v>
      </c>
      <c r="S148" s="2">
        <v>1.6628100540094</v>
      </c>
      <c r="T148" s="2">
        <v>5.4020967640470756E-2</v>
      </c>
      <c r="U148" s="2">
        <v>0.13989044567273703</v>
      </c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2:60" x14ac:dyDescent="0.2">
      <c r="C149" t="s">
        <v>415</v>
      </c>
      <c r="D149" s="2">
        <v>6.1699999999999998E-2</v>
      </c>
      <c r="E149" s="2">
        <v>6.9341999999999997</v>
      </c>
      <c r="F149" s="2">
        <v>1.4872000000000001</v>
      </c>
      <c r="G149" s="2">
        <v>79.883600000000001</v>
      </c>
      <c r="H149" s="2">
        <v>0.1265</v>
      </c>
      <c r="I149" s="2">
        <v>1.6236999999999999</v>
      </c>
      <c r="J149" s="2">
        <v>3.32E-2</v>
      </c>
      <c r="K149" s="2">
        <v>-1.6799999999999999E-2</v>
      </c>
      <c r="L149" s="2">
        <v>2.8799999999999999E-2</v>
      </c>
      <c r="M149" s="2">
        <v>-2.2499999999999999E-2</v>
      </c>
      <c r="N149" s="2">
        <v>90.178799999999995</v>
      </c>
      <c r="O149" s="10">
        <v>47.557935240502381</v>
      </c>
      <c r="P149" s="8">
        <v>0.97339674265405562</v>
      </c>
      <c r="Q149" s="2">
        <v>6.3371902754856435E-2</v>
      </c>
      <c r="R149" s="2">
        <v>6.9880103318120002E-2</v>
      </c>
      <c r="S149" s="2">
        <v>1.6793003295171625</v>
      </c>
      <c r="T149" s="2">
        <v>4.5895837606220138E-2</v>
      </c>
      <c r="U149" s="2">
        <v>0.13658922277782096</v>
      </c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2:60" x14ac:dyDescent="0.2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10"/>
      <c r="P150" s="8"/>
      <c r="Q150" s="2"/>
      <c r="R150" s="2"/>
      <c r="S150" s="2"/>
      <c r="T150" s="2"/>
      <c r="U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Q150" s="2"/>
    </row>
    <row r="151" spans="2:60" x14ac:dyDescent="0.2">
      <c r="B151" s="11" t="s">
        <v>274</v>
      </c>
      <c r="C151" t="s">
        <v>18</v>
      </c>
      <c r="D151" s="2">
        <v>2.8999999999999998E-3</v>
      </c>
      <c r="E151" s="2">
        <v>8.1062999999999992</v>
      </c>
      <c r="F151" s="2">
        <v>2.2124999999999999</v>
      </c>
      <c r="G151" s="2">
        <v>79.2547</v>
      </c>
      <c r="H151" s="2">
        <v>0.11990000000000001</v>
      </c>
      <c r="I151" s="2">
        <v>1.9436</v>
      </c>
      <c r="J151" s="2">
        <v>5.1700000000000003E-2</v>
      </c>
      <c r="K151" s="2">
        <v>-4.4299999999999999E-2</v>
      </c>
      <c r="L151" s="2">
        <v>3.2099999999999997E-2</v>
      </c>
      <c r="M151" s="2">
        <v>2.7400000000000001E-2</v>
      </c>
      <c r="N151" s="2">
        <v>91.751300000000001</v>
      </c>
      <c r="O151" s="10">
        <v>47.645545639579261</v>
      </c>
      <c r="P151" s="2">
        <v>0.96031061256200434</v>
      </c>
      <c r="Q151" s="2">
        <v>7.4266618676410046E-2</v>
      </c>
      <c r="R151" s="2">
        <v>8.1606543608705229E-2</v>
      </c>
      <c r="S151" s="2">
        <v>1.6174108025417935</v>
      </c>
      <c r="T151" s="2">
        <v>6.6847167102754443E-2</v>
      </c>
      <c r="U151" s="2">
        <v>0.15632863890332677</v>
      </c>
      <c r="X151" s="2">
        <v>2.4036363636363637E-2</v>
      </c>
      <c r="Y151" s="2">
        <v>8.4317181818181819</v>
      </c>
      <c r="Z151" s="2">
        <v>2.1268818181818183</v>
      </c>
      <c r="AA151" s="2">
        <v>78.79434545454545</v>
      </c>
      <c r="AB151" s="2">
        <v>0.13269090909090908</v>
      </c>
      <c r="AC151" s="2">
        <v>1.8204727272727275</v>
      </c>
      <c r="AD151" s="2">
        <v>7.0390909090909087E-2</v>
      </c>
      <c r="AE151" s="2">
        <v>6.1818181818182013E-4</v>
      </c>
      <c r="AF151" s="2">
        <v>4.6636363636363637E-3</v>
      </c>
      <c r="AG151" s="2">
        <v>2.7309090909090908E-2</v>
      </c>
      <c r="AH151" s="2">
        <v>91.454954545454541</v>
      </c>
      <c r="AI151" s="2">
        <v>43.762039966442451</v>
      </c>
      <c r="AJ151" s="2">
        <v>0.96137976237009315</v>
      </c>
      <c r="AK151" s="2">
        <v>6.9847942897733731E-2</v>
      </c>
      <c r="AL151" s="2">
        <v>9.004351702891164E-2</v>
      </c>
      <c r="AM151" s="2">
        <v>1.6060622867242242</v>
      </c>
      <c r="AN151" s="2">
        <v>6.4522213350518762E-2</v>
      </c>
      <c r="AO151" s="2">
        <v>0.16329005260709509</v>
      </c>
      <c r="AQ151" s="2">
        <v>1.1984556177717194E-2</v>
      </c>
      <c r="AR151" s="2">
        <v>0.26370913666449014</v>
      </c>
      <c r="AS151" s="2">
        <v>6.0011102278613608E-2</v>
      </c>
      <c r="AT151" s="2">
        <v>0.53775487380173692</v>
      </c>
      <c r="AU151" s="2">
        <v>2.0821162946537977E-2</v>
      </c>
      <c r="AV151" s="2">
        <v>7.6217799053514959E-2</v>
      </c>
      <c r="AW151" s="2">
        <v>1.9551398673308386E-2</v>
      </c>
      <c r="AX151" s="2">
        <v>4.0247096296883063E-2</v>
      </c>
      <c r="AY151" s="2">
        <v>1.5872805373128695E-2</v>
      </c>
      <c r="AZ151" s="2">
        <v>1.657596587315802E-2</v>
      </c>
      <c r="BA151" s="2">
        <v>0.42718487239907316</v>
      </c>
      <c r="BB151" s="2">
        <v>2.6295562346455252</v>
      </c>
      <c r="BC151" s="2">
        <v>8.6890588722924396E-4</v>
      </c>
      <c r="BD151" s="2">
        <v>2.8802691677363604E-3</v>
      </c>
      <c r="BE151" s="2">
        <v>7.2823214959491477E-3</v>
      </c>
      <c r="BF151" s="2">
        <v>1.0517512673540638E-2</v>
      </c>
      <c r="BG151" s="2">
        <v>1.6747427321481183E-3</v>
      </c>
      <c r="BH151" s="2">
        <v>5.5270152395819607E-3</v>
      </c>
    </row>
    <row r="152" spans="2:60" x14ac:dyDescent="0.2">
      <c r="C152" t="s">
        <v>170</v>
      </c>
      <c r="D152" s="2">
        <v>2.18E-2</v>
      </c>
      <c r="E152" s="2">
        <v>8.0361999999999991</v>
      </c>
      <c r="F152" s="2">
        <v>2.1787999999999998</v>
      </c>
      <c r="G152" s="2">
        <v>79.2072</v>
      </c>
      <c r="H152" s="2">
        <v>0.12559999999999999</v>
      </c>
      <c r="I152" s="2">
        <v>1.8349</v>
      </c>
      <c r="J152" s="2">
        <v>8.4400000000000003E-2</v>
      </c>
      <c r="K152" s="2">
        <v>0</v>
      </c>
      <c r="L152" s="2">
        <v>2.0899999999999998E-2</v>
      </c>
      <c r="M152" s="2">
        <v>3.0599999999999999E-2</v>
      </c>
      <c r="N152" s="2">
        <v>91.540300000000002</v>
      </c>
      <c r="O152" s="10">
        <v>46.601744892365588</v>
      </c>
      <c r="P152" s="2">
        <v>0.9608973053166654</v>
      </c>
      <c r="Q152" s="2">
        <v>7.025819945088696E-2</v>
      </c>
      <c r="R152" s="2">
        <v>8.0504823721657015E-2</v>
      </c>
      <c r="S152" s="2">
        <v>1.6210082947212632</v>
      </c>
      <c r="T152" s="2">
        <v>6.5965209889676593E-2</v>
      </c>
      <c r="U152" s="2">
        <v>0.15529750033433976</v>
      </c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2:60" x14ac:dyDescent="0.2">
      <c r="C153" t="s">
        <v>171</v>
      </c>
      <c r="D153" s="2">
        <v>3.5999999999999997E-2</v>
      </c>
      <c r="E153" s="2">
        <v>8.2593999999999994</v>
      </c>
      <c r="F153" s="2">
        <v>2.1859000000000002</v>
      </c>
      <c r="G153" s="2">
        <v>78.411500000000004</v>
      </c>
      <c r="H153" s="2">
        <v>0.15670000000000001</v>
      </c>
      <c r="I153" s="2">
        <v>1.8595999999999999</v>
      </c>
      <c r="J153" s="2">
        <v>4.0800000000000003E-2</v>
      </c>
      <c r="K153" s="2">
        <v>5.45E-2</v>
      </c>
      <c r="L153" s="2">
        <v>2.69E-2</v>
      </c>
      <c r="M153" s="2">
        <v>-4.5999999999999999E-3</v>
      </c>
      <c r="N153" s="2">
        <v>91.031300000000002</v>
      </c>
      <c r="O153" s="10">
        <v>47.912889452579748</v>
      </c>
      <c r="P153" s="2">
        <v>0.96044677861154826</v>
      </c>
      <c r="Q153" s="2">
        <v>7.1548545043630604E-2</v>
      </c>
      <c r="R153" s="2">
        <v>7.7781929200556821E-2</v>
      </c>
      <c r="S153" s="2">
        <v>1.6147896993075541</v>
      </c>
      <c r="T153" s="2">
        <v>6.6500441143480832E-2</v>
      </c>
      <c r="U153" s="2">
        <v>0.16038320292189048</v>
      </c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2:60" x14ac:dyDescent="0.2">
      <c r="C154" t="s">
        <v>172</v>
      </c>
      <c r="D154" s="2">
        <v>2.0299999999999999E-2</v>
      </c>
      <c r="E154" s="2">
        <v>8.2985000000000007</v>
      </c>
      <c r="F154" s="2">
        <v>2.1183999999999998</v>
      </c>
      <c r="G154" s="2">
        <v>78.866</v>
      </c>
      <c r="H154" s="2">
        <v>0.12139999999999999</v>
      </c>
      <c r="I154" s="2">
        <v>1.8584000000000001</v>
      </c>
      <c r="J154" s="2">
        <v>5.62E-2</v>
      </c>
      <c r="K154" s="2">
        <v>-4.7800000000000002E-2</v>
      </c>
      <c r="L154" s="2">
        <v>1.3899999999999999E-2</v>
      </c>
      <c r="M154" s="2">
        <v>7.9000000000000008E-3</v>
      </c>
      <c r="N154" s="2">
        <v>91.361099999999993</v>
      </c>
      <c r="O154" s="10">
        <v>44.226725356102229</v>
      </c>
      <c r="P154" s="2">
        <v>0.96156230170290657</v>
      </c>
      <c r="Q154" s="2">
        <v>7.1415084987866806E-2</v>
      </c>
      <c r="R154" s="2">
        <v>9.0059870286010923E-2</v>
      </c>
      <c r="S154" s="2">
        <v>1.6102442243673361</v>
      </c>
      <c r="T154" s="2">
        <v>6.4368249016476295E-2</v>
      </c>
      <c r="U154" s="2">
        <v>0.16094573503113843</v>
      </c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2:60" x14ac:dyDescent="0.2">
      <c r="C155" t="s">
        <v>173</v>
      </c>
      <c r="D155" s="2">
        <v>4.4499999999999998E-2</v>
      </c>
      <c r="E155" s="2">
        <v>8.5208999999999993</v>
      </c>
      <c r="F155" s="2">
        <v>2.1291000000000002</v>
      </c>
      <c r="G155" s="2">
        <v>79.416300000000007</v>
      </c>
      <c r="H155" s="2">
        <v>0.113</v>
      </c>
      <c r="I155" s="2">
        <v>1.7999000000000001</v>
      </c>
      <c r="J155" s="2">
        <v>9.3600000000000003E-2</v>
      </c>
      <c r="K155" s="2">
        <v>2.7300000000000001E-2</v>
      </c>
      <c r="L155" s="2">
        <v>-4.3E-3</v>
      </c>
      <c r="M155" s="2">
        <v>6.1800000000000001E-2</v>
      </c>
      <c r="N155" s="2">
        <v>92.206500000000005</v>
      </c>
      <c r="O155" s="10">
        <v>42.800114651227972</v>
      </c>
      <c r="P155" s="2">
        <v>0.9615931752767467</v>
      </c>
      <c r="Q155" s="2">
        <v>6.8480181097826429E-2</v>
      </c>
      <c r="R155" s="2">
        <v>9.1519813425229524E-2</v>
      </c>
      <c r="S155" s="2">
        <v>1.6036460507934667</v>
      </c>
      <c r="T155" s="2">
        <v>6.4050946257221547E-2</v>
      </c>
      <c r="U155" s="2">
        <v>0.16361800969623078</v>
      </c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2:60" x14ac:dyDescent="0.2">
      <c r="C156" t="s">
        <v>190</v>
      </c>
      <c r="D156" s="2">
        <v>3.5700000000000003E-2</v>
      </c>
      <c r="E156" s="2">
        <v>8.2676999999999996</v>
      </c>
      <c r="F156" s="2">
        <v>2.0421999999999998</v>
      </c>
      <c r="G156" s="2">
        <v>78.795900000000003</v>
      </c>
      <c r="H156" s="2">
        <v>0.1467</v>
      </c>
      <c r="I156" s="2">
        <v>1.7421</v>
      </c>
      <c r="J156" s="2">
        <v>7.1199999999999999E-2</v>
      </c>
      <c r="K156" s="2">
        <v>4.4400000000000002E-2</v>
      </c>
      <c r="L156" s="2">
        <v>-2.2599999999999999E-2</v>
      </c>
      <c r="M156" s="2">
        <v>4.2099999999999999E-2</v>
      </c>
      <c r="N156" s="2">
        <v>91.187899999999999</v>
      </c>
      <c r="O156" s="10">
        <v>43.19525487576302</v>
      </c>
      <c r="P156" s="2">
        <v>0.96290493750589656</v>
      </c>
      <c r="Q156" s="2">
        <v>6.7059032438137711E-2</v>
      </c>
      <c r="R156" s="2">
        <v>8.8187261699982367E-2</v>
      </c>
      <c r="S156" s="2">
        <v>1.6134768836018916</v>
      </c>
      <c r="T156" s="2">
        <v>6.215777227711735E-2</v>
      </c>
      <c r="U156" s="2">
        <v>0.16061940967431793</v>
      </c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2:60" x14ac:dyDescent="0.2">
      <c r="C157" t="s">
        <v>174</v>
      </c>
      <c r="D157" s="2">
        <v>2.86E-2</v>
      </c>
      <c r="E157" s="2">
        <v>8.9815000000000005</v>
      </c>
      <c r="F157" s="2">
        <v>2.0377999999999998</v>
      </c>
      <c r="G157" s="2">
        <v>77.4238</v>
      </c>
      <c r="H157" s="2">
        <v>0.1075</v>
      </c>
      <c r="I157" s="2">
        <v>1.7870999999999999</v>
      </c>
      <c r="J157" s="2">
        <v>0.1103</v>
      </c>
      <c r="K157" s="2">
        <v>2.3800000000000002E-2</v>
      </c>
      <c r="L157" s="2">
        <v>-1.6999999999999999E-3</v>
      </c>
      <c r="M157" s="2">
        <v>3.6400000000000002E-2</v>
      </c>
      <c r="N157" s="2">
        <v>90.536799999999999</v>
      </c>
      <c r="O157" s="10">
        <v>40.670615772390221</v>
      </c>
      <c r="P157" s="2">
        <v>0.96203485813660972</v>
      </c>
      <c r="Q157" s="2">
        <v>6.9296837390499591E-2</v>
      </c>
      <c r="R157" s="2">
        <v>0.10108867577289504</v>
      </c>
      <c r="S157" s="2">
        <v>1.5832331185399653</v>
      </c>
      <c r="T157" s="2">
        <v>6.2479721436094003E-2</v>
      </c>
      <c r="U157" s="2">
        <v>0.17576910753621844</v>
      </c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2:60" x14ac:dyDescent="0.2">
      <c r="C158" t="s">
        <v>177</v>
      </c>
      <c r="D158" s="2">
        <v>3.0599999999999999E-2</v>
      </c>
      <c r="E158" s="2">
        <v>8.5508000000000006</v>
      </c>
      <c r="F158" s="2">
        <v>2.0558999999999998</v>
      </c>
      <c r="G158" s="2">
        <v>79.119200000000006</v>
      </c>
      <c r="H158" s="2">
        <v>0.1227</v>
      </c>
      <c r="I158" s="2">
        <v>1.6460999999999999</v>
      </c>
      <c r="J158" s="2">
        <v>7.9799999999999996E-2</v>
      </c>
      <c r="K158" s="2">
        <v>4.7800000000000002E-2</v>
      </c>
      <c r="L158" s="2">
        <v>-6.8999999999999999E-3</v>
      </c>
      <c r="M158" s="2">
        <v>0.03</v>
      </c>
      <c r="N158" s="2">
        <v>91.6828</v>
      </c>
      <c r="O158" s="10">
        <v>39.852009253165448</v>
      </c>
      <c r="P158" s="2">
        <v>0.96265502625023547</v>
      </c>
      <c r="Q158" s="2">
        <v>6.307330467857955E-2</v>
      </c>
      <c r="R158" s="2">
        <v>9.519551503863366E-2</v>
      </c>
      <c r="S158" s="2">
        <v>1.6056202949996337</v>
      </c>
      <c r="T158" s="2">
        <v>6.22879911637877E-2</v>
      </c>
      <c r="U158" s="2">
        <v>0.1653580086142355</v>
      </c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2:60" x14ac:dyDescent="0.2">
      <c r="C159" t="s">
        <v>175</v>
      </c>
      <c r="D159" s="2">
        <v>2.0299999999999999E-2</v>
      </c>
      <c r="E159" s="2">
        <v>8.4111999999999991</v>
      </c>
      <c r="F159" s="2">
        <v>2.1964000000000001</v>
      </c>
      <c r="G159" s="2">
        <v>79.0745</v>
      </c>
      <c r="H159" s="2">
        <v>0.17929999999999999</v>
      </c>
      <c r="I159" s="2">
        <v>1.8757999999999999</v>
      </c>
      <c r="J159" s="2">
        <v>5.3600000000000002E-2</v>
      </c>
      <c r="K159" s="2">
        <v>-4.0899999999999999E-2</v>
      </c>
      <c r="L159" s="2">
        <v>-6.1000000000000004E-3</v>
      </c>
      <c r="M159" s="2">
        <v>2.24E-2</v>
      </c>
      <c r="N159" s="2">
        <v>91.833500000000001</v>
      </c>
      <c r="O159" s="10">
        <v>44.026799645640189</v>
      </c>
      <c r="P159" s="2">
        <v>0.96027232027932319</v>
      </c>
      <c r="Q159" s="2">
        <v>7.1692449701353078E-2</v>
      </c>
      <c r="R159" s="2">
        <v>9.1145754025436565E-2</v>
      </c>
      <c r="S159" s="2">
        <v>1.6043994351128692</v>
      </c>
      <c r="T159" s="2">
        <v>6.6376032669210425E-2</v>
      </c>
      <c r="U159" s="2">
        <v>0.16224598641312582</v>
      </c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2:60" x14ac:dyDescent="0.2">
      <c r="C160" t="s">
        <v>178</v>
      </c>
      <c r="D160" s="2">
        <v>7.3000000000000001E-3</v>
      </c>
      <c r="E160" s="2">
        <v>8.6792999999999996</v>
      </c>
      <c r="F160" s="2">
        <v>2.141</v>
      </c>
      <c r="G160" s="2">
        <v>78.350399999999993</v>
      </c>
      <c r="H160" s="2">
        <v>0.12</v>
      </c>
      <c r="I160" s="2">
        <v>1.8821000000000001</v>
      </c>
      <c r="J160" s="2">
        <v>7.1199999999999999E-2</v>
      </c>
      <c r="K160" s="2">
        <v>0</v>
      </c>
      <c r="L160" s="2">
        <v>-2.5999999999999999E-3</v>
      </c>
      <c r="M160" s="2">
        <v>2.87E-2</v>
      </c>
      <c r="N160" s="2">
        <v>91.280100000000004</v>
      </c>
      <c r="O160" s="10">
        <v>43.739405316670791</v>
      </c>
      <c r="P160" s="2">
        <v>0.96083887376078081</v>
      </c>
      <c r="Q160" s="2">
        <v>7.2318019220806523E-2</v>
      </c>
      <c r="R160" s="2">
        <v>9.3020349458941665E-2</v>
      </c>
      <c r="S160" s="2">
        <v>1.5959851799706186</v>
      </c>
      <c r="T160" s="2">
        <v>6.5047927197326244E-2</v>
      </c>
      <c r="U160" s="2">
        <v>0.16831299244750628</v>
      </c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2:60" x14ac:dyDescent="0.2">
      <c r="C161" t="s">
        <v>309</v>
      </c>
      <c r="D161" s="2">
        <v>1.6400000000000001E-2</v>
      </c>
      <c r="E161" s="2">
        <v>8.6371000000000002</v>
      </c>
      <c r="F161" s="2">
        <v>2.0977000000000001</v>
      </c>
      <c r="G161" s="2">
        <v>78.818299999999994</v>
      </c>
      <c r="H161" s="2">
        <v>0.14680000000000001</v>
      </c>
      <c r="I161" s="2">
        <v>1.7956000000000001</v>
      </c>
      <c r="J161" s="2">
        <v>6.1499999999999999E-2</v>
      </c>
      <c r="K161" s="2">
        <v>-5.8000000000000003E-2</v>
      </c>
      <c r="L161" s="2">
        <v>1.6999999999999999E-3</v>
      </c>
      <c r="M161" s="2">
        <v>1.77E-2</v>
      </c>
      <c r="N161" s="2">
        <v>91.5929</v>
      </c>
      <c r="O161" s="10">
        <v>40.711334775382497</v>
      </c>
      <c r="P161" s="2">
        <v>0.96166119666830741</v>
      </c>
      <c r="Q161" s="2">
        <v>6.8919099189073754E-2</v>
      </c>
      <c r="R161" s="2">
        <v>0.10036815107997921</v>
      </c>
      <c r="S161" s="2">
        <v>1.5968711700100746</v>
      </c>
      <c r="T161" s="2">
        <v>6.366288870256108E-2</v>
      </c>
      <c r="U161" s="2">
        <v>0.16731198710571613</v>
      </c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2:60" x14ac:dyDescent="0.2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10"/>
      <c r="P162" s="2"/>
      <c r="Q162" s="2"/>
      <c r="R162" s="2"/>
      <c r="S162" s="2"/>
      <c r="T162" s="2"/>
      <c r="U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2:60" x14ac:dyDescent="0.2">
      <c r="B163" s="11" t="s">
        <v>291</v>
      </c>
      <c r="C163" t="s">
        <v>310</v>
      </c>
      <c r="D163" s="2">
        <v>2.5499999999999998E-2</v>
      </c>
      <c r="E163" s="2">
        <v>8.9093999999999998</v>
      </c>
      <c r="F163" s="2">
        <v>2.2057000000000002</v>
      </c>
      <c r="G163" s="2">
        <v>78.515900000000002</v>
      </c>
      <c r="H163" s="2">
        <v>0.1129</v>
      </c>
      <c r="I163" s="2">
        <v>1.4628000000000001</v>
      </c>
      <c r="J163" s="2">
        <v>5.0500000000000003E-2</v>
      </c>
      <c r="K163" s="2">
        <v>-2.3900000000000001E-2</v>
      </c>
      <c r="L163" s="2">
        <v>-5.1999999999999998E-3</v>
      </c>
      <c r="M163" s="2">
        <v>4.4000000000000003E-3</v>
      </c>
      <c r="N163" s="2">
        <v>91.287199999999999</v>
      </c>
      <c r="O163" s="10">
        <v>32.584438916947157</v>
      </c>
      <c r="P163" s="2">
        <v>0.95922002557764507</v>
      </c>
      <c r="Q163" s="2">
        <v>5.6437720608022227E-2</v>
      </c>
      <c r="R163" s="2">
        <v>0.11676679812520963</v>
      </c>
      <c r="S163" s="2">
        <v>1.5827605305374082</v>
      </c>
      <c r="T163" s="2">
        <v>6.7288976700793132E-2</v>
      </c>
      <c r="U163" s="2">
        <v>0.17348506172543982</v>
      </c>
      <c r="X163" s="2">
        <v>1.4227272727272729E-2</v>
      </c>
      <c r="Y163" s="2">
        <v>8.8642727272727271</v>
      </c>
      <c r="Z163" s="2">
        <v>2.1292545454545451</v>
      </c>
      <c r="AA163" s="2">
        <v>78.597981818181822</v>
      </c>
      <c r="AB163" s="2">
        <v>0.11686363636363635</v>
      </c>
      <c r="AC163" s="2">
        <v>1.5335727272727275</v>
      </c>
      <c r="AD163" s="2">
        <v>6.7618181818181813E-2</v>
      </c>
      <c r="AE163" s="2">
        <v>1.1436363636363635E-2</v>
      </c>
      <c r="AF163" s="2">
        <v>-6.9090909090909175E-4</v>
      </c>
      <c r="AG163" s="2">
        <v>1.5718181818181812E-2</v>
      </c>
      <c r="AH163" s="2">
        <v>91.377445454545452</v>
      </c>
      <c r="AI163" s="2">
        <v>35.219758020104329</v>
      </c>
      <c r="AJ163" s="2">
        <v>0.9608029303711636</v>
      </c>
      <c r="AK163" s="2">
        <v>5.9052709807508867E-2</v>
      </c>
      <c r="AL163" s="2">
        <v>0.1087627543119988</v>
      </c>
      <c r="AM163" s="2">
        <v>1.5893767841455726</v>
      </c>
      <c r="AN163" s="2">
        <v>6.4838702729930878E-2</v>
      </c>
      <c r="AO163" s="2">
        <v>0.17228283902757638</v>
      </c>
      <c r="AQ163" s="2">
        <v>2.396725383097419E-2</v>
      </c>
      <c r="AR163" s="2">
        <v>0.15168698686265422</v>
      </c>
      <c r="AS163" s="2">
        <v>5.9772817836087712E-2</v>
      </c>
      <c r="AT163" s="2">
        <v>0.33152327442821106</v>
      </c>
      <c r="AU163" s="2">
        <v>2.5445387963146503E-2</v>
      </c>
      <c r="AV163" s="2">
        <v>6.2941229310424479E-2</v>
      </c>
      <c r="AW163" s="2">
        <v>2.8884781088185478E-2</v>
      </c>
      <c r="AX163" s="2">
        <v>4.5727101029860197E-2</v>
      </c>
      <c r="AY163" s="2">
        <v>1.4079672939477131E-2</v>
      </c>
      <c r="AZ163" s="2">
        <v>2.6065331143173796E-2</v>
      </c>
      <c r="BA163" s="2">
        <v>0.31954282502474329</v>
      </c>
      <c r="BB163" s="2">
        <v>1.6818185934542254</v>
      </c>
      <c r="BC163" s="2">
        <v>1.1763907042253545E-3</v>
      </c>
      <c r="BD163" s="2">
        <v>2.2712256789013453E-3</v>
      </c>
      <c r="BE163" s="2">
        <v>5.46780005520036E-3</v>
      </c>
      <c r="BF163" s="2">
        <v>6.3811345540459759E-3</v>
      </c>
      <c r="BG163" s="2">
        <v>1.9008349552391039E-3</v>
      </c>
      <c r="BH163" s="2">
        <v>2.7537999156689828E-3</v>
      </c>
    </row>
    <row r="164" spans="2:60" x14ac:dyDescent="0.2">
      <c r="C164" t="s">
        <v>179</v>
      </c>
      <c r="D164" s="2">
        <v>1.4200000000000001E-2</v>
      </c>
      <c r="E164" s="2">
        <v>8.6060999999999996</v>
      </c>
      <c r="F164" s="2">
        <v>2.0794999999999999</v>
      </c>
      <c r="G164" s="2">
        <v>79.019800000000004</v>
      </c>
      <c r="H164" s="2">
        <v>8.7400000000000005E-2</v>
      </c>
      <c r="I164" s="2">
        <v>1.5071000000000001</v>
      </c>
      <c r="J164" s="2">
        <v>5.5399999999999998E-2</v>
      </c>
      <c r="K164" s="2">
        <v>-4.1000000000000002E-2</v>
      </c>
      <c r="L164" s="2">
        <v>1.21E-2</v>
      </c>
      <c r="M164" s="2">
        <v>5.0000000000000001E-4</v>
      </c>
      <c r="N164" s="2">
        <v>91.382300000000001</v>
      </c>
      <c r="O164" s="10">
        <v>34.645851024372931</v>
      </c>
      <c r="P164" s="2">
        <v>0.96187990698530612</v>
      </c>
      <c r="Q164" s="2">
        <v>5.8095413785009056E-2</v>
      </c>
      <c r="R164" s="2">
        <v>0.10958819642315021</v>
      </c>
      <c r="S164" s="2">
        <v>1.5993317989353173</v>
      </c>
      <c r="T164" s="2">
        <v>6.3382836562052597E-2</v>
      </c>
      <c r="U164" s="2">
        <v>0.1674307726249914</v>
      </c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2:60" x14ac:dyDescent="0.2">
      <c r="C165" t="s">
        <v>180</v>
      </c>
      <c r="D165" s="2">
        <v>3.2000000000000002E-3</v>
      </c>
      <c r="E165" s="2">
        <v>8.8204999999999991</v>
      </c>
      <c r="F165" s="2">
        <v>2.2711000000000001</v>
      </c>
      <c r="G165" s="2">
        <v>78.482600000000005</v>
      </c>
      <c r="H165" s="2">
        <v>0.13969999999999999</v>
      </c>
      <c r="I165" s="2">
        <v>1.6075999999999999</v>
      </c>
      <c r="J165" s="2">
        <v>8.1100000000000005E-2</v>
      </c>
      <c r="K165" s="2">
        <v>-6.7999999999999996E-3</v>
      </c>
      <c r="L165" s="2">
        <v>-1.5599999999999999E-2</v>
      </c>
      <c r="M165" s="2">
        <v>6.3299999999999995E-2</v>
      </c>
      <c r="N165" s="2">
        <v>91.469099999999997</v>
      </c>
      <c r="O165" s="10">
        <v>36.269012564444139</v>
      </c>
      <c r="P165" s="2">
        <v>0.95824000890823502</v>
      </c>
      <c r="Q165" s="2">
        <v>6.1783607098717518E-2</v>
      </c>
      <c r="R165" s="2">
        <v>0.10856458473291308</v>
      </c>
      <c r="S165" s="2">
        <v>1.583647024921186</v>
      </c>
      <c r="T165" s="2">
        <v>6.9015158038075564E-2</v>
      </c>
      <c r="U165" s="2">
        <v>0.17108722434373505</v>
      </c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2:60" x14ac:dyDescent="0.2">
      <c r="C166" t="s">
        <v>16</v>
      </c>
      <c r="D166" s="2">
        <v>1.2200000000000001E-2</v>
      </c>
      <c r="E166" s="2">
        <v>8.7727000000000004</v>
      </c>
      <c r="F166" s="2">
        <v>2.0708000000000002</v>
      </c>
      <c r="G166" s="2">
        <v>78.943700000000007</v>
      </c>
      <c r="H166" s="2">
        <v>0.1298</v>
      </c>
      <c r="I166" s="2">
        <v>1.5657000000000001</v>
      </c>
      <c r="J166" s="2">
        <v>1.6299999999999999E-2</v>
      </c>
      <c r="K166" s="2">
        <v>3.3999999999999998E-3</v>
      </c>
      <c r="L166" s="2">
        <v>-1.47E-2</v>
      </c>
      <c r="M166" s="2">
        <v>3.4700000000000002E-2</v>
      </c>
      <c r="N166" s="2">
        <v>91.549199999999999</v>
      </c>
      <c r="O166" s="10">
        <v>35.535748150935611</v>
      </c>
      <c r="P166" s="2">
        <v>0.96199803162422215</v>
      </c>
      <c r="Q166" s="2">
        <v>6.0189587152230578E-2</v>
      </c>
      <c r="R166" s="2">
        <v>0.10918798412213659</v>
      </c>
      <c r="S166" s="2">
        <v>1.5934264700882537</v>
      </c>
      <c r="T166" s="2">
        <v>6.2945391086906693E-2</v>
      </c>
      <c r="U166" s="2">
        <v>0.17020613291330916</v>
      </c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2:60" x14ac:dyDescent="0.2">
      <c r="C167" t="s">
        <v>17</v>
      </c>
      <c r="D167" s="2">
        <v>5.5500000000000001E-2</v>
      </c>
      <c r="E167" s="2">
        <v>9.0124999999999993</v>
      </c>
      <c r="F167" s="2">
        <v>2.1044999999999998</v>
      </c>
      <c r="G167" s="2">
        <v>78.447500000000005</v>
      </c>
      <c r="H167" s="2">
        <v>0.1298</v>
      </c>
      <c r="I167" s="2">
        <v>1.4622999999999999</v>
      </c>
      <c r="J167" s="2">
        <v>7.9600000000000004E-2</v>
      </c>
      <c r="K167" s="2">
        <v>2.7300000000000001E-2</v>
      </c>
      <c r="L167" s="2">
        <v>-1.7299999999999999E-2</v>
      </c>
      <c r="M167" s="2">
        <v>3.5499999999999997E-2</v>
      </c>
      <c r="N167" s="2">
        <v>91.354500000000002</v>
      </c>
      <c r="O167" s="10">
        <v>32.833061754964532</v>
      </c>
      <c r="P167" s="2">
        <v>0.96101505418852939</v>
      </c>
      <c r="Q167" s="2">
        <v>5.635570927535323E-2</v>
      </c>
      <c r="R167" s="2">
        <v>0.11528746459597161</v>
      </c>
      <c r="S167" s="2">
        <v>1.5808715841031393</v>
      </c>
      <c r="T167" s="2">
        <v>6.4130309689263379E-2</v>
      </c>
      <c r="U167" s="2">
        <v>0.17529754401316311</v>
      </c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2:60" x14ac:dyDescent="0.2">
      <c r="C168" t="s">
        <v>125</v>
      </c>
      <c r="D168" s="2">
        <v>5.5599999999999997E-2</v>
      </c>
      <c r="E168" s="2">
        <v>8.8112999999999992</v>
      </c>
      <c r="F168" s="2">
        <v>2.1375000000000002</v>
      </c>
      <c r="G168" s="2">
        <v>78.440700000000007</v>
      </c>
      <c r="H168" s="2">
        <v>0.1552</v>
      </c>
      <c r="I168" s="2">
        <v>1.4871000000000001</v>
      </c>
      <c r="J168" s="2">
        <v>0.1013</v>
      </c>
      <c r="K168" s="2">
        <v>0.109</v>
      </c>
      <c r="L168" s="2">
        <v>-1.9900000000000001E-2</v>
      </c>
      <c r="M168" s="2">
        <v>2.1000000000000001E-2</v>
      </c>
      <c r="N168" s="2">
        <v>91.318700000000007</v>
      </c>
      <c r="O168" s="10">
        <v>36.291342293374086</v>
      </c>
      <c r="P168" s="2">
        <v>0.96077422988086447</v>
      </c>
      <c r="Q168" s="2">
        <v>5.7232690070498311E-2</v>
      </c>
      <c r="R168" s="2">
        <v>0.10047073574339782</v>
      </c>
      <c r="S168" s="2">
        <v>1.5932097041149254</v>
      </c>
      <c r="T168" s="2">
        <v>6.5046371625659891E-2</v>
      </c>
      <c r="U168" s="2">
        <v>0.17114849611717239</v>
      </c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2:60" x14ac:dyDescent="0.2">
      <c r="C169" t="s">
        <v>126</v>
      </c>
      <c r="D169" s="2">
        <v>-3.0300000000000001E-2</v>
      </c>
      <c r="E169" s="2">
        <v>8.8571000000000009</v>
      </c>
      <c r="F169" s="2">
        <v>2.1320999999999999</v>
      </c>
      <c r="G169" s="2">
        <v>77.940100000000001</v>
      </c>
      <c r="H169" s="2">
        <v>0.15240000000000001</v>
      </c>
      <c r="I169" s="2">
        <v>1.5179</v>
      </c>
      <c r="J169" s="2">
        <v>0.12920000000000001</v>
      </c>
      <c r="K169" s="2">
        <v>1.0200000000000001E-2</v>
      </c>
      <c r="L169" s="2">
        <v>8.9999999999999998E-4</v>
      </c>
      <c r="M169" s="2">
        <v>-2.6100000000000002E-2</v>
      </c>
      <c r="N169" s="2">
        <v>90.739800000000002</v>
      </c>
      <c r="O169" s="10">
        <v>36.032219759864944</v>
      </c>
      <c r="P169" s="2">
        <v>0.96053510164424161</v>
      </c>
      <c r="Q169" s="2">
        <v>5.8880148610734317E-2</v>
      </c>
      <c r="R169" s="2">
        <v>0.10452956914503631</v>
      </c>
      <c r="S169" s="2">
        <v>1.5916534881925655</v>
      </c>
      <c r="T169" s="2">
        <v>6.5395260435128638E-2</v>
      </c>
      <c r="U169" s="2">
        <v>0.17339892402997648</v>
      </c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2:60" x14ac:dyDescent="0.2">
      <c r="C170" t="s">
        <v>127</v>
      </c>
      <c r="D170" s="2">
        <v>5.4000000000000003E-3</v>
      </c>
      <c r="E170" s="2">
        <v>8.8719999999999999</v>
      </c>
      <c r="F170" s="2">
        <v>2.1257999999999999</v>
      </c>
      <c r="G170" s="2">
        <v>78.323800000000006</v>
      </c>
      <c r="H170" s="2">
        <v>9.4500000000000001E-2</v>
      </c>
      <c r="I170" s="2">
        <v>1.5486</v>
      </c>
      <c r="J170" s="2">
        <v>5.2499999999999998E-2</v>
      </c>
      <c r="K170" s="2">
        <v>-4.4299999999999999E-2</v>
      </c>
      <c r="L170" s="2">
        <v>5.1999999999999998E-3</v>
      </c>
      <c r="M170" s="2">
        <v>3.1099999999999999E-2</v>
      </c>
      <c r="N170" s="2">
        <v>91.058899999999994</v>
      </c>
      <c r="O170" s="10">
        <v>34.173983961731466</v>
      </c>
      <c r="P170" s="2">
        <v>0.96057981553294547</v>
      </c>
      <c r="Q170" s="2">
        <v>5.9897107414784788E-2</v>
      </c>
      <c r="R170" s="2">
        <v>0.11537396277082324</v>
      </c>
      <c r="S170" s="2">
        <v>1.5842246589443159</v>
      </c>
      <c r="T170" s="2">
        <v>6.5013263117748257E-2</v>
      </c>
      <c r="U170" s="2">
        <v>0.17318777855019069</v>
      </c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2:60" x14ac:dyDescent="0.2">
      <c r="C171" t="s">
        <v>128</v>
      </c>
      <c r="D171" s="2">
        <v>1.9900000000000001E-2</v>
      </c>
      <c r="E171" s="2">
        <v>8.7758000000000003</v>
      </c>
      <c r="F171" s="2">
        <v>2.0949</v>
      </c>
      <c r="G171" s="2">
        <v>79.159199999999998</v>
      </c>
      <c r="H171" s="2">
        <v>0.11559999999999999</v>
      </c>
      <c r="I171" s="2">
        <v>1.5386</v>
      </c>
      <c r="J171" s="2">
        <v>4.2700000000000002E-2</v>
      </c>
      <c r="K171" s="2">
        <v>3.7499999999999999E-2</v>
      </c>
      <c r="L171" s="2">
        <v>8.6999999999999994E-3</v>
      </c>
      <c r="M171" s="2">
        <v>-2.87E-2</v>
      </c>
      <c r="N171" s="2">
        <v>91.793000000000006</v>
      </c>
      <c r="O171" s="10">
        <v>36.624405988775976</v>
      </c>
      <c r="P171" s="2">
        <v>0.96183726230588251</v>
      </c>
      <c r="Q171" s="2">
        <v>5.8967727176698147E-2</v>
      </c>
      <c r="R171" s="2">
        <v>0.10203891739460103</v>
      </c>
      <c r="S171" s="2">
        <v>1.6000258538568026</v>
      </c>
      <c r="T171" s="2">
        <v>6.3484093783346005E-2</v>
      </c>
      <c r="U171" s="2">
        <v>0.16974793182086317</v>
      </c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2:60" x14ac:dyDescent="0.2">
      <c r="C172" t="s">
        <v>129</v>
      </c>
      <c r="D172" s="2">
        <v>-4.4000000000000003E-3</v>
      </c>
      <c r="E172" s="2">
        <v>9.2387999999999995</v>
      </c>
      <c r="F172" s="2">
        <v>2.0560999999999998</v>
      </c>
      <c r="G172" s="2">
        <v>78.739599999999996</v>
      </c>
      <c r="H172" s="2">
        <v>8.3400000000000002E-2</v>
      </c>
      <c r="I172" s="2">
        <v>1.6811</v>
      </c>
      <c r="J172" s="2">
        <v>6.7900000000000002E-2</v>
      </c>
      <c r="K172" s="2">
        <v>7.4899999999999994E-2</v>
      </c>
      <c r="L172" s="2">
        <v>1.5599999999999999E-2</v>
      </c>
      <c r="M172" s="2">
        <v>2.5499999999999998E-2</v>
      </c>
      <c r="N172" s="2">
        <v>91.982799999999997</v>
      </c>
      <c r="O172" s="10">
        <v>38.459924390898692</v>
      </c>
      <c r="P172" s="2">
        <v>0.96228898822164377</v>
      </c>
      <c r="Q172" s="2">
        <v>6.4208949621197123E-2</v>
      </c>
      <c r="R172" s="2">
        <v>0.10274132560189142</v>
      </c>
      <c r="S172" s="2">
        <v>1.5845157078761005</v>
      </c>
      <c r="T172" s="2">
        <v>6.2095369742444784E-2</v>
      </c>
      <c r="U172" s="2">
        <v>0.17809293724914915</v>
      </c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2:60" x14ac:dyDescent="0.2">
      <c r="C173" t="s">
        <v>130</v>
      </c>
      <c r="D173" s="2">
        <v>-2.9999999999999997E-4</v>
      </c>
      <c r="E173" s="2">
        <v>8.8308</v>
      </c>
      <c r="F173" s="2">
        <v>2.1438000000000001</v>
      </c>
      <c r="G173" s="2">
        <v>78.564899999999994</v>
      </c>
      <c r="H173" s="2">
        <v>8.48E-2</v>
      </c>
      <c r="I173" s="2">
        <v>1.4904999999999999</v>
      </c>
      <c r="J173" s="2">
        <v>6.7299999999999999E-2</v>
      </c>
      <c r="K173" s="2">
        <v>-2.0500000000000001E-2</v>
      </c>
      <c r="L173" s="2">
        <v>2.2599999999999999E-2</v>
      </c>
      <c r="M173" s="2">
        <v>1.17E-2</v>
      </c>
      <c r="N173" s="2">
        <v>91.216399999999993</v>
      </c>
      <c r="O173" s="10">
        <v>33.967349414838125</v>
      </c>
      <c r="P173" s="2">
        <v>0.96046380921328334</v>
      </c>
      <c r="Q173" s="2">
        <v>5.7531147069352161E-2</v>
      </c>
      <c r="R173" s="2">
        <v>0.11184075877685595</v>
      </c>
      <c r="S173" s="2">
        <v>1.5894778040312829</v>
      </c>
      <c r="T173" s="2">
        <v>6.5428699247820785E-2</v>
      </c>
      <c r="U173" s="2">
        <v>0.17202842591534973</v>
      </c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2:60" x14ac:dyDescent="0.2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10"/>
      <c r="P174" s="8"/>
      <c r="Q174" s="2"/>
      <c r="R174" s="2"/>
      <c r="S174" s="2"/>
      <c r="T174" s="2"/>
      <c r="U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2:60" x14ac:dyDescent="0.2">
      <c r="B175" s="11" t="s">
        <v>308</v>
      </c>
      <c r="C175" t="s">
        <v>109</v>
      </c>
      <c r="D175" s="2">
        <v>0.109</v>
      </c>
      <c r="E175" s="2">
        <v>10.361700000000001</v>
      </c>
      <c r="F175" s="2">
        <v>2.2578</v>
      </c>
      <c r="G175" s="2">
        <v>75.226900000000001</v>
      </c>
      <c r="H175" s="2">
        <v>0.1671</v>
      </c>
      <c r="I175" s="2">
        <v>2.1038999999999999</v>
      </c>
      <c r="J175" s="2">
        <v>0.114</v>
      </c>
      <c r="K175" s="2">
        <v>-6.0600000000000001E-2</v>
      </c>
      <c r="L175" s="2">
        <v>1.1299999999999999E-2</v>
      </c>
      <c r="M175" s="2">
        <v>4.4499999999999998E-2</v>
      </c>
      <c r="N175" s="2">
        <v>90.396199999999993</v>
      </c>
      <c r="O175" s="10">
        <v>39.587285096424161</v>
      </c>
      <c r="P175" s="2">
        <v>0.95622151241639153</v>
      </c>
      <c r="Q175" s="2">
        <v>8.1658358587571991E-2</v>
      </c>
      <c r="R175" s="2">
        <v>0.12461584887240873</v>
      </c>
      <c r="S175" s="2">
        <v>1.5134627767538804</v>
      </c>
      <c r="T175" s="2">
        <v>6.9290546719598847E-2</v>
      </c>
      <c r="U175" s="2">
        <v>0.20297178924038917</v>
      </c>
      <c r="X175" s="2">
        <v>0.10594545454545455</v>
      </c>
      <c r="Y175" s="2">
        <v>10.896418181818181</v>
      </c>
      <c r="Z175" s="2">
        <v>2.0226181818181819</v>
      </c>
      <c r="AA175" s="2">
        <v>75.805772727272725</v>
      </c>
      <c r="AB175" s="2">
        <v>0.16903636363636362</v>
      </c>
      <c r="AC175" s="2">
        <v>2.0770909090909089</v>
      </c>
      <c r="AD175" s="2">
        <v>0.1414090909090909</v>
      </c>
      <c r="AE175" s="2">
        <v>1.3136363636363635E-2</v>
      </c>
      <c r="AF175" s="2">
        <v>1.2590909090909092E-2</v>
      </c>
      <c r="AG175" s="2">
        <v>1.5081818181818181E-2</v>
      </c>
      <c r="AH175" s="2">
        <v>91.275936363636362</v>
      </c>
      <c r="AI175" s="2">
        <v>38.872928995452362</v>
      </c>
      <c r="AJ175" s="2">
        <v>0.96087153253529867</v>
      </c>
      <c r="AK175" s="2">
        <v>7.984119075652521E-2</v>
      </c>
      <c r="AL175" s="2">
        <v>0.12525696472913603</v>
      </c>
      <c r="AM175" s="2">
        <v>1.5102214516861887</v>
      </c>
      <c r="AN175" s="2">
        <v>6.1508518374765814E-2</v>
      </c>
      <c r="AO175" s="2">
        <v>0.21143842529789775</v>
      </c>
      <c r="AQ175" s="2">
        <v>3.006645257172743E-2</v>
      </c>
      <c r="AR175" s="2">
        <v>0.59276171023773694</v>
      </c>
      <c r="AS175" s="2">
        <v>0.12345750699353134</v>
      </c>
      <c r="AT175" s="2">
        <v>0.70796896707914381</v>
      </c>
      <c r="AU175" s="2">
        <v>1.6526302601790589E-2</v>
      </c>
      <c r="AV175" s="2">
        <v>0.21489731778243054</v>
      </c>
      <c r="AW175" s="2">
        <v>4.0246342680715176E-2</v>
      </c>
      <c r="AX175" s="2">
        <v>5.2824207135593923E-2</v>
      </c>
      <c r="AY175" s="2">
        <v>1.2255941382592922E-2</v>
      </c>
      <c r="AZ175" s="2">
        <v>1.4414564489483809E-2</v>
      </c>
      <c r="BA175" s="2">
        <v>0.50010683999017602</v>
      </c>
      <c r="BB175" s="2">
        <v>2.5695001575811403</v>
      </c>
      <c r="BC175" s="2">
        <v>2.3231920288490876E-3</v>
      </c>
      <c r="BD175" s="2">
        <v>7.9371081099858399E-3</v>
      </c>
      <c r="BE175" s="2">
        <v>6.3370710845849628E-3</v>
      </c>
      <c r="BF175" s="2">
        <v>1.9663958327446614E-2</v>
      </c>
      <c r="BG175" s="2">
        <v>3.8946272394825821E-3</v>
      </c>
      <c r="BH175" s="2">
        <v>1.0784034004688999E-2</v>
      </c>
    </row>
    <row r="176" spans="2:60" x14ac:dyDescent="0.2">
      <c r="C176" t="s">
        <v>108</v>
      </c>
      <c r="D176" s="2">
        <v>0.11</v>
      </c>
      <c r="E176" s="2">
        <v>11.782999999999999</v>
      </c>
      <c r="F176" s="2">
        <v>2.0870000000000002</v>
      </c>
      <c r="G176" s="2">
        <v>74.609099999999998</v>
      </c>
      <c r="H176" s="2">
        <v>0.1578</v>
      </c>
      <c r="I176" s="2">
        <v>2.5024000000000002</v>
      </c>
      <c r="J176" s="2">
        <v>0.21099999999999999</v>
      </c>
      <c r="K176" s="2">
        <v>2.01E-2</v>
      </c>
      <c r="L176" s="2">
        <v>3.0300000000000001E-2</v>
      </c>
      <c r="M176" s="2">
        <v>1.8499999999999999E-2</v>
      </c>
      <c r="N176" s="2">
        <v>91.5291</v>
      </c>
      <c r="O176" s="10">
        <v>43.931475881267637</v>
      </c>
      <c r="P176" s="2">
        <v>0.95906683478084442</v>
      </c>
      <c r="Q176" s="2">
        <v>9.5629959765732533E-2</v>
      </c>
      <c r="R176" s="2">
        <v>0.12204986511469929</v>
      </c>
      <c r="S176" s="2">
        <v>1.4775636636872651</v>
      </c>
      <c r="T176" s="2">
        <v>6.3062714061374286E-2</v>
      </c>
      <c r="U176" s="2">
        <v>0.22725959745588087</v>
      </c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2:60" x14ac:dyDescent="0.2">
      <c r="C177" t="s">
        <v>21</v>
      </c>
      <c r="D177" s="2">
        <v>0.1203</v>
      </c>
      <c r="E177" s="2">
        <v>11.350099999999999</v>
      </c>
      <c r="F177" s="2">
        <v>1.9306000000000001</v>
      </c>
      <c r="G177" s="2">
        <v>76.048900000000003</v>
      </c>
      <c r="H177" s="2">
        <v>0.1928</v>
      </c>
      <c r="I177" s="2">
        <v>2.3254999999999999</v>
      </c>
      <c r="J177" s="2">
        <v>0.1011</v>
      </c>
      <c r="K177" s="2">
        <v>-1.34E-2</v>
      </c>
      <c r="L177" s="2">
        <v>9.4999999999999998E-3</v>
      </c>
      <c r="M177" s="2">
        <v>-1.04E-2</v>
      </c>
      <c r="N177" s="2">
        <v>92.078800000000001</v>
      </c>
      <c r="O177" s="10">
        <v>41.279101573713803</v>
      </c>
      <c r="P177" s="2">
        <v>0.962662053071205</v>
      </c>
      <c r="Q177" s="2">
        <v>8.8600945161823333E-2</v>
      </c>
      <c r="R177" s="2">
        <v>0.12603779886123867</v>
      </c>
      <c r="S177" s="2">
        <v>1.4995145998217829</v>
      </c>
      <c r="T177" s="2">
        <v>5.8160385951099292E-2</v>
      </c>
      <c r="U177" s="2">
        <v>0.2182482713695372</v>
      </c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2:60" x14ac:dyDescent="0.2">
      <c r="C178" t="s">
        <v>29</v>
      </c>
      <c r="D178" s="2">
        <v>0.15129999999999999</v>
      </c>
      <c r="E178" s="2">
        <v>11.5244</v>
      </c>
      <c r="F178" s="2">
        <v>1.8220000000000001</v>
      </c>
      <c r="G178" s="2">
        <v>75.678399999999996</v>
      </c>
      <c r="H178" s="2">
        <v>0.1772</v>
      </c>
      <c r="I178" s="2">
        <v>2.2149000000000001</v>
      </c>
      <c r="J178" s="2">
        <v>0.13689999999999999</v>
      </c>
      <c r="K178" s="2">
        <v>-5.7099999999999998E-2</v>
      </c>
      <c r="L178" s="2">
        <v>2.9399999999999999E-2</v>
      </c>
      <c r="M178" s="2">
        <v>1.9400000000000001E-2</v>
      </c>
      <c r="N178" s="2">
        <v>91.753900000000002</v>
      </c>
      <c r="O178" s="10">
        <v>37.933051886616767</v>
      </c>
      <c r="P178" s="2">
        <v>0.96422893410364896</v>
      </c>
      <c r="Q178" s="2">
        <v>8.4874731750151616E-2</v>
      </c>
      <c r="R178" s="2">
        <v>0.13887402435796536</v>
      </c>
      <c r="S178" s="2">
        <v>1.488106142389614</v>
      </c>
      <c r="T178" s="2">
        <v>5.5205917388973152E-2</v>
      </c>
      <c r="U178" s="2">
        <v>0.22288032329940408</v>
      </c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2:60" x14ac:dyDescent="0.2">
      <c r="C179" t="s">
        <v>23</v>
      </c>
      <c r="D179" s="2">
        <v>8.1100000000000005E-2</v>
      </c>
      <c r="E179" s="2">
        <v>11.408799999999999</v>
      </c>
      <c r="F179" s="2">
        <v>2.0013000000000001</v>
      </c>
      <c r="G179" s="2">
        <v>75.194999999999993</v>
      </c>
      <c r="H179" s="2">
        <v>0.13189999999999999</v>
      </c>
      <c r="I179" s="2">
        <v>2.1269</v>
      </c>
      <c r="J179" s="2">
        <v>0.15440000000000001</v>
      </c>
      <c r="K179" s="2">
        <v>0.12759999999999999</v>
      </c>
      <c r="L179" s="2">
        <v>1.21E-2</v>
      </c>
      <c r="M179" s="2">
        <v>5.5999999999999999E-3</v>
      </c>
      <c r="N179" s="2">
        <v>91.244600000000005</v>
      </c>
      <c r="O179" s="10">
        <v>40.281131647212803</v>
      </c>
      <c r="P179" s="2">
        <v>0.96103903133653812</v>
      </c>
      <c r="Q179" s="2">
        <v>8.1687928775758353E-2</v>
      </c>
      <c r="R179" s="2">
        <v>0.12110659420634518</v>
      </c>
      <c r="S179" s="2">
        <v>1.4991574801377396</v>
      </c>
      <c r="T179" s="2">
        <v>6.0776540494937852E-2</v>
      </c>
      <c r="U179" s="2">
        <v>0.22114641013094222</v>
      </c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2:60" x14ac:dyDescent="0.2">
      <c r="C180" t="s">
        <v>24</v>
      </c>
      <c r="D180" s="2">
        <v>8.2600000000000007E-2</v>
      </c>
      <c r="E180" s="2">
        <v>11.2827</v>
      </c>
      <c r="F180" s="2">
        <v>2.0493999999999999</v>
      </c>
      <c r="G180" s="2">
        <v>75.249399999999994</v>
      </c>
      <c r="H180" s="2">
        <v>0.16300000000000001</v>
      </c>
      <c r="I180" s="2">
        <v>2.1680999999999999</v>
      </c>
      <c r="J180" s="2">
        <v>0.1134</v>
      </c>
      <c r="K180" s="2">
        <v>5.04E-2</v>
      </c>
      <c r="L180" s="2">
        <v>-5.1999999999999998E-3</v>
      </c>
      <c r="M180" s="2">
        <v>-1.1999999999999999E-3</v>
      </c>
      <c r="N180" s="2">
        <v>91.159000000000006</v>
      </c>
      <c r="O180" s="10">
        <v>39.766878914768462</v>
      </c>
      <c r="P180" s="2">
        <v>0.96004150216768003</v>
      </c>
      <c r="Q180" s="2">
        <v>8.3404465484840221E-2</v>
      </c>
      <c r="R180" s="2">
        <v>0.12632903073345569</v>
      </c>
      <c r="S180" s="2">
        <v>1.4977197176026102</v>
      </c>
      <c r="T180" s="2">
        <v>6.2337544735429469E-2</v>
      </c>
      <c r="U180" s="2">
        <v>0.21905448443960165</v>
      </c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2:60" x14ac:dyDescent="0.2">
      <c r="C181" t="s">
        <v>25</v>
      </c>
      <c r="D181" s="2">
        <v>5.4899999999999997E-2</v>
      </c>
      <c r="E181" s="2">
        <v>10.4604</v>
      </c>
      <c r="F181" s="2">
        <v>1.86</v>
      </c>
      <c r="G181" s="2">
        <v>76.7791</v>
      </c>
      <c r="H181" s="2">
        <v>0.17519999999999999</v>
      </c>
      <c r="I181" s="2">
        <v>1.9098999999999999</v>
      </c>
      <c r="J181" s="2">
        <v>0.17199999999999999</v>
      </c>
      <c r="K181" s="2">
        <v>6.08E-2</v>
      </c>
      <c r="L181" s="2">
        <v>2.5999999999999999E-3</v>
      </c>
      <c r="M181" s="2">
        <v>2.6100000000000002E-2</v>
      </c>
      <c r="N181" s="2">
        <v>91.500900000000001</v>
      </c>
      <c r="O181" s="10">
        <v>38.506175355565901</v>
      </c>
      <c r="P181" s="2">
        <v>0.96455787708222673</v>
      </c>
      <c r="Q181" s="2">
        <v>7.3328745361978198E-2</v>
      </c>
      <c r="R181" s="2">
        <v>0.11710498295526128</v>
      </c>
      <c r="S181" s="2">
        <v>1.536731882033143</v>
      </c>
      <c r="T181" s="2">
        <v>5.6466326747997439E-2</v>
      </c>
      <c r="U181" s="2">
        <v>0.20269406449974536</v>
      </c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2:60" x14ac:dyDescent="0.2">
      <c r="C182" t="s">
        <v>68</v>
      </c>
      <c r="D182" s="2">
        <v>0.14729999999999999</v>
      </c>
      <c r="E182" s="2">
        <v>10.6669</v>
      </c>
      <c r="F182" s="2">
        <v>1.9490000000000001</v>
      </c>
      <c r="G182" s="2">
        <v>75.525800000000004</v>
      </c>
      <c r="H182" s="2">
        <v>0.1769</v>
      </c>
      <c r="I182" s="2">
        <v>1.7709999999999999</v>
      </c>
      <c r="J182" s="2">
        <v>0.19309999999999999</v>
      </c>
      <c r="K182" s="2">
        <v>-1.35E-2</v>
      </c>
      <c r="L182" s="2">
        <v>7.7999999999999996E-3</v>
      </c>
      <c r="M182" s="2">
        <v>6.4999999999999997E-3</v>
      </c>
      <c r="N182" s="2">
        <v>90.444400000000002</v>
      </c>
      <c r="O182" s="10">
        <v>33.591420412193763</v>
      </c>
      <c r="P182" s="2">
        <v>0.96186594104407974</v>
      </c>
      <c r="Q182" s="2">
        <v>6.8912136500435192E-2</v>
      </c>
      <c r="R182" s="2">
        <v>0.13623589134366254</v>
      </c>
      <c r="S182" s="2">
        <v>1.5125281735606997</v>
      </c>
      <c r="T182" s="2">
        <v>5.9965569090059866E-2</v>
      </c>
      <c r="U182" s="2">
        <v>0.2094809288328924</v>
      </c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2:60" x14ac:dyDescent="0.2">
      <c r="C183" t="s">
        <v>32</v>
      </c>
      <c r="D183" s="2">
        <v>0.13780000000000001</v>
      </c>
      <c r="E183" s="2">
        <v>9.7083999999999993</v>
      </c>
      <c r="F183" s="2">
        <v>2.1206999999999998</v>
      </c>
      <c r="G183" s="2">
        <v>76.964600000000004</v>
      </c>
      <c r="H183" s="2">
        <v>0.1595</v>
      </c>
      <c r="I183" s="2">
        <v>1.7776000000000001</v>
      </c>
      <c r="J183" s="2">
        <v>7.51E-2</v>
      </c>
      <c r="K183" s="2">
        <v>-2.0299999999999999E-2</v>
      </c>
      <c r="L183" s="2">
        <v>-3.5000000000000001E-3</v>
      </c>
      <c r="M183" s="2">
        <v>1.43E-2</v>
      </c>
      <c r="N183" s="2">
        <v>90.958100000000002</v>
      </c>
      <c r="O183" s="10">
        <v>36.110602430588287</v>
      </c>
      <c r="P183" s="2">
        <v>0.95979878428294729</v>
      </c>
      <c r="Q183" s="2">
        <v>6.8700255843948205E-2</v>
      </c>
      <c r="R183" s="2">
        <v>0.12154928645046148</v>
      </c>
      <c r="S183" s="2">
        <v>1.5472394318848863</v>
      </c>
      <c r="T183" s="2">
        <v>6.4806193949916033E-2</v>
      </c>
      <c r="U183" s="2">
        <v>0.18936559993785779</v>
      </c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2:60" x14ac:dyDescent="0.2">
      <c r="C184" t="s">
        <v>33</v>
      </c>
      <c r="D184" s="2">
        <v>7.2700000000000001E-2</v>
      </c>
      <c r="E184" s="2">
        <v>10.5783</v>
      </c>
      <c r="F184" s="2">
        <v>2.1522999999999999</v>
      </c>
      <c r="G184" s="2">
        <v>76.562100000000001</v>
      </c>
      <c r="H184" s="2">
        <v>0.16420000000000001</v>
      </c>
      <c r="I184" s="2">
        <v>2.0076999999999998</v>
      </c>
      <c r="J184" s="2">
        <v>0.1138</v>
      </c>
      <c r="K184" s="2">
        <v>6.7000000000000002E-3</v>
      </c>
      <c r="L184" s="2">
        <v>3.1199999999999999E-2</v>
      </c>
      <c r="M184" s="2">
        <v>1.38E-2</v>
      </c>
      <c r="N184" s="2">
        <v>91.7029</v>
      </c>
      <c r="O184" s="10">
        <v>38.929087488752288</v>
      </c>
      <c r="P184" s="2">
        <v>0.95899784763790763</v>
      </c>
      <c r="Q184" s="2">
        <v>7.6821678379681541E-2</v>
      </c>
      <c r="R184" s="2">
        <v>0.12051579684852021</v>
      </c>
      <c r="S184" s="2">
        <v>1.5230414478278496</v>
      </c>
      <c r="T184" s="2">
        <v>6.5117953759159894E-2</v>
      </c>
      <c r="U184" s="2">
        <v>0.20428193618009119</v>
      </c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2:60" x14ac:dyDescent="0.2">
      <c r="C185" t="s">
        <v>113</v>
      </c>
      <c r="D185" s="2">
        <v>9.8400000000000001E-2</v>
      </c>
      <c r="E185" s="2">
        <v>10.735900000000001</v>
      </c>
      <c r="F185" s="2">
        <v>2.0186999999999999</v>
      </c>
      <c r="G185" s="2">
        <v>76.024199999999993</v>
      </c>
      <c r="H185" s="2">
        <v>0.1938</v>
      </c>
      <c r="I185" s="2">
        <v>1.9400999999999999</v>
      </c>
      <c r="J185" s="2">
        <v>0.17069999999999999</v>
      </c>
      <c r="K185" s="2">
        <v>4.3799999999999999E-2</v>
      </c>
      <c r="L185" s="2">
        <v>1.2999999999999999E-2</v>
      </c>
      <c r="M185" s="2">
        <v>2.8799999999999999E-2</v>
      </c>
      <c r="N185" s="2">
        <v>91.267399999999995</v>
      </c>
      <c r="O185" s="10">
        <v>37.686008262872079</v>
      </c>
      <c r="P185" s="2">
        <v>0.96110653996481565</v>
      </c>
      <c r="Q185" s="2">
        <v>7.4633892709856126E-2</v>
      </c>
      <c r="R185" s="2">
        <v>0.12340749227647785</v>
      </c>
      <c r="S185" s="2">
        <v>1.5173706528486068</v>
      </c>
      <c r="T185" s="2">
        <v>6.1404009223877877E-2</v>
      </c>
      <c r="U185" s="2">
        <v>0.20843927289053324</v>
      </c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2:60" x14ac:dyDescent="0.2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10"/>
      <c r="P186" s="8"/>
      <c r="Q186" s="2"/>
      <c r="R186" s="2"/>
      <c r="S186" s="2"/>
      <c r="T186" s="2"/>
      <c r="U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2:60" x14ac:dyDescent="0.2">
      <c r="B187" s="11" t="s">
        <v>311</v>
      </c>
      <c r="C187" t="s">
        <v>110</v>
      </c>
      <c r="D187" s="2">
        <v>2.29E-2</v>
      </c>
      <c r="E187" s="2">
        <v>8.1862999999999992</v>
      </c>
      <c r="F187" s="2">
        <v>2.1797</v>
      </c>
      <c r="G187" s="2">
        <v>79.481099999999998</v>
      </c>
      <c r="H187" s="2">
        <v>0.14280000000000001</v>
      </c>
      <c r="I187" s="2">
        <v>1.6192</v>
      </c>
      <c r="J187" s="2">
        <v>4.9200000000000001E-2</v>
      </c>
      <c r="K187" s="2">
        <v>5.6599999999999998E-2</v>
      </c>
      <c r="L187" s="2">
        <v>1.5900000000000001E-2</v>
      </c>
      <c r="M187" s="2">
        <v>9.1999999999999998E-3</v>
      </c>
      <c r="N187" s="2">
        <v>91.763000000000005</v>
      </c>
      <c r="O187" s="10">
        <v>41.878409221739297</v>
      </c>
      <c r="P187" s="8">
        <v>0.96088972161843433</v>
      </c>
      <c r="Q187" s="2">
        <v>6.1931678300422378E-2</v>
      </c>
      <c r="R187" s="2">
        <v>8.5952826988458852E-2</v>
      </c>
      <c r="S187" s="2">
        <v>1.6195885058325707</v>
      </c>
      <c r="T187" s="2">
        <v>6.5920735649047574E-2</v>
      </c>
      <c r="U187" s="2">
        <v>0.15802620978172904</v>
      </c>
      <c r="X187" s="2">
        <v>2.2899999999999997E-2</v>
      </c>
      <c r="Y187" s="2">
        <v>8.1207399999999996</v>
      </c>
      <c r="Z187" s="2">
        <v>2.1870599999999998</v>
      </c>
      <c r="AA187" s="2">
        <v>79.321750000000009</v>
      </c>
      <c r="AB187" s="2">
        <v>0.12850999999999999</v>
      </c>
      <c r="AC187" s="2">
        <v>1.6319700000000001</v>
      </c>
      <c r="AD187" s="2">
        <v>5.9479999999999998E-2</v>
      </c>
      <c r="AE187" s="2">
        <v>-1.728E-2</v>
      </c>
      <c r="AF187" s="2">
        <v>3.5200000000000001E-3</v>
      </c>
      <c r="AG187" s="2">
        <v>5.9700000000000005E-3</v>
      </c>
      <c r="AH187" s="2">
        <v>91.500619999999998</v>
      </c>
      <c r="AI187" s="2">
        <v>40.364106506583006</v>
      </c>
      <c r="AJ187" s="2">
        <v>0.96053690166077943</v>
      </c>
      <c r="AK187" s="2">
        <v>6.2675858098123788E-2</v>
      </c>
      <c r="AL187" s="2">
        <v>9.2637668636903189E-2</v>
      </c>
      <c r="AM187" s="2">
        <v>1.6164556205853358</v>
      </c>
      <c r="AN187" s="2">
        <v>6.6412977560227557E-2</v>
      </c>
      <c r="AO187" s="2">
        <v>0.1574052532776864</v>
      </c>
      <c r="AQ187" s="2">
        <v>2.0840131342680288E-2</v>
      </c>
      <c r="AR187" s="2">
        <v>0.25749210852065574</v>
      </c>
      <c r="AS187" s="2">
        <v>3.8470327730635204E-2</v>
      </c>
      <c r="AT187" s="2">
        <v>0.52076108336780713</v>
      </c>
      <c r="AU187" s="2">
        <v>2.6978892882344618E-2</v>
      </c>
      <c r="AV187" s="2">
        <v>8.1948335871243408E-2</v>
      </c>
      <c r="AW187" s="2">
        <v>2.4940467961703551E-2</v>
      </c>
      <c r="AX187" s="2">
        <v>3.6968094351751482E-2</v>
      </c>
      <c r="AY187" s="2">
        <v>1.4614133315458137E-2</v>
      </c>
      <c r="AZ187" s="2">
        <v>1.9283127554016302E-2</v>
      </c>
      <c r="BA187" s="2">
        <v>0.4302574435946413</v>
      </c>
      <c r="BB187" s="2">
        <v>1.4938936189625003</v>
      </c>
      <c r="BC187" s="2">
        <v>5.2156850370172825E-4</v>
      </c>
      <c r="BD187" s="2">
        <v>3.1192400403780561E-3</v>
      </c>
      <c r="BE187" s="2">
        <v>4.7642707315972968E-3</v>
      </c>
      <c r="BF187" s="2">
        <v>9.6743312251975216E-3</v>
      </c>
      <c r="BG187" s="2">
        <v>1.0694374994527308E-3</v>
      </c>
      <c r="BH187" s="2">
        <v>5.0147597996235008E-3</v>
      </c>
    </row>
    <row r="188" spans="2:60" x14ac:dyDescent="0.2">
      <c r="C188" t="s">
        <v>69</v>
      </c>
      <c r="D188" s="2">
        <v>5.0999999999999997E-2</v>
      </c>
      <c r="E188" s="2">
        <v>8.3170000000000002</v>
      </c>
      <c r="F188" s="2">
        <v>2.1490999999999998</v>
      </c>
      <c r="G188" s="2">
        <v>79.369799999999998</v>
      </c>
      <c r="H188" s="2">
        <v>0.1293</v>
      </c>
      <c r="I188" s="2">
        <v>1.6285000000000001</v>
      </c>
      <c r="J188" s="2">
        <v>8.1500000000000003E-2</v>
      </c>
      <c r="K188" s="2">
        <v>0</v>
      </c>
      <c r="L188" s="2">
        <v>7.4999999999999997E-3</v>
      </c>
      <c r="M188" s="2">
        <v>3.7100000000000001E-2</v>
      </c>
      <c r="N188" s="2">
        <v>91.770799999999994</v>
      </c>
      <c r="O188" s="10">
        <v>39.440398034390007</v>
      </c>
      <c r="P188" s="8">
        <v>0.9611390161123502</v>
      </c>
      <c r="Q188" s="2">
        <v>6.2337389365549944E-2</v>
      </c>
      <c r="R188" s="2">
        <v>9.5717276591915645E-2</v>
      </c>
      <c r="S188" s="2">
        <v>1.6088029502378722</v>
      </c>
      <c r="T188" s="2">
        <v>6.5047474381467921E-2</v>
      </c>
      <c r="U188" s="2">
        <v>0.16067809080614665</v>
      </c>
    </row>
    <row r="189" spans="2:60" x14ac:dyDescent="0.2">
      <c r="C189" t="s">
        <v>70</v>
      </c>
      <c r="D189" s="2">
        <v>3.2000000000000001E-2</v>
      </c>
      <c r="E189" s="2">
        <v>8.2159999999999993</v>
      </c>
      <c r="F189" s="2">
        <v>2.2063999999999999</v>
      </c>
      <c r="G189" s="2">
        <v>79.5929</v>
      </c>
      <c r="H189" s="2">
        <v>0.11700000000000001</v>
      </c>
      <c r="I189" s="2">
        <v>1.6933</v>
      </c>
      <c r="J189" s="2">
        <v>7.4700000000000003E-2</v>
      </c>
      <c r="K189" s="2">
        <v>2.3300000000000001E-2</v>
      </c>
      <c r="L189" s="2">
        <v>1.6799999999999999E-2</v>
      </c>
      <c r="M189" s="2">
        <v>1.54E-2</v>
      </c>
      <c r="N189" s="2">
        <v>91.987700000000004</v>
      </c>
      <c r="O189" s="10">
        <v>42.58815246497425</v>
      </c>
      <c r="P189" s="8">
        <v>0.96045405859379207</v>
      </c>
      <c r="Q189" s="2">
        <v>6.4588411594863684E-2</v>
      </c>
      <c r="R189" s="2">
        <v>8.7069755891934664E-2</v>
      </c>
      <c r="S189" s="2">
        <v>1.6161906472053928</v>
      </c>
      <c r="T189" s="2">
        <v>6.6545380347730887E-2</v>
      </c>
      <c r="U189" s="2">
        <v>0.15816494698921812</v>
      </c>
    </row>
    <row r="190" spans="2:60" x14ac:dyDescent="0.2">
      <c r="C190" t="s">
        <v>71</v>
      </c>
      <c r="D190" s="2">
        <v>7.9000000000000008E-3</v>
      </c>
      <c r="E190" s="2">
        <v>8.2538</v>
      </c>
      <c r="F190" s="2">
        <v>2.1867999999999999</v>
      </c>
      <c r="G190" s="2">
        <v>79.482100000000003</v>
      </c>
      <c r="H190" s="2">
        <v>0.1075</v>
      </c>
      <c r="I190" s="2">
        <v>1.7252000000000001</v>
      </c>
      <c r="J190" s="2">
        <v>4.41E-2</v>
      </c>
      <c r="K190" s="2">
        <v>-3.3300000000000003E-2</v>
      </c>
      <c r="L190" s="2">
        <v>2.4299999999999999E-2</v>
      </c>
      <c r="M190" s="2">
        <v>8.0000000000000002E-3</v>
      </c>
      <c r="N190" s="2">
        <v>91.839699999999993</v>
      </c>
      <c r="O190" s="10">
        <v>41.749223333321218</v>
      </c>
      <c r="P190" s="8">
        <v>0.96062500592404521</v>
      </c>
      <c r="Q190" s="2">
        <v>6.5983443540932635E-2</v>
      </c>
      <c r="R190" s="2">
        <v>9.2063672723070811E-2</v>
      </c>
      <c r="S190" s="2">
        <v>1.6134330376199424</v>
      </c>
      <c r="T190" s="2">
        <v>6.6132898796575842E-2</v>
      </c>
      <c r="U190" s="2">
        <v>0.15932303914913221</v>
      </c>
    </row>
    <row r="191" spans="2:60" x14ac:dyDescent="0.2">
      <c r="C191" t="s">
        <v>72</v>
      </c>
      <c r="D191" s="2">
        <v>1.9900000000000001E-2</v>
      </c>
      <c r="E191" s="2">
        <v>8.2814999999999994</v>
      </c>
      <c r="F191" s="2">
        <v>2.2342</v>
      </c>
      <c r="G191" s="2">
        <v>79.346599999999995</v>
      </c>
      <c r="H191" s="2">
        <v>0.15379999999999999</v>
      </c>
      <c r="I191" s="2">
        <v>1.7255</v>
      </c>
      <c r="J191" s="2">
        <v>7.7200000000000005E-2</v>
      </c>
      <c r="K191" s="2">
        <v>-4.3200000000000002E-2</v>
      </c>
      <c r="L191" s="2">
        <v>-2.18E-2</v>
      </c>
      <c r="M191" s="2">
        <v>1.6E-2</v>
      </c>
      <c r="N191" s="2">
        <v>91.854799999999997</v>
      </c>
      <c r="O191" s="10">
        <v>40.908282631078492</v>
      </c>
      <c r="P191" s="8">
        <v>0.95965769138763191</v>
      </c>
      <c r="Q191" s="2">
        <v>6.6012460827990782E-2</v>
      </c>
      <c r="R191" s="2">
        <v>9.5354520580904545E-2</v>
      </c>
      <c r="S191" s="2">
        <v>1.6076872765395231</v>
      </c>
      <c r="T191" s="2">
        <v>6.7584323915075226E-2</v>
      </c>
      <c r="U191" s="2">
        <v>0.15990022655351455</v>
      </c>
    </row>
    <row r="192" spans="2:60" x14ac:dyDescent="0.2">
      <c r="C192" t="s">
        <v>30</v>
      </c>
      <c r="D192" s="2">
        <v>-8.2000000000000007E-3</v>
      </c>
      <c r="E192" s="2">
        <v>7.4221000000000004</v>
      </c>
      <c r="F192" s="2">
        <v>2.2658</v>
      </c>
      <c r="G192" s="2">
        <v>80.638999999999996</v>
      </c>
      <c r="H192" s="2">
        <v>0.1139</v>
      </c>
      <c r="I192" s="2">
        <v>1.4073</v>
      </c>
      <c r="J192" s="2">
        <v>1.2699999999999999E-2</v>
      </c>
      <c r="K192" s="2">
        <v>0</v>
      </c>
      <c r="L192" s="2">
        <v>-1.09E-2</v>
      </c>
      <c r="M192" s="2">
        <v>2.3199999999999998E-2</v>
      </c>
      <c r="N192" s="2">
        <v>91.884100000000004</v>
      </c>
      <c r="O192" s="10">
        <v>37.916680505115671</v>
      </c>
      <c r="P192" s="8">
        <v>0.95994533907407309</v>
      </c>
      <c r="Q192" s="2">
        <v>5.3859839984679594E-2</v>
      </c>
      <c r="R192" s="2">
        <v>8.8188037802018782E-2</v>
      </c>
      <c r="S192" s="2">
        <v>1.6432602701168673</v>
      </c>
      <c r="T192" s="2">
        <v>6.8566646717682964E-2</v>
      </c>
      <c r="U192" s="2">
        <v>0.14336207764374204</v>
      </c>
    </row>
    <row r="193" spans="1:60" x14ac:dyDescent="0.2">
      <c r="C193" t="s">
        <v>20</v>
      </c>
      <c r="D193" s="2">
        <v>3.6499999999999998E-2</v>
      </c>
      <c r="E193" s="2">
        <v>8.0212000000000003</v>
      </c>
      <c r="F193" s="2">
        <v>2.1516999999999999</v>
      </c>
      <c r="G193" s="2">
        <v>78.888300000000001</v>
      </c>
      <c r="H193" s="2">
        <v>0.1101</v>
      </c>
      <c r="I193" s="2">
        <v>1.6389</v>
      </c>
      <c r="J193" s="2">
        <v>7.5499999999999998E-2</v>
      </c>
      <c r="K193" s="2">
        <v>-6.7000000000000002E-3</v>
      </c>
      <c r="L193" s="2">
        <v>-3.3E-3</v>
      </c>
      <c r="M193" s="2">
        <v>8.2000000000000007E-3</v>
      </c>
      <c r="N193" s="2">
        <v>90.930199999999999</v>
      </c>
      <c r="O193" s="10">
        <v>41.092608831183583</v>
      </c>
      <c r="P193" s="8">
        <v>0.96098764185882612</v>
      </c>
      <c r="Q193" s="2">
        <v>6.330042156005361E-2</v>
      </c>
      <c r="R193" s="2">
        <v>9.0742904869047125E-2</v>
      </c>
      <c r="S193" s="2">
        <v>1.6186927971970819</v>
      </c>
      <c r="T193" s="2">
        <v>6.5712627690656653E-2</v>
      </c>
      <c r="U193" s="2">
        <v>0.15635889980058515</v>
      </c>
    </row>
    <row r="194" spans="1:60" x14ac:dyDescent="0.2">
      <c r="C194" t="s">
        <v>21</v>
      </c>
      <c r="D194" s="2">
        <v>4.8999999999999998E-3</v>
      </c>
      <c r="E194" s="2">
        <v>8.3902000000000001</v>
      </c>
      <c r="F194" s="2">
        <v>2.1322000000000001</v>
      </c>
      <c r="G194" s="2">
        <v>79.005399999999995</v>
      </c>
      <c r="H194" s="2">
        <v>9.3799999999999994E-2</v>
      </c>
      <c r="I194" s="2">
        <v>1.6264000000000001</v>
      </c>
      <c r="J194" s="2">
        <v>2.3699999999999999E-2</v>
      </c>
      <c r="K194" s="2">
        <v>-7.3099999999999998E-2</v>
      </c>
      <c r="L194" s="2">
        <v>-1.6999999999999999E-3</v>
      </c>
      <c r="M194" s="2">
        <v>-3.49E-2</v>
      </c>
      <c r="N194" s="2">
        <v>91.276600000000002</v>
      </c>
      <c r="O194" s="10">
        <v>37.640498611515568</v>
      </c>
      <c r="P194" s="8">
        <v>0.96107809788977228</v>
      </c>
      <c r="Q194" s="2">
        <v>6.2760857849318633E-2</v>
      </c>
      <c r="R194" s="2">
        <v>0.10397672577588302</v>
      </c>
      <c r="S194" s="2">
        <v>1.6064493444442958</v>
      </c>
      <c r="T194" s="2">
        <v>6.5058255168636281E-2</v>
      </c>
      <c r="U194" s="2">
        <v>0.16340409371764722</v>
      </c>
    </row>
    <row r="195" spans="1:60" x14ac:dyDescent="0.2">
      <c r="C195" t="s">
        <v>29</v>
      </c>
      <c r="D195" s="2">
        <v>3.2099999999999997E-2</v>
      </c>
      <c r="E195" s="2">
        <v>7.9143999999999997</v>
      </c>
      <c r="F195" s="2">
        <v>2.1692999999999998</v>
      </c>
      <c r="G195" s="2">
        <v>78.777500000000003</v>
      </c>
      <c r="H195" s="2">
        <v>0.19719999999999999</v>
      </c>
      <c r="I195" s="2">
        <v>1.6102000000000001</v>
      </c>
      <c r="J195" s="2">
        <v>5.5199999999999999E-2</v>
      </c>
      <c r="K195" s="2">
        <v>-4.99E-2</v>
      </c>
      <c r="L195" s="2">
        <v>-4.1999999999999997E-3</v>
      </c>
      <c r="M195" s="2">
        <v>-3.5999999999999999E-3</v>
      </c>
      <c r="N195" s="2">
        <v>90.755799999999994</v>
      </c>
      <c r="O195" s="10">
        <v>40.284462705254086</v>
      </c>
      <c r="P195" s="8">
        <v>0.9605910833990392</v>
      </c>
      <c r="Q195" s="2">
        <v>6.2387779764466085E-2</v>
      </c>
      <c r="R195" s="2">
        <v>9.2480314718842438E-2</v>
      </c>
      <c r="S195" s="2">
        <v>1.6199303666406193</v>
      </c>
      <c r="T195" s="2">
        <v>6.6458768795154874E-2</v>
      </c>
      <c r="U195" s="2">
        <v>0.15476288531035071</v>
      </c>
    </row>
    <row r="196" spans="1:60" x14ac:dyDescent="0.2">
      <c r="C196" t="s">
        <v>22</v>
      </c>
      <c r="D196" s="2">
        <v>0.03</v>
      </c>
      <c r="E196" s="2">
        <v>8.2049000000000003</v>
      </c>
      <c r="F196" s="2">
        <v>2.1953999999999998</v>
      </c>
      <c r="G196" s="2">
        <v>78.634799999999998</v>
      </c>
      <c r="H196" s="2">
        <v>0.1197</v>
      </c>
      <c r="I196" s="2">
        <v>1.6452</v>
      </c>
      <c r="J196" s="2">
        <v>0.10100000000000001</v>
      </c>
      <c r="K196" s="2">
        <v>-4.65E-2</v>
      </c>
      <c r="L196" s="2">
        <v>1.26E-2</v>
      </c>
      <c r="M196" s="2">
        <v>-1.89E-2</v>
      </c>
      <c r="N196" s="2">
        <v>90.9435</v>
      </c>
      <c r="O196" s="10">
        <v>40.142348727257868</v>
      </c>
      <c r="P196" s="8">
        <v>0.96000136074983056</v>
      </c>
      <c r="Q196" s="2">
        <v>6.359629819296056E-2</v>
      </c>
      <c r="R196" s="2">
        <v>9.4830650426956042E-2</v>
      </c>
      <c r="S196" s="2">
        <v>1.6105210100191911</v>
      </c>
      <c r="T196" s="2">
        <v>6.7102664140247223E-2</v>
      </c>
      <c r="U196" s="2">
        <v>0.16007206302479818</v>
      </c>
    </row>
    <row r="197" spans="1:60" x14ac:dyDescent="0.2">
      <c r="C197" t="s">
        <v>31</v>
      </c>
      <c r="D197" s="2">
        <v>-2.47E-2</v>
      </c>
      <c r="E197" s="2">
        <v>8.2431000000000001</v>
      </c>
      <c r="F197" s="2">
        <v>2.2254999999999998</v>
      </c>
      <c r="G197" s="2">
        <v>79.055700000000002</v>
      </c>
      <c r="H197" s="2">
        <v>0.12230000000000001</v>
      </c>
      <c r="I197" s="2">
        <v>1.5943000000000001</v>
      </c>
      <c r="J197" s="2">
        <v>6.0999999999999999E-2</v>
      </c>
      <c r="K197" s="2">
        <v>1.9900000000000001E-2</v>
      </c>
      <c r="L197" s="2">
        <v>-2.01E-2</v>
      </c>
      <c r="M197" s="2">
        <v>-1.01E-2</v>
      </c>
      <c r="N197" s="2">
        <v>91.321799999999996</v>
      </c>
      <c r="O197" s="10">
        <v>39.842516719254412</v>
      </c>
      <c r="P197" s="8">
        <v>0.95973680082350865</v>
      </c>
      <c r="Q197" s="2">
        <v>6.1358653137663914E-2</v>
      </c>
      <c r="R197" s="2">
        <v>9.2644301971875009E-2</v>
      </c>
      <c r="S197" s="2">
        <v>1.6143221512771655</v>
      </c>
      <c r="T197" s="2">
        <v>6.7724582673210798E-2</v>
      </c>
      <c r="U197" s="2">
        <v>0.16011257941966342</v>
      </c>
    </row>
    <row r="198" spans="1:60" s="13" customFormat="1" ht="17" thickBot="1" x14ac:dyDescent="0.25">
      <c r="B198" s="23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5"/>
      <c r="Q198" s="19"/>
      <c r="R198" s="19"/>
      <c r="S198" s="19"/>
      <c r="T198" s="19"/>
      <c r="U198" s="19"/>
    </row>
    <row r="199" spans="1:60" x14ac:dyDescent="0.2">
      <c r="A199" t="s">
        <v>491</v>
      </c>
      <c r="B199" s="11" t="s">
        <v>327</v>
      </c>
      <c r="C199" t="s">
        <v>180</v>
      </c>
      <c r="D199" s="2">
        <v>9.3600000000000003E-2</v>
      </c>
      <c r="E199" s="2">
        <v>24.4177</v>
      </c>
      <c r="F199" s="2">
        <v>1.0869</v>
      </c>
      <c r="G199" s="2">
        <v>66.807900000000004</v>
      </c>
      <c r="H199" s="2">
        <v>0.2261</v>
      </c>
      <c r="I199" s="2">
        <v>1.3973</v>
      </c>
      <c r="J199" s="2">
        <v>0.12379999999999999</v>
      </c>
      <c r="K199" s="2">
        <v>4.1000000000000002E-2</v>
      </c>
      <c r="L199" s="2">
        <v>9.9000000000000008E-3</v>
      </c>
      <c r="M199" s="2">
        <v>2.7000000000000001E-3</v>
      </c>
      <c r="N199" s="2">
        <v>94.206900000000005</v>
      </c>
      <c r="O199" s="10">
        <v>11.59750456515869</v>
      </c>
      <c r="P199" s="8">
        <v>0.96896263284300321</v>
      </c>
      <c r="Q199" s="3">
        <v>5.3326943535033158E-2</v>
      </c>
      <c r="R199" s="3">
        <v>0.40648700381393676</v>
      </c>
      <c r="S199" s="3">
        <v>1.0239570600128447</v>
      </c>
      <c r="T199" s="3">
        <v>3.2798923454220592E-2</v>
      </c>
      <c r="U199" s="3">
        <v>0.47031724243921463</v>
      </c>
      <c r="X199" s="2">
        <v>0.29504000000000002</v>
      </c>
      <c r="Y199" s="2">
        <v>23.896890000000003</v>
      </c>
      <c r="Z199" s="2">
        <v>1.12897</v>
      </c>
      <c r="AA199" s="2">
        <v>65.195419999999984</v>
      </c>
      <c r="AB199" s="2">
        <v>0.20787</v>
      </c>
      <c r="AC199" s="2">
        <v>1.40021</v>
      </c>
      <c r="AD199" s="2">
        <v>0.24686999999999998</v>
      </c>
      <c r="AE199" s="2">
        <v>5.3500000000000006E-3</v>
      </c>
      <c r="AF199" s="2">
        <v>1.8640000000000004E-2</v>
      </c>
      <c r="AG199" s="2">
        <v>1.1789999999999998E-2</v>
      </c>
      <c r="AH199" s="2">
        <v>92.414400000000001</v>
      </c>
      <c r="AI199" s="2">
        <v>11.739937872847388</v>
      </c>
      <c r="AJ199" s="2">
        <v>0.96683451418495692</v>
      </c>
      <c r="AK199" s="2">
        <v>5.4437101380853947E-2</v>
      </c>
      <c r="AL199" s="2">
        <v>0.40932969833931904</v>
      </c>
      <c r="AM199" s="2">
        <v>1.0123666753160845</v>
      </c>
      <c r="AN199" s="2">
        <v>3.4698923935365986E-2</v>
      </c>
      <c r="AO199" s="2">
        <v>0.46880746761862274</v>
      </c>
      <c r="AQ199" s="2">
        <v>0.20448222514438755</v>
      </c>
      <c r="AR199" s="2">
        <v>0.46042244395772036</v>
      </c>
      <c r="AS199" s="2">
        <v>8.8475805167288549E-2</v>
      </c>
      <c r="AT199" s="2">
        <v>0.92656209484308305</v>
      </c>
      <c r="AU199" s="2">
        <v>3.5670605545743236E-2</v>
      </c>
      <c r="AV199" s="2">
        <v>4.441752919737884E-2</v>
      </c>
      <c r="AW199" s="2">
        <v>8.1424259898386656E-2</v>
      </c>
      <c r="AX199" s="2">
        <v>1.8747226461532915E-2</v>
      </c>
      <c r="AY199" s="2">
        <v>9.4672276829069549E-3</v>
      </c>
      <c r="AZ199" s="2">
        <v>2.1878000365664136E-2</v>
      </c>
      <c r="BA199" s="2">
        <v>0.91673345635468118</v>
      </c>
      <c r="BB199" s="2">
        <v>0.41059116633814957</v>
      </c>
      <c r="BC199" s="2">
        <v>2.8617271664746983E-3</v>
      </c>
      <c r="BD199" s="2">
        <v>1.9668313103108569E-3</v>
      </c>
      <c r="BE199" s="2">
        <v>8.6024556548689839E-3</v>
      </c>
      <c r="BF199" s="2">
        <v>1.7511592560995288E-2</v>
      </c>
      <c r="BG199" s="2">
        <v>2.6915244609062258E-3</v>
      </c>
      <c r="BH199" s="2">
        <v>8.2700894127356057E-3</v>
      </c>
    </row>
    <row r="200" spans="1:60" x14ac:dyDescent="0.2">
      <c r="B200" s="32"/>
      <c r="C200" t="s">
        <v>126</v>
      </c>
      <c r="D200" s="2">
        <v>0.2873</v>
      </c>
      <c r="E200" s="2">
        <v>23.5303</v>
      </c>
      <c r="F200" s="2">
        <v>1.0528</v>
      </c>
      <c r="G200" s="2">
        <v>65.444199999999995</v>
      </c>
      <c r="H200" s="2">
        <v>0.19739999999999999</v>
      </c>
      <c r="I200" s="2">
        <v>1.3946000000000001</v>
      </c>
      <c r="J200" s="2">
        <v>0.3579</v>
      </c>
      <c r="K200" s="2">
        <v>7.9000000000000008E-3</v>
      </c>
      <c r="L200" s="2">
        <v>1.8499999999999999E-2</v>
      </c>
      <c r="M200" s="2">
        <v>-2.7000000000000001E-3</v>
      </c>
      <c r="N200" s="2">
        <v>92.290800000000004</v>
      </c>
      <c r="O200" s="10">
        <v>11.977346935677362</v>
      </c>
      <c r="P200" s="8">
        <v>0.96950678506818511</v>
      </c>
      <c r="Q200" s="3">
        <v>5.4258719990428993E-2</v>
      </c>
      <c r="R200" s="3">
        <v>0.39875245420213412</v>
      </c>
      <c r="S200" s="3">
        <v>1.0297371105678002</v>
      </c>
      <c r="T200" s="3">
        <v>3.238759699201238E-2</v>
      </c>
      <c r="U200" s="3">
        <v>0.46203668717042007</v>
      </c>
    </row>
    <row r="201" spans="1:60" x14ac:dyDescent="0.2">
      <c r="B201" s="32"/>
      <c r="C201" t="s">
        <v>198</v>
      </c>
      <c r="D201" s="2">
        <v>0.33360000000000001</v>
      </c>
      <c r="E201" s="2">
        <v>23.671099999999999</v>
      </c>
      <c r="F201" s="2">
        <v>1.1099000000000001</v>
      </c>
      <c r="G201" s="2">
        <v>65.368499999999997</v>
      </c>
      <c r="H201" s="2">
        <v>0.1918</v>
      </c>
      <c r="I201" s="2">
        <v>1.3701000000000001</v>
      </c>
      <c r="J201" s="2">
        <v>0.26450000000000001</v>
      </c>
      <c r="K201" s="2">
        <v>-6.3E-3</v>
      </c>
      <c r="L201" s="2">
        <v>2.5700000000000001E-2</v>
      </c>
      <c r="M201" s="2">
        <v>9.9000000000000008E-3</v>
      </c>
      <c r="N201" s="2">
        <v>92.345299999999995</v>
      </c>
      <c r="O201" s="10">
        <v>11.557134126736715</v>
      </c>
      <c r="P201" s="8">
        <v>0.96757598386744548</v>
      </c>
      <c r="Q201" s="3">
        <v>5.330050754665324E-2</v>
      </c>
      <c r="R201" s="3">
        <v>0.40789088265574835</v>
      </c>
      <c r="S201" s="3">
        <v>1.0188122778303885</v>
      </c>
      <c r="T201" s="3">
        <v>3.4140973198175932E-2</v>
      </c>
      <c r="U201" s="3">
        <v>0.46475774097437822</v>
      </c>
    </row>
    <row r="202" spans="1:60" x14ac:dyDescent="0.2">
      <c r="C202" t="s">
        <v>71</v>
      </c>
      <c r="D202" s="2">
        <v>0.31590000000000001</v>
      </c>
      <c r="E202" s="2">
        <v>23.246099999999998</v>
      </c>
      <c r="F202" s="2">
        <v>1.0452999999999999</v>
      </c>
      <c r="G202" s="2">
        <v>65.991900000000001</v>
      </c>
      <c r="H202" s="2">
        <v>0.1779</v>
      </c>
      <c r="I202" s="2">
        <v>1.3726</v>
      </c>
      <c r="J202" s="2">
        <v>0.27410000000000001</v>
      </c>
      <c r="K202" s="2">
        <v>2.0500000000000001E-2</v>
      </c>
      <c r="L202" s="2">
        <v>2.9000000000000001E-2</v>
      </c>
      <c r="M202" s="2">
        <v>4.7000000000000002E-3</v>
      </c>
      <c r="N202" s="2">
        <v>92.477999999999994</v>
      </c>
      <c r="O202" s="10">
        <v>11.885661480557538</v>
      </c>
      <c r="P202" s="8">
        <v>0.97013385918886419</v>
      </c>
      <c r="Q202" s="3">
        <v>5.3285275833739348E-2</v>
      </c>
      <c r="R202" s="3">
        <v>0.39503033471013271</v>
      </c>
      <c r="S202" s="3">
        <v>1.0422446996199977</v>
      </c>
      <c r="T202" s="3">
        <v>3.208611539910286E-2</v>
      </c>
      <c r="U202" s="3">
        <v>0.45545181714783017</v>
      </c>
    </row>
    <row r="203" spans="1:60" x14ac:dyDescent="0.2">
      <c r="B203" s="32"/>
      <c r="C203" t="s">
        <v>237</v>
      </c>
      <c r="D203" s="2">
        <v>8.8499999999999995E-2</v>
      </c>
      <c r="E203" s="2">
        <v>24.256699999999999</v>
      </c>
      <c r="F203" s="2">
        <v>1.1213</v>
      </c>
      <c r="G203" s="2">
        <v>64.749600000000001</v>
      </c>
      <c r="H203" s="2">
        <v>0.24429999999999999</v>
      </c>
      <c r="I203" s="2">
        <v>1.3555999999999999</v>
      </c>
      <c r="J203" s="2">
        <v>0.23469999999999999</v>
      </c>
      <c r="K203" s="2">
        <v>-1.2800000000000001E-2</v>
      </c>
      <c r="L203" s="2">
        <v>1.2200000000000001E-2</v>
      </c>
      <c r="M203" s="2">
        <v>5.4000000000000003E-3</v>
      </c>
      <c r="N203" s="2">
        <v>92.068100000000001</v>
      </c>
      <c r="O203" s="10">
        <v>11.284781464347855</v>
      </c>
      <c r="P203" s="8">
        <v>0.96661345410178989</v>
      </c>
      <c r="Q203" s="3">
        <v>5.2979343754635359E-2</v>
      </c>
      <c r="R203" s="3">
        <v>0.41649668395590234</v>
      </c>
      <c r="S203" s="3">
        <v>1.0032083747893754</v>
      </c>
      <c r="T203" s="3">
        <v>3.4650523752017957E-2</v>
      </c>
      <c r="U203" s="3">
        <v>0.47844921352995856</v>
      </c>
    </row>
    <row r="204" spans="1:60" x14ac:dyDescent="0.2">
      <c r="C204" t="s">
        <v>238</v>
      </c>
      <c r="D204" s="2">
        <v>0.38629999999999998</v>
      </c>
      <c r="E204" s="2">
        <v>23.480899999999998</v>
      </c>
      <c r="F204" s="2">
        <v>1.1274</v>
      </c>
      <c r="G204" s="2">
        <v>63.463999999999999</v>
      </c>
      <c r="H204" s="2">
        <v>0.17519999999999999</v>
      </c>
      <c r="I204" s="2">
        <v>1.4339</v>
      </c>
      <c r="J204" s="2">
        <v>0.37830000000000003</v>
      </c>
      <c r="K204" s="2">
        <v>-6.4000000000000003E-3</v>
      </c>
      <c r="L204" s="2">
        <v>2.9600000000000001E-2</v>
      </c>
      <c r="M204" s="2">
        <v>5.5899999999999998E-2</v>
      </c>
      <c r="N204" s="2">
        <v>90.531199999999998</v>
      </c>
      <c r="O204" s="10">
        <v>12.184895852509273</v>
      </c>
      <c r="P204" s="8">
        <v>0.96592714279312575</v>
      </c>
      <c r="Q204" s="3">
        <v>5.6832449296280729E-2</v>
      </c>
      <c r="R204" s="3">
        <v>0.40958474445082094</v>
      </c>
      <c r="S204" s="3">
        <v>1.0016230787594287</v>
      </c>
      <c r="T204" s="3">
        <v>3.533202311614636E-2</v>
      </c>
      <c r="U204" s="3">
        <v>0.46970086621103674</v>
      </c>
    </row>
    <row r="205" spans="1:60" x14ac:dyDescent="0.2">
      <c r="C205" t="s">
        <v>247</v>
      </c>
      <c r="D205" s="2">
        <v>0.43090000000000001</v>
      </c>
      <c r="E205" s="2">
        <v>24.349499999999999</v>
      </c>
      <c r="F205" s="2">
        <v>1.3371999999999999</v>
      </c>
      <c r="G205" s="2">
        <v>65.222399999999993</v>
      </c>
      <c r="H205" s="2">
        <v>0.28460000000000002</v>
      </c>
      <c r="I205" s="2">
        <v>1.3214999999999999</v>
      </c>
      <c r="J205" s="2">
        <v>0.17730000000000001</v>
      </c>
      <c r="K205" s="2">
        <v>3.1899999999999998E-2</v>
      </c>
      <c r="L205" s="2">
        <v>1.6999999999999999E-3</v>
      </c>
      <c r="M205" s="2">
        <v>1.7999999999999999E-2</v>
      </c>
      <c r="N205" s="2">
        <v>93.174899999999994</v>
      </c>
      <c r="O205" s="10">
        <v>10.811121090956048</v>
      </c>
      <c r="P205" s="8">
        <v>0.96046935347514584</v>
      </c>
      <c r="Q205" s="3">
        <v>5.0933677608127254E-2</v>
      </c>
      <c r="R205" s="3">
        <v>0.42018931860671849</v>
      </c>
      <c r="S205" s="3">
        <v>0.99014043680771557</v>
      </c>
      <c r="T205" s="3">
        <v>4.0751838125591425E-2</v>
      </c>
      <c r="U205" s="3">
        <v>0.47364944091155975</v>
      </c>
    </row>
    <row r="206" spans="1:60" x14ac:dyDescent="0.2">
      <c r="C206" t="s">
        <v>273</v>
      </c>
      <c r="D206" s="2">
        <v>8.3000000000000004E-2</v>
      </c>
      <c r="E206" s="2">
        <v>24.6418</v>
      </c>
      <c r="F206" s="2">
        <v>1.0387999999999999</v>
      </c>
      <c r="G206" s="2">
        <v>64.513999999999996</v>
      </c>
      <c r="H206" s="2">
        <v>0.22919999999999999</v>
      </c>
      <c r="I206" s="2">
        <v>1.4676</v>
      </c>
      <c r="J206" s="2">
        <v>0.17419999999999999</v>
      </c>
      <c r="K206" s="2">
        <v>-1.9099999999999999E-2</v>
      </c>
      <c r="L206" s="2">
        <v>8.6999999999999994E-3</v>
      </c>
      <c r="M206" s="2">
        <v>4.7300000000000002E-2</v>
      </c>
      <c r="N206" s="2">
        <v>92.204499999999996</v>
      </c>
      <c r="O206" s="10">
        <v>11.907165194177697</v>
      </c>
      <c r="P206" s="8">
        <v>0.96859912155543093</v>
      </c>
      <c r="Q206" s="3">
        <v>5.7282858108838174E-2</v>
      </c>
      <c r="R206" s="3">
        <v>0.42379603157388868</v>
      </c>
      <c r="S206" s="3">
        <v>0.98892682363737894</v>
      </c>
      <c r="T206" s="3">
        <v>3.2059879354158584E-2</v>
      </c>
      <c r="U206" s="3">
        <v>0.48542095221534626</v>
      </c>
    </row>
    <row r="207" spans="1:60" x14ac:dyDescent="0.2">
      <c r="B207" s="34"/>
      <c r="C207" t="s">
        <v>255</v>
      </c>
      <c r="D207" s="2">
        <v>0.78420000000000001</v>
      </c>
      <c r="E207" s="2">
        <v>23.4756</v>
      </c>
      <c r="F207" s="2">
        <v>1.2375</v>
      </c>
      <c r="G207" s="2">
        <v>64.302199999999999</v>
      </c>
      <c r="H207" s="2">
        <v>0.16250000000000001</v>
      </c>
      <c r="I207" s="2">
        <v>1.4555</v>
      </c>
      <c r="J207" s="2">
        <v>0.31330000000000002</v>
      </c>
      <c r="K207" s="2">
        <v>0</v>
      </c>
      <c r="L207" s="2">
        <v>2.87E-2</v>
      </c>
      <c r="M207" s="2">
        <v>-1.6899999999999998E-2</v>
      </c>
      <c r="N207" s="2">
        <v>91.759600000000006</v>
      </c>
      <c r="O207" s="10">
        <v>12.141079763466152</v>
      </c>
      <c r="P207" s="8">
        <v>0.96310525088991228</v>
      </c>
      <c r="Q207" s="3">
        <v>5.6837668430655762E-2</v>
      </c>
      <c r="R207" s="3">
        <v>0.41130577134548818</v>
      </c>
      <c r="S207" s="3">
        <v>0.99745062839840237</v>
      </c>
      <c r="T207" s="3">
        <v>3.8210455867055473E-2</v>
      </c>
      <c r="U207" s="3">
        <v>0.46266842202245267</v>
      </c>
    </row>
    <row r="208" spans="1:60" x14ac:dyDescent="0.2">
      <c r="B208" s="34"/>
      <c r="C208" t="s">
        <v>21</v>
      </c>
      <c r="D208" s="2">
        <v>0.14710000000000001</v>
      </c>
      <c r="E208" s="2">
        <v>23.8992</v>
      </c>
      <c r="F208" s="2">
        <v>1.1326000000000001</v>
      </c>
      <c r="G208" s="2">
        <v>66.089500000000001</v>
      </c>
      <c r="H208" s="2">
        <v>0.18970000000000001</v>
      </c>
      <c r="I208" s="2">
        <v>1.4334</v>
      </c>
      <c r="J208" s="2">
        <v>0.1706</v>
      </c>
      <c r="K208" s="2">
        <v>-3.2000000000000002E-3</v>
      </c>
      <c r="L208" s="2">
        <v>2.24E-2</v>
      </c>
      <c r="M208" s="2">
        <v>-6.4000000000000003E-3</v>
      </c>
      <c r="N208" s="2">
        <v>93.084699999999998</v>
      </c>
      <c r="O208" s="10">
        <v>12.052688254886549</v>
      </c>
      <c r="P208" s="8">
        <v>0.96745155806666794</v>
      </c>
      <c r="Q208" s="3">
        <v>5.5333569704147531E-2</v>
      </c>
      <c r="R208" s="3">
        <v>0.40376375807842013</v>
      </c>
      <c r="S208" s="3">
        <v>1.0275662627375137</v>
      </c>
      <c r="T208" s="3">
        <v>3.4570910095178244E-2</v>
      </c>
      <c r="U208" s="3">
        <v>0.46562229356403095</v>
      </c>
    </row>
    <row r="209" spans="2:60" x14ac:dyDescent="0.2">
      <c r="C209" s="6"/>
      <c r="D209" s="1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10"/>
      <c r="P209" s="8"/>
      <c r="Q209" s="3"/>
      <c r="R209" s="3"/>
      <c r="S209" s="3"/>
      <c r="T209" s="3"/>
      <c r="U209" s="3"/>
    </row>
    <row r="210" spans="2:60" x14ac:dyDescent="0.2">
      <c r="B210" s="11" t="s">
        <v>393</v>
      </c>
      <c r="C210" s="6" t="s">
        <v>71</v>
      </c>
      <c r="D210" s="12">
        <v>1.7999999999999999E-2</v>
      </c>
      <c r="E210" s="2">
        <v>10.9275</v>
      </c>
      <c r="F210" s="2">
        <v>2.7166999999999999</v>
      </c>
      <c r="G210" s="2">
        <v>74.859300000000005</v>
      </c>
      <c r="H210" s="2">
        <v>0.1038</v>
      </c>
      <c r="I210" s="2">
        <v>2.0146999999999999</v>
      </c>
      <c r="J210" s="2">
        <v>0.06</v>
      </c>
      <c r="K210" s="2">
        <v>0.1089</v>
      </c>
      <c r="L210" s="2">
        <v>6.1000000000000004E-3</v>
      </c>
      <c r="M210" s="2">
        <v>-2.01E-2</v>
      </c>
      <c r="N210" s="2">
        <v>90.814999999999998</v>
      </c>
      <c r="O210" s="10">
        <v>39.438612928910544</v>
      </c>
      <c r="P210" s="8">
        <v>0.9476745082546979</v>
      </c>
      <c r="Q210" s="3">
        <v>7.7599184317450623E-2</v>
      </c>
      <c r="R210" s="3">
        <v>0.11916023127692088</v>
      </c>
      <c r="S210" s="3">
        <v>1.4984674021018902</v>
      </c>
      <c r="T210" s="3">
        <v>8.2737314337692144E-2</v>
      </c>
      <c r="U210" s="3">
        <v>0.2124206329876599</v>
      </c>
      <c r="X210" s="2">
        <v>4.2493333333333334E-2</v>
      </c>
      <c r="Y210" s="2">
        <v>9.7501666666666686</v>
      </c>
      <c r="Z210" s="2">
        <v>2.7598199999999999</v>
      </c>
      <c r="AA210" s="2">
        <v>76.252733333333339</v>
      </c>
      <c r="AB210" s="2">
        <v>0.11346000000000002</v>
      </c>
      <c r="AC210" s="2">
        <v>1.8646</v>
      </c>
      <c r="AD210" s="2">
        <v>9.840666666666667E-2</v>
      </c>
      <c r="AE210" s="2">
        <v>1.856E-2</v>
      </c>
      <c r="AF210" s="2">
        <v>4.926666666666666E-3</v>
      </c>
      <c r="AG210" s="2">
        <v>-4.5466666666666667E-3</v>
      </c>
      <c r="AH210" s="2">
        <v>90.925166666666669</v>
      </c>
      <c r="AI210" s="2">
        <v>39.284618341920172</v>
      </c>
      <c r="AJ210" s="2">
        <v>0.94817828761879019</v>
      </c>
      <c r="AK210" s="2">
        <v>7.1780349556260031E-2</v>
      </c>
      <c r="AL210" s="2">
        <v>0.11117588172903101</v>
      </c>
      <c r="AM210" s="2">
        <v>1.5362816159223436</v>
      </c>
      <c r="AN210" s="2">
        <v>8.4036670443795897E-2</v>
      </c>
      <c r="AO210" s="2">
        <v>0.18943768084568327</v>
      </c>
      <c r="AQ210" s="2">
        <v>2.7263100011228041E-2</v>
      </c>
      <c r="AR210" s="2">
        <v>1.1539636318166724</v>
      </c>
      <c r="AS210" s="2">
        <v>0.19586673769002569</v>
      </c>
      <c r="AT210" s="2">
        <v>0.98368796927119462</v>
      </c>
      <c r="AU210" s="2">
        <v>3.0993564923491229E-2</v>
      </c>
      <c r="AV210" s="2">
        <v>0.22512111406973725</v>
      </c>
      <c r="AW210" s="2">
        <v>6.0374105560432309E-2</v>
      </c>
      <c r="AX210" s="2">
        <v>4.9712584590490431E-2</v>
      </c>
      <c r="AY210" s="2">
        <v>1.5765044313994878E-2</v>
      </c>
      <c r="AZ210" s="2">
        <v>1.6449391748295402E-2</v>
      </c>
      <c r="BA210" s="2">
        <v>0.4071954611185597</v>
      </c>
      <c r="BB210" s="2">
        <v>1.3248389476071019</v>
      </c>
      <c r="BC210" s="2">
        <v>2.7500077619226318E-3</v>
      </c>
      <c r="BD210" s="2">
        <v>8.4400461138277975E-3</v>
      </c>
      <c r="BE210" s="2">
        <v>1.4279924702164099E-2</v>
      </c>
      <c r="BF210" s="2">
        <v>3.8272533236023858E-2</v>
      </c>
      <c r="BG210" s="2">
        <v>5.9940641278203709E-3</v>
      </c>
      <c r="BH210" s="2">
        <v>2.1842174490439806E-2</v>
      </c>
    </row>
    <row r="211" spans="2:60" x14ac:dyDescent="0.2">
      <c r="B211" s="35"/>
      <c r="C211" s="6" t="s">
        <v>72</v>
      </c>
      <c r="D211" s="12">
        <v>5.4800000000000001E-2</v>
      </c>
      <c r="E211" s="2">
        <v>10.440300000000001</v>
      </c>
      <c r="F211" s="2">
        <v>2.7372999999999998</v>
      </c>
      <c r="G211" s="2">
        <v>75.837800000000001</v>
      </c>
      <c r="H211" s="2">
        <v>7.8899999999999998E-2</v>
      </c>
      <c r="I211" s="2">
        <v>1.9637</v>
      </c>
      <c r="J211" s="2">
        <v>4.5699999999999998E-2</v>
      </c>
      <c r="K211" s="2">
        <v>3.9699999999999999E-2</v>
      </c>
      <c r="L211" s="2">
        <v>8.9999999999999998E-4</v>
      </c>
      <c r="M211" s="2">
        <v>1.15E-2</v>
      </c>
      <c r="N211" s="2">
        <v>91.210499999999996</v>
      </c>
      <c r="O211" s="10">
        <v>38.230370969386691</v>
      </c>
      <c r="P211" s="8">
        <v>0.94789484847767402</v>
      </c>
      <c r="Q211" s="3">
        <v>7.5356041939680332E-2</v>
      </c>
      <c r="R211" s="3">
        <v>0.12175437061692906</v>
      </c>
      <c r="S211" s="3">
        <v>1.5109768250954927</v>
      </c>
      <c r="T211" s="3">
        <v>8.305739454620327E-2</v>
      </c>
      <c r="U211" s="3">
        <v>0.20220180633550441</v>
      </c>
    </row>
    <row r="212" spans="2:60" x14ac:dyDescent="0.2">
      <c r="C212" s="6" t="s">
        <v>30</v>
      </c>
      <c r="D212" s="12">
        <v>1.2999999999999999E-2</v>
      </c>
      <c r="E212" s="2">
        <v>10.703799999999999</v>
      </c>
      <c r="F212" s="2">
        <v>2.6808999999999998</v>
      </c>
      <c r="G212" s="2">
        <v>75.442999999999998</v>
      </c>
      <c r="H212" s="2">
        <v>0.1333</v>
      </c>
      <c r="I212" s="2">
        <v>2.0941000000000001</v>
      </c>
      <c r="J212" s="2">
        <v>0.1323</v>
      </c>
      <c r="K212" s="2">
        <v>-2.9700000000000001E-2</v>
      </c>
      <c r="L212" s="2">
        <v>1.5800000000000002E-2</v>
      </c>
      <c r="M212" s="2">
        <v>1.5E-3</v>
      </c>
      <c r="N212" s="2">
        <v>91.217600000000004</v>
      </c>
      <c r="O212" s="10">
        <v>39.571358077104478</v>
      </c>
      <c r="P212" s="8">
        <v>0.94860821716081589</v>
      </c>
      <c r="Q212" s="3">
        <v>8.039213835363973E-2</v>
      </c>
      <c r="R212" s="3">
        <v>0.12276525189057752</v>
      </c>
      <c r="S212" s="3">
        <v>1.5021141727236209</v>
      </c>
      <c r="T212" s="3">
        <v>8.1378512190545427E-2</v>
      </c>
      <c r="U212" s="3">
        <v>0.20738782803970857</v>
      </c>
    </row>
    <row r="213" spans="2:60" x14ac:dyDescent="0.2">
      <c r="C213" s="6" t="s">
        <v>20</v>
      </c>
      <c r="D213" s="12">
        <v>5.5999999999999999E-3</v>
      </c>
      <c r="E213" s="2">
        <v>9.4715000000000007</v>
      </c>
      <c r="F213" s="2">
        <v>2.8612000000000002</v>
      </c>
      <c r="G213" s="2">
        <v>76.3583</v>
      </c>
      <c r="H213" s="2">
        <v>0.1232</v>
      </c>
      <c r="I213" s="2">
        <v>1.8289</v>
      </c>
      <c r="J213" s="2">
        <v>0.1449</v>
      </c>
      <c r="K213" s="2">
        <v>-2.3199999999999998E-2</v>
      </c>
      <c r="L213" s="2">
        <v>-1.8E-3</v>
      </c>
      <c r="M213" s="2">
        <v>9.1999999999999998E-3</v>
      </c>
      <c r="N213" s="2">
        <v>90.802700000000002</v>
      </c>
      <c r="O213" s="10">
        <v>39.048154229572809</v>
      </c>
      <c r="P213" s="8">
        <v>0.9464490833982554</v>
      </c>
      <c r="Q213" s="3">
        <v>7.0529221520513802E-2</v>
      </c>
      <c r="R213" s="3">
        <v>0.11009191899705528</v>
      </c>
      <c r="S213" s="3">
        <v>1.5419513086815773</v>
      </c>
      <c r="T213" s="3">
        <v>8.7244953144946166E-2</v>
      </c>
      <c r="U213" s="3">
        <v>0.18434315142723445</v>
      </c>
    </row>
    <row r="214" spans="2:60" x14ac:dyDescent="0.2">
      <c r="B214" s="32"/>
      <c r="C214" s="6" t="s">
        <v>21</v>
      </c>
      <c r="D214" s="12">
        <v>4.9700000000000001E-2</v>
      </c>
      <c r="E214" s="2">
        <v>9.3865999999999996</v>
      </c>
      <c r="F214" s="2">
        <v>2.8721999999999999</v>
      </c>
      <c r="G214" s="2">
        <v>76.130099999999999</v>
      </c>
      <c r="H214" s="2">
        <v>9.9699999999999997E-2</v>
      </c>
      <c r="I214" s="2">
        <v>1.788</v>
      </c>
      <c r="J214" s="2">
        <v>9.5299999999999996E-2</v>
      </c>
      <c r="K214" s="2">
        <v>0</v>
      </c>
      <c r="L214" s="2">
        <v>-1.67E-2</v>
      </c>
      <c r="M214" s="2">
        <v>2.8999999999999998E-3</v>
      </c>
      <c r="N214" s="2">
        <v>90.424499999999995</v>
      </c>
      <c r="O214" s="10">
        <v>38.226059262884796</v>
      </c>
      <c r="P214" s="8">
        <v>0.94604657913614687</v>
      </c>
      <c r="Q214" s="3">
        <v>6.923049421307112E-2</v>
      </c>
      <c r="R214" s="3">
        <v>0.11187761776092398</v>
      </c>
      <c r="S214" s="3">
        <v>1.5418818494234063</v>
      </c>
      <c r="T214" s="3">
        <v>8.7934148464697492E-2</v>
      </c>
      <c r="U214" s="3">
        <v>0.18342872293231857</v>
      </c>
    </row>
    <row r="215" spans="2:60" x14ac:dyDescent="0.2">
      <c r="C215" s="6" t="s">
        <v>29</v>
      </c>
      <c r="D215" s="12">
        <v>5.74E-2</v>
      </c>
      <c r="E215" s="2">
        <v>8.2933000000000003</v>
      </c>
      <c r="F215" s="2">
        <v>3.0186000000000002</v>
      </c>
      <c r="G215" s="2">
        <v>77.669499999999999</v>
      </c>
      <c r="H215" s="2">
        <v>0.12640000000000001</v>
      </c>
      <c r="I215" s="2">
        <v>1.5736000000000001</v>
      </c>
      <c r="J215" s="2">
        <v>6.3799999999999996E-2</v>
      </c>
      <c r="K215" s="2">
        <v>0.01</v>
      </c>
      <c r="L215" s="2">
        <v>1.23E-2</v>
      </c>
      <c r="M215" s="2">
        <v>1.1599999999999999E-2</v>
      </c>
      <c r="N215" s="2">
        <v>90.836399999999998</v>
      </c>
      <c r="O215" s="10">
        <v>38.639471595094207</v>
      </c>
      <c r="P215" s="8">
        <v>0.9450837651152495</v>
      </c>
      <c r="Q215" s="3">
        <v>6.0631249101528506E-2</v>
      </c>
      <c r="R215" s="3">
        <v>9.6284067279833296E-2</v>
      </c>
      <c r="S215" s="3">
        <v>1.5826695698933628</v>
      </c>
      <c r="T215" s="3">
        <v>9.1964603618613805E-2</v>
      </c>
      <c r="U215" s="3">
        <v>0.16127188347134014</v>
      </c>
    </row>
    <row r="216" spans="2:60" x14ac:dyDescent="0.2">
      <c r="B216" s="32"/>
      <c r="C216" s="6" t="s">
        <v>22</v>
      </c>
      <c r="D216" s="12">
        <v>5.5E-2</v>
      </c>
      <c r="E216" s="2">
        <v>10.8325</v>
      </c>
      <c r="F216" s="2">
        <v>2.6072000000000002</v>
      </c>
      <c r="G216" s="2">
        <v>75.726500000000001</v>
      </c>
      <c r="H216" s="2">
        <v>0.13819999999999999</v>
      </c>
      <c r="I216" s="2">
        <v>2.0360999999999998</v>
      </c>
      <c r="J216" s="2">
        <v>1.9E-2</v>
      </c>
      <c r="K216" s="2">
        <v>-1.6500000000000001E-2</v>
      </c>
      <c r="L216" s="2">
        <v>2.98E-2</v>
      </c>
      <c r="M216" s="2">
        <v>-1.9800000000000002E-2</v>
      </c>
      <c r="N216" s="2">
        <v>91.444299999999998</v>
      </c>
      <c r="O216" s="10">
        <v>37.836978074493885</v>
      </c>
      <c r="P216" s="8">
        <v>0.94996460087088841</v>
      </c>
      <c r="Q216" s="3">
        <v>7.8054202034105014E-2</v>
      </c>
      <c r="R216" s="3">
        <v>0.12823659074652083</v>
      </c>
      <c r="S216" s="3">
        <v>1.5004259008817478</v>
      </c>
      <c r="T216" s="3">
        <v>7.9028638272889293E-2</v>
      </c>
      <c r="U216" s="3">
        <v>0.20958248995559645</v>
      </c>
    </row>
    <row r="217" spans="2:60" x14ac:dyDescent="0.2">
      <c r="B217" s="32"/>
      <c r="C217" s="6" t="s">
        <v>31</v>
      </c>
      <c r="D217" s="12">
        <v>2.53E-2</v>
      </c>
      <c r="E217" s="2">
        <v>8.4807000000000006</v>
      </c>
      <c r="F217" s="2">
        <v>2.9247999999999998</v>
      </c>
      <c r="G217" s="2">
        <v>77.415199999999999</v>
      </c>
      <c r="H217" s="2">
        <v>9.3299999999999994E-2</v>
      </c>
      <c r="I217" s="2">
        <v>1.6378999999999999</v>
      </c>
      <c r="J217" s="2">
        <v>0.1085</v>
      </c>
      <c r="K217" s="2">
        <v>-0.01</v>
      </c>
      <c r="L217" s="2">
        <v>-2.0199999999999999E-2</v>
      </c>
      <c r="M217" s="2">
        <v>-1.1000000000000001E-3</v>
      </c>
      <c r="N217" s="2">
        <v>90.685699999999997</v>
      </c>
      <c r="O217" s="10">
        <v>38.762494018162243</v>
      </c>
      <c r="P217" s="8">
        <v>0.9464135804070134</v>
      </c>
      <c r="Q217" s="3">
        <v>6.3263791127113694E-2</v>
      </c>
      <c r="R217" s="3">
        <v>9.9944982532990112E-2</v>
      </c>
      <c r="S217" s="3">
        <v>1.5776228760152566</v>
      </c>
      <c r="T217" s="3">
        <v>8.9325811826676246E-2</v>
      </c>
      <c r="U217" s="3">
        <v>0.16532123659694606</v>
      </c>
    </row>
    <row r="218" spans="2:60" x14ac:dyDescent="0.2">
      <c r="B218" s="32"/>
      <c r="C218" s="6" t="s">
        <v>23</v>
      </c>
      <c r="D218" s="12">
        <v>2.9499999999999998E-2</v>
      </c>
      <c r="E218" s="2">
        <v>12.7737</v>
      </c>
      <c r="F218" s="2">
        <v>2.3609</v>
      </c>
      <c r="G218" s="2">
        <v>73.793300000000002</v>
      </c>
      <c r="H218" s="2">
        <v>0.17480000000000001</v>
      </c>
      <c r="I218" s="2">
        <v>2.4895999999999998</v>
      </c>
      <c r="J218" s="2">
        <v>6.2799999999999995E-2</v>
      </c>
      <c r="K218" s="2">
        <v>1.6400000000000001E-2</v>
      </c>
      <c r="L218" s="2">
        <v>1.84E-2</v>
      </c>
      <c r="M218" s="2">
        <v>-1.1599999999999999E-2</v>
      </c>
      <c r="N218" s="2">
        <v>91.7196</v>
      </c>
      <c r="O218" s="10">
        <v>39.930642559264626</v>
      </c>
      <c r="P218" s="8">
        <v>0.95276610502163595</v>
      </c>
      <c r="Q218" s="3">
        <v>9.5026184576724154E-2</v>
      </c>
      <c r="R218" s="3">
        <v>0.14295191566468146</v>
      </c>
      <c r="S218" s="3">
        <v>1.4372648845366633</v>
      </c>
      <c r="T218" s="3">
        <v>7.1253184023327171E-2</v>
      </c>
      <c r="U218" s="3">
        <v>0.2460704949217046</v>
      </c>
    </row>
    <row r="219" spans="2:60" x14ac:dyDescent="0.2">
      <c r="C219" s="6" t="s">
        <v>24</v>
      </c>
      <c r="D219" s="12">
        <v>5.4800000000000001E-2</v>
      </c>
      <c r="E219" s="2">
        <v>9.2536000000000005</v>
      </c>
      <c r="F219" s="2">
        <v>2.8780000000000001</v>
      </c>
      <c r="G219" s="2">
        <v>76.473600000000005</v>
      </c>
      <c r="H219" s="2">
        <v>0.14019999999999999</v>
      </c>
      <c r="I219" s="2">
        <v>1.7665</v>
      </c>
      <c r="J219" s="2">
        <v>0.13519999999999999</v>
      </c>
      <c r="K219" s="2">
        <v>-4.6399999999999997E-2</v>
      </c>
      <c r="L219" s="2">
        <v>1.9300000000000001E-2</v>
      </c>
      <c r="M219" s="2">
        <v>-2.6599999999999999E-2</v>
      </c>
      <c r="N219" s="2">
        <v>90.721299999999999</v>
      </c>
      <c r="O219" s="10">
        <v>38.50581825425008</v>
      </c>
      <c r="P219" s="8">
        <v>0.94627663860724498</v>
      </c>
      <c r="Q219" s="3">
        <v>6.824280124454582E-2</v>
      </c>
      <c r="R219" s="3">
        <v>0.10898444476265601</v>
      </c>
      <c r="S219" s="3">
        <v>1.5484668091971754</v>
      </c>
      <c r="T219" s="3">
        <v>8.791175709211789E-2</v>
      </c>
      <c r="U219" s="3">
        <v>0.18041931934607502</v>
      </c>
    </row>
    <row r="220" spans="2:60" x14ac:dyDescent="0.2">
      <c r="B220" s="32"/>
      <c r="C220" s="6" t="s">
        <v>25</v>
      </c>
      <c r="D220" s="12">
        <v>5.74E-2</v>
      </c>
      <c r="E220" s="2">
        <v>8.9133999999999993</v>
      </c>
      <c r="F220" s="2">
        <v>2.7198000000000002</v>
      </c>
      <c r="G220" s="2">
        <v>76.791899999999998</v>
      </c>
      <c r="H220" s="2">
        <v>4.9099999999999998E-2</v>
      </c>
      <c r="I220" s="2">
        <v>1.6572</v>
      </c>
      <c r="J220" s="2">
        <v>4.8500000000000001E-2</v>
      </c>
      <c r="K220" s="2">
        <v>8.9800000000000005E-2</v>
      </c>
      <c r="L220" s="2">
        <v>1.3100000000000001E-2</v>
      </c>
      <c r="M220" s="2">
        <v>-2.1600000000000001E-2</v>
      </c>
      <c r="N220" s="2">
        <v>90.340299999999999</v>
      </c>
      <c r="O220" s="10">
        <v>39.51622625873464</v>
      </c>
      <c r="P220" s="8">
        <v>0.94963175812669331</v>
      </c>
      <c r="Q220" s="3">
        <v>6.4225249584808575E-2</v>
      </c>
      <c r="R220" s="3">
        <v>9.8303553556185364E-2</v>
      </c>
      <c r="S220" s="3">
        <v>1.5713728700428415</v>
      </c>
      <c r="T220" s="3">
        <v>8.3345242104793493E-2</v>
      </c>
      <c r="U220" s="3">
        <v>0.17434254693309231</v>
      </c>
    </row>
    <row r="221" spans="2:60" x14ac:dyDescent="0.2">
      <c r="B221" s="32"/>
      <c r="C221" s="6" t="s">
        <v>27</v>
      </c>
      <c r="D221" s="12">
        <v>0.03</v>
      </c>
      <c r="E221" s="2">
        <v>9.1709999999999994</v>
      </c>
      <c r="F221" s="2">
        <v>2.8643999999999998</v>
      </c>
      <c r="G221" s="2">
        <v>77.031899999999993</v>
      </c>
      <c r="H221" s="2">
        <v>7.4999999999999997E-2</v>
      </c>
      <c r="I221" s="2">
        <v>1.7406999999999999</v>
      </c>
      <c r="J221" s="2">
        <v>0.11609999999999999</v>
      </c>
      <c r="K221" s="2">
        <v>4.9799999999999997E-2</v>
      </c>
      <c r="L221" s="2">
        <v>-1.14E-2</v>
      </c>
      <c r="M221" s="2">
        <v>2.3800000000000002E-2</v>
      </c>
      <c r="N221" s="2">
        <v>91.102599999999995</v>
      </c>
      <c r="O221" s="10">
        <v>39.208397595249252</v>
      </c>
      <c r="P221" s="8">
        <v>0.94706126156092951</v>
      </c>
      <c r="Q221" s="3">
        <v>6.6865030207659146E-2</v>
      </c>
      <c r="R221" s="3">
        <v>0.10367249315126781</v>
      </c>
      <c r="S221" s="3">
        <v>1.556417957646234</v>
      </c>
      <c r="T221" s="3">
        <v>8.7000499868302758E-2</v>
      </c>
      <c r="U221" s="3">
        <v>0.17779556476600522</v>
      </c>
    </row>
    <row r="222" spans="2:60" x14ac:dyDescent="0.2">
      <c r="C222" s="6" t="s">
        <v>68</v>
      </c>
      <c r="D222" s="12">
        <v>5.7000000000000002E-2</v>
      </c>
      <c r="E222" s="2">
        <v>9.0315999999999992</v>
      </c>
      <c r="F222" s="2">
        <v>2.6432000000000002</v>
      </c>
      <c r="G222" s="2">
        <v>76.4923</v>
      </c>
      <c r="H222" s="2">
        <v>0.1303</v>
      </c>
      <c r="I222" s="2">
        <v>1.7689999999999999</v>
      </c>
      <c r="J222" s="2">
        <v>0.12939999999999999</v>
      </c>
      <c r="K222" s="2">
        <v>-1.9900000000000001E-2</v>
      </c>
      <c r="L222" s="2">
        <v>-5.3E-3</v>
      </c>
      <c r="M222" s="2">
        <v>-2.75E-2</v>
      </c>
      <c r="N222" s="2">
        <v>90.252799999999993</v>
      </c>
      <c r="O222" s="10">
        <v>39.672644436772345</v>
      </c>
      <c r="P222" s="8">
        <v>0.95060827721585694</v>
      </c>
      <c r="Q222" s="3">
        <v>6.8711161445921751E-2</v>
      </c>
      <c r="R222" s="3">
        <v>0.10448415341499984</v>
      </c>
      <c r="S222" s="3">
        <v>1.5623914952590674</v>
      </c>
      <c r="T222" s="3">
        <v>8.117876675779831E-2</v>
      </c>
      <c r="U222" s="3">
        <v>0.17704891324300179</v>
      </c>
    </row>
    <row r="223" spans="2:60" x14ac:dyDescent="0.2">
      <c r="B223" s="32"/>
      <c r="C223" s="6" t="s">
        <v>108</v>
      </c>
      <c r="D223" s="12">
        <v>1.24E-2</v>
      </c>
      <c r="E223" s="2">
        <v>9.8853000000000009</v>
      </c>
      <c r="F223" s="2">
        <v>2.419</v>
      </c>
      <c r="G223" s="2">
        <v>76.542599999999993</v>
      </c>
      <c r="H223" s="2">
        <v>9.74E-2</v>
      </c>
      <c r="I223" s="2">
        <v>1.9218999999999999</v>
      </c>
      <c r="J223" s="2">
        <v>4.2900000000000001E-2</v>
      </c>
      <c r="K223" s="2">
        <v>-6.7000000000000002E-3</v>
      </c>
      <c r="L223" s="2">
        <v>-1.49E-2</v>
      </c>
      <c r="M223" s="2">
        <v>-1.72E-2</v>
      </c>
      <c r="N223" s="2">
        <v>90.921499999999995</v>
      </c>
      <c r="O223" s="10">
        <v>38.947474584735552</v>
      </c>
      <c r="P223" s="8">
        <v>0.95428811790527501</v>
      </c>
      <c r="Q223" s="3">
        <v>7.4162220463547465E-2</v>
      </c>
      <c r="R223" s="3">
        <v>0.11625377249691371</v>
      </c>
      <c r="S223" s="3">
        <v>1.5408174436480468</v>
      </c>
      <c r="T223" s="3">
        <v>7.3807547209265884E-2</v>
      </c>
      <c r="U223" s="3">
        <v>0.19251780667399637</v>
      </c>
    </row>
    <row r="224" spans="2:60" x14ac:dyDescent="0.2">
      <c r="C224" s="6" t="s">
        <v>243</v>
      </c>
      <c r="D224" s="12">
        <v>0.11749999999999999</v>
      </c>
      <c r="E224" s="2">
        <v>8.6876999999999995</v>
      </c>
      <c r="F224" s="2">
        <v>3.0931000000000002</v>
      </c>
      <c r="G224" s="2">
        <v>77.225700000000003</v>
      </c>
      <c r="H224" s="2">
        <v>0.13830000000000001</v>
      </c>
      <c r="I224" s="2">
        <v>1.6871</v>
      </c>
      <c r="J224" s="2">
        <v>0.2717</v>
      </c>
      <c r="K224" s="2">
        <v>0.1162</v>
      </c>
      <c r="L224" s="2">
        <v>2.8500000000000001E-2</v>
      </c>
      <c r="M224" s="2">
        <v>1.6799999999999999E-2</v>
      </c>
      <c r="N224" s="2">
        <v>91.3827</v>
      </c>
      <c r="O224" s="10">
        <v>43.734572284186427</v>
      </c>
      <c r="P224" s="8">
        <v>0.94390697302347693</v>
      </c>
      <c r="Q224" s="3">
        <v>6.4416273213590614E-2</v>
      </c>
      <c r="R224" s="3">
        <v>8.2872861787010033E-2</v>
      </c>
      <c r="S224" s="3">
        <v>1.5713828736887727</v>
      </c>
      <c r="T224" s="3">
        <v>9.3381683199069351E-2</v>
      </c>
      <c r="U224" s="3">
        <v>0.16741281505506533</v>
      </c>
    </row>
    <row r="225" spans="1:60" x14ac:dyDescent="0.2">
      <c r="B225" s="32"/>
      <c r="C225" s="6"/>
      <c r="D225" s="1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10"/>
      <c r="P225" s="8"/>
      <c r="Q225" s="3"/>
      <c r="R225" s="3"/>
      <c r="S225" s="3"/>
      <c r="T225" s="3"/>
      <c r="U225" s="3"/>
    </row>
    <row r="226" spans="1:60" x14ac:dyDescent="0.2">
      <c r="B226" s="11" t="s">
        <v>394</v>
      </c>
      <c r="C226" t="s">
        <v>125</v>
      </c>
      <c r="D226" s="2">
        <v>1.8800000000000001E-2</v>
      </c>
      <c r="E226" s="2">
        <v>13.9299</v>
      </c>
      <c r="F226" s="2">
        <v>2.4379</v>
      </c>
      <c r="G226" s="2">
        <v>73.543000000000006</v>
      </c>
      <c r="H226" s="2">
        <v>8.0699999999999994E-2</v>
      </c>
      <c r="I226" s="2">
        <v>2.3166000000000002</v>
      </c>
      <c r="J226" s="2">
        <v>0.1046</v>
      </c>
      <c r="K226" s="2">
        <v>8.1699999999999995E-2</v>
      </c>
      <c r="L226" s="2">
        <v>4.1599999999999998E-2</v>
      </c>
      <c r="M226" s="2">
        <v>1.06E-2</v>
      </c>
      <c r="N226" s="2">
        <v>92.565399999999997</v>
      </c>
      <c r="O226" s="10">
        <v>34.834955095403167</v>
      </c>
      <c r="P226" s="8">
        <v>0.95038709193189785</v>
      </c>
      <c r="Q226" s="3">
        <v>8.7723455576845605E-2</v>
      </c>
      <c r="R226" s="3">
        <v>0.16410249148292722</v>
      </c>
      <c r="S226" s="3">
        <v>1.3982968471952653</v>
      </c>
      <c r="T226" s="3">
        <v>7.2995070661993941E-2</v>
      </c>
      <c r="U226" s="3">
        <v>0.26622068182078373</v>
      </c>
      <c r="X226" s="2">
        <v>7.8033333333333302E-2</v>
      </c>
      <c r="Y226" s="2">
        <v>13.761800000000001</v>
      </c>
      <c r="Z226" s="2">
        <v>2.4224999999999999</v>
      </c>
      <c r="AA226" s="2">
        <v>73.064216666666667</v>
      </c>
      <c r="AB226" s="2">
        <v>8.7799999999999989E-2</v>
      </c>
      <c r="AC226" s="2">
        <v>2.0759166666666666</v>
      </c>
      <c r="AD226" s="2">
        <v>0.14980000000000002</v>
      </c>
      <c r="AE226" s="2">
        <v>7.3833333333333294E-3</v>
      </c>
      <c r="AF226" s="2">
        <v>3.1666666666666669E-2</v>
      </c>
      <c r="AG226" s="2">
        <v>2.4166666666666668E-3</v>
      </c>
      <c r="AH226" s="2">
        <v>91.71875</v>
      </c>
      <c r="AI226" s="2">
        <v>30.730815506902456</v>
      </c>
      <c r="AJ226" s="2">
        <v>0.94987565498239201</v>
      </c>
      <c r="AK226" s="2">
        <v>7.9546672451391395E-2</v>
      </c>
      <c r="AL226" s="2">
        <v>0.17993959599394227</v>
      </c>
      <c r="AM226" s="2">
        <v>1.3913604080440181</v>
      </c>
      <c r="AN226" s="2">
        <v>7.342044536134805E-2</v>
      </c>
      <c r="AO226" s="2">
        <v>0.26622261262506869</v>
      </c>
      <c r="AQ226" s="2">
        <v>9.830516545713941E-2</v>
      </c>
      <c r="AR226" s="2">
        <v>0.38689493836613237</v>
      </c>
      <c r="AS226" s="2">
        <v>8.7583122422835169E-2</v>
      </c>
      <c r="AT226" s="2">
        <v>0.36303439881397065</v>
      </c>
      <c r="AU226" s="2">
        <v>2.8337254630609557E-2</v>
      </c>
      <c r="AV226" s="2">
        <v>0.1324323401674313</v>
      </c>
      <c r="AW226" s="2">
        <v>8.5307014170387288E-2</v>
      </c>
      <c r="AX226" s="2">
        <v>7.490919873790905E-2</v>
      </c>
      <c r="AY226" s="2">
        <v>2.6166369425063334E-2</v>
      </c>
      <c r="AZ226" s="2">
        <v>2.5616037728128229E-2</v>
      </c>
      <c r="BA226" s="2">
        <v>0.64130624964468697</v>
      </c>
      <c r="BB226" s="2">
        <v>2.2043503939991909</v>
      </c>
      <c r="BC226" s="2">
        <v>1.6705306005423428E-3</v>
      </c>
      <c r="BD226" s="2">
        <v>4.5847720330701759E-3</v>
      </c>
      <c r="BE226" s="2">
        <v>1.4464773919902299E-2</v>
      </c>
      <c r="BF226" s="2">
        <v>1.4007689653369923E-2</v>
      </c>
      <c r="BG226" s="2">
        <v>2.5118966746830182E-3</v>
      </c>
      <c r="BH226" s="2">
        <v>6.8359188179728239E-3</v>
      </c>
    </row>
    <row r="227" spans="1:60" x14ac:dyDescent="0.2">
      <c r="B227" s="35"/>
      <c r="C227" t="s">
        <v>126</v>
      </c>
      <c r="D227" s="2">
        <v>2.6499999999999999E-2</v>
      </c>
      <c r="E227" s="2">
        <v>14.146000000000001</v>
      </c>
      <c r="F227" s="2">
        <v>2.5617999999999999</v>
      </c>
      <c r="G227" s="2">
        <v>73.545199999999994</v>
      </c>
      <c r="H227" s="2">
        <v>8.6900000000000005E-2</v>
      </c>
      <c r="I227" s="2">
        <v>2.0924</v>
      </c>
      <c r="J227" s="2">
        <v>9.2700000000000005E-2</v>
      </c>
      <c r="K227" s="2">
        <v>-0.1144</v>
      </c>
      <c r="L227" s="2">
        <v>3.7199999999999997E-2</v>
      </c>
      <c r="M227" s="2">
        <v>5.9999999999999995E-4</v>
      </c>
      <c r="N227" s="2">
        <v>92.589500000000001</v>
      </c>
      <c r="O227" s="10">
        <v>28.758349342731783</v>
      </c>
      <c r="P227" s="8">
        <v>0.94683866980127762</v>
      </c>
      <c r="Q227" s="3">
        <v>7.9656374528261867E-2</v>
      </c>
      <c r="R227" s="3">
        <v>0.19732883619765818</v>
      </c>
      <c r="S227" s="3">
        <v>1.3734541324529346</v>
      </c>
      <c r="T227" s="3">
        <v>7.7114138846330019E-2</v>
      </c>
      <c r="U227" s="3">
        <v>0.27179320331231416</v>
      </c>
    </row>
    <row r="228" spans="1:60" x14ac:dyDescent="0.2">
      <c r="C228" t="s">
        <v>127</v>
      </c>
      <c r="D228" s="2">
        <v>0.2949</v>
      </c>
      <c r="E228" s="2">
        <v>13.3955</v>
      </c>
      <c r="F228" s="2">
        <v>2.3597000000000001</v>
      </c>
      <c r="G228" s="2">
        <v>72.784300000000002</v>
      </c>
      <c r="H228" s="2">
        <v>0.14280000000000001</v>
      </c>
      <c r="I228" s="2">
        <v>2.0285000000000002</v>
      </c>
      <c r="J228" s="2">
        <v>0.3211</v>
      </c>
      <c r="K228" s="2">
        <v>8.1699999999999995E-2</v>
      </c>
      <c r="L228" s="2">
        <v>8.1000000000000003E-2</v>
      </c>
      <c r="M228" s="2">
        <v>-4.3200000000000002E-2</v>
      </c>
      <c r="N228" s="2">
        <v>91.489500000000007</v>
      </c>
      <c r="O228" s="10">
        <v>32.475424733333277</v>
      </c>
      <c r="P228" s="8">
        <v>0.95151476068675178</v>
      </c>
      <c r="Q228" s="3">
        <v>7.7794874689087884E-2</v>
      </c>
      <c r="R228" s="3">
        <v>0.16175510911524404</v>
      </c>
      <c r="S228" s="3">
        <v>1.4042735614361996</v>
      </c>
      <c r="T228" s="3">
        <v>7.1555946897093214E-2</v>
      </c>
      <c r="U228" s="3">
        <v>0.25927701371960976</v>
      </c>
    </row>
    <row r="229" spans="1:60" x14ac:dyDescent="0.2">
      <c r="B229" s="32"/>
      <c r="C229" t="s">
        <v>129</v>
      </c>
      <c r="D229" s="2">
        <v>5.0200000000000002E-2</v>
      </c>
      <c r="E229" s="2">
        <v>13.3238</v>
      </c>
      <c r="F229" s="2">
        <v>2.4741</v>
      </c>
      <c r="G229" s="2">
        <v>72.81</v>
      </c>
      <c r="H229" s="2">
        <v>4.65E-2</v>
      </c>
      <c r="I229" s="2">
        <v>1.8855999999999999</v>
      </c>
      <c r="J229" s="2">
        <v>0.1925</v>
      </c>
      <c r="K229" s="2">
        <v>5.7299999999999997E-2</v>
      </c>
      <c r="L229" s="2">
        <v>1.9699999999999999E-2</v>
      </c>
      <c r="M229" s="2">
        <v>4.4600000000000001E-2</v>
      </c>
      <c r="N229" s="2">
        <v>90.904499999999999</v>
      </c>
      <c r="O229" s="10">
        <v>29.18333726333492</v>
      </c>
      <c r="P229" s="8">
        <v>0.94882775053883639</v>
      </c>
      <c r="Q229" s="3">
        <v>7.2901445437812906E-2</v>
      </c>
      <c r="R229" s="3">
        <v>0.17690358809892426</v>
      </c>
      <c r="S229" s="3">
        <v>1.4023927431789653</v>
      </c>
      <c r="T229" s="3">
        <v>7.5633950688863583E-2</v>
      </c>
      <c r="U229" s="3">
        <v>0.25998230415803625</v>
      </c>
    </row>
    <row r="230" spans="1:60" x14ac:dyDescent="0.2">
      <c r="C230" t="s">
        <v>240</v>
      </c>
      <c r="D230" s="2">
        <v>6.0699999999999997E-2</v>
      </c>
      <c r="E230" s="2">
        <v>13.460900000000001</v>
      </c>
      <c r="F230" s="2">
        <v>2.4196</v>
      </c>
      <c r="G230" s="2">
        <v>73.071200000000005</v>
      </c>
      <c r="H230" s="2">
        <v>8.1799999999999998E-2</v>
      </c>
      <c r="I230" s="2">
        <v>2.0015000000000001</v>
      </c>
      <c r="J230" s="2">
        <v>0.1158</v>
      </c>
      <c r="K230" s="2">
        <v>3.3E-3</v>
      </c>
      <c r="L230" s="2">
        <v>7.0000000000000001E-3</v>
      </c>
      <c r="M230" s="2">
        <v>2E-3</v>
      </c>
      <c r="N230" s="2">
        <v>91.223699999999994</v>
      </c>
      <c r="O230" s="10">
        <v>29.934084471406781</v>
      </c>
      <c r="P230" s="8">
        <v>0.94994740458888416</v>
      </c>
      <c r="Q230" s="3">
        <v>7.7150917576494227E-2</v>
      </c>
      <c r="R230" s="3">
        <v>0.18058510120901183</v>
      </c>
      <c r="S230" s="3">
        <v>1.3996356711131375</v>
      </c>
      <c r="T230" s="3">
        <v>7.3746607055061045E-2</v>
      </c>
      <c r="U230" s="3">
        <v>0.26187178759540547</v>
      </c>
    </row>
    <row r="231" spans="1:60" x14ac:dyDescent="0.2">
      <c r="C231" t="s">
        <v>241</v>
      </c>
      <c r="D231" s="2">
        <v>1.7100000000000001E-2</v>
      </c>
      <c r="E231" s="2">
        <v>14.3147</v>
      </c>
      <c r="F231" s="2">
        <v>2.2818999999999998</v>
      </c>
      <c r="G231" s="2">
        <v>72.631600000000006</v>
      </c>
      <c r="H231" s="2">
        <v>8.8099999999999998E-2</v>
      </c>
      <c r="I231" s="2">
        <v>2.1309</v>
      </c>
      <c r="J231" s="2">
        <v>7.2099999999999997E-2</v>
      </c>
      <c r="K231" s="2">
        <v>-6.5299999999999997E-2</v>
      </c>
      <c r="L231" s="2">
        <v>3.5000000000000001E-3</v>
      </c>
      <c r="M231" s="2">
        <v>-1E-4</v>
      </c>
      <c r="N231" s="2">
        <v>91.539900000000003</v>
      </c>
      <c r="O231" s="10">
        <v>29.198742135204824</v>
      </c>
      <c r="P231" s="8">
        <v>0.95173825234670395</v>
      </c>
      <c r="Q231" s="3">
        <v>8.2052966899845883E-2</v>
      </c>
      <c r="R231" s="3">
        <v>0.19896244985988809</v>
      </c>
      <c r="S231" s="3">
        <v>1.3701094928876056</v>
      </c>
      <c r="T231" s="3">
        <v>6.9476958018746482E-2</v>
      </c>
      <c r="U231" s="3">
        <v>0.27819068514426265</v>
      </c>
    </row>
    <row r="233" spans="1:60" s="38" customFormat="1" ht="17" thickBot="1" x14ac:dyDescent="0.25">
      <c r="A233" s="38" t="s">
        <v>398</v>
      </c>
      <c r="B233" s="39"/>
    </row>
    <row r="234" spans="1:60" x14ac:dyDescent="0.2">
      <c r="A234" t="s">
        <v>544</v>
      </c>
      <c r="B234" s="11" t="s">
        <v>2</v>
      </c>
      <c r="C234" t="s">
        <v>251</v>
      </c>
      <c r="D234" s="2">
        <v>0.59370000000000001</v>
      </c>
      <c r="E234" s="2">
        <v>13.2974</v>
      </c>
      <c r="F234" s="2">
        <v>1.9158999999999999</v>
      </c>
      <c r="G234" s="2">
        <v>73.192899999999995</v>
      </c>
      <c r="H234" s="2">
        <v>0.216</v>
      </c>
      <c r="I234" s="2">
        <v>2.3409</v>
      </c>
      <c r="J234" s="2">
        <v>0.13300000000000001</v>
      </c>
      <c r="K234" s="2">
        <v>1.61E-2</v>
      </c>
      <c r="L234" s="2">
        <v>0</v>
      </c>
      <c r="M234" s="2">
        <v>8.8999999999999999E-3</v>
      </c>
      <c r="N234" s="2">
        <v>91.714600000000004</v>
      </c>
      <c r="O234" s="10">
        <v>34.127425499648574</v>
      </c>
      <c r="P234" s="2">
        <v>0.96019680593656842</v>
      </c>
      <c r="Q234" s="2">
        <v>8.9564487551899649E-2</v>
      </c>
      <c r="R234" s="2">
        <v>0.17287689570691644</v>
      </c>
      <c r="S234" s="2">
        <v>1.3982380654754092</v>
      </c>
      <c r="T234" s="2">
        <v>5.7961389501509607E-2</v>
      </c>
      <c r="U234" s="2">
        <v>0.25677268977069545</v>
      </c>
      <c r="X234" s="2">
        <f>AVERAGE(D234:D243)</f>
        <v>0.15723999999999999</v>
      </c>
      <c r="Y234" s="2">
        <f t="shared" ref="Y234:AO234" si="0">AVERAGE(E234:E243)</f>
        <v>11.86055</v>
      </c>
      <c r="Z234" s="2">
        <f t="shared" si="0"/>
        <v>1.9700500000000001</v>
      </c>
      <c r="AA234" s="2">
        <f t="shared" si="0"/>
        <v>74.941379999999995</v>
      </c>
      <c r="AB234" s="2">
        <f t="shared" si="0"/>
        <v>0.16210999999999998</v>
      </c>
      <c r="AC234" s="2">
        <f t="shared" si="0"/>
        <v>1.96827</v>
      </c>
      <c r="AD234" s="2">
        <f t="shared" si="0"/>
        <v>0.12711</v>
      </c>
      <c r="AE234" s="2">
        <f t="shared" si="0"/>
        <v>2.4650000000000002E-2</v>
      </c>
      <c r="AF234" s="2">
        <f t="shared" si="0"/>
        <v>7.8499999999999993E-3</v>
      </c>
      <c r="AG234" s="2">
        <f t="shared" si="0"/>
        <v>5.9899999999999988E-3</v>
      </c>
      <c r="AH234" s="2">
        <f t="shared" si="0"/>
        <v>91.246039999999994</v>
      </c>
      <c r="AI234" s="2">
        <f t="shared" si="0"/>
        <v>34.583180833383764</v>
      </c>
      <c r="AJ234" s="2">
        <f t="shared" si="0"/>
        <v>0.96099468144628308</v>
      </c>
      <c r="AK234" s="2">
        <f t="shared" si="0"/>
        <v>7.5857428733650006E-2</v>
      </c>
      <c r="AL234" s="2">
        <f t="shared" si="0"/>
        <v>0.14916936306627152</v>
      </c>
      <c r="AM234" s="2">
        <f t="shared" si="0"/>
        <v>1.4714268509282735</v>
      </c>
      <c r="AN234" s="2">
        <f t="shared" si="0"/>
        <v>6.0019007160402781E-2</v>
      </c>
      <c r="AO234" s="2">
        <f t="shared" si="0"/>
        <v>0.23076530159214537</v>
      </c>
      <c r="AQ234" s="2">
        <f>_xlfn.STDEV.P(D234:D243)</f>
        <v>0.21172927147657222</v>
      </c>
      <c r="AR234" s="2">
        <f t="shared" ref="AR234:BH234" si="1">_xlfn.STDEV.P(E234:E243)</f>
        <v>2.0840214313917169</v>
      </c>
      <c r="AS234" s="2">
        <f t="shared" si="1"/>
        <v>0.30903081157062506</v>
      </c>
      <c r="AT234" s="2">
        <f t="shared" si="1"/>
        <v>1.8495352869302071</v>
      </c>
      <c r="AU234" s="2">
        <f t="shared" si="1"/>
        <v>5.0921890184870484E-2</v>
      </c>
      <c r="AV234" s="2">
        <f t="shared" si="1"/>
        <v>0.17572985546002137</v>
      </c>
      <c r="AW234" s="2">
        <f t="shared" si="1"/>
        <v>3.4654767348807944E-2</v>
      </c>
      <c r="AX234" s="2">
        <f t="shared" si="1"/>
        <v>2.6940276539040939E-2</v>
      </c>
      <c r="AY234" s="2">
        <f t="shared" si="1"/>
        <v>2.2039430573406384E-2</v>
      </c>
      <c r="AZ234" s="2">
        <f t="shared" si="1"/>
        <v>3.1461355660556016E-2</v>
      </c>
      <c r="BA234" s="2">
        <f t="shared" si="1"/>
        <v>0.40832022531341866</v>
      </c>
      <c r="BB234" s="2">
        <f t="shared" si="1"/>
        <v>5.1758056012512803</v>
      </c>
      <c r="BC234" s="2">
        <f t="shared" si="1"/>
        <v>4.2357114317069407E-3</v>
      </c>
      <c r="BD234" s="2">
        <f t="shared" si="1"/>
        <v>6.6343362086420578E-3</v>
      </c>
      <c r="BE234" s="2">
        <f t="shared" si="1"/>
        <v>4.0029658885363639E-2</v>
      </c>
      <c r="BF234" s="2">
        <f t="shared" si="1"/>
        <v>7.785642207328923E-2</v>
      </c>
      <c r="BG234" s="2">
        <f t="shared" si="1"/>
        <v>9.2425002473906365E-3</v>
      </c>
      <c r="BH234" s="2">
        <f t="shared" si="1"/>
        <v>4.0724022481599446E-2</v>
      </c>
    </row>
    <row r="235" spans="1:60" x14ac:dyDescent="0.2">
      <c r="B235"/>
      <c r="C235" t="s">
        <v>252</v>
      </c>
      <c r="D235" s="2">
        <v>0.12230000000000001</v>
      </c>
      <c r="E235" s="2">
        <v>14.7705</v>
      </c>
      <c r="F235" s="2">
        <v>1.5237000000000001</v>
      </c>
      <c r="G235" s="2">
        <v>72.525099999999995</v>
      </c>
      <c r="H235" s="2">
        <v>0.19550000000000001</v>
      </c>
      <c r="I235" s="2">
        <v>2.1061999999999999</v>
      </c>
      <c r="J235" s="2">
        <v>0.1356</v>
      </c>
      <c r="K235" s="2">
        <v>-8.0000000000000002E-3</v>
      </c>
      <c r="L235" s="2">
        <v>2.9000000000000001E-2</v>
      </c>
      <c r="M235" s="2">
        <v>3.9199999999999999E-2</v>
      </c>
      <c r="N235" s="2">
        <v>91.447000000000003</v>
      </c>
      <c r="O235" s="10">
        <v>28.680021500069397</v>
      </c>
      <c r="P235" s="2">
        <v>0.96713240844026671</v>
      </c>
      <c r="Q235" s="2">
        <v>8.1349326351195392E-2</v>
      </c>
      <c r="R235" s="2">
        <v>0.20229525303309326</v>
      </c>
      <c r="S235" s="2">
        <v>1.3692565978993381</v>
      </c>
      <c r="T235" s="2">
        <v>4.6533614433214465E-2</v>
      </c>
      <c r="U235" s="2">
        <v>0.28792452775002492</v>
      </c>
    </row>
    <row r="236" spans="1:60" x14ac:dyDescent="0.2">
      <c r="B236"/>
      <c r="C236" t="s">
        <v>191</v>
      </c>
      <c r="D236" s="2">
        <v>4.5999999999999999E-2</v>
      </c>
      <c r="E236" s="2">
        <v>10.8857</v>
      </c>
      <c r="F236" s="2">
        <v>1.994</v>
      </c>
      <c r="G236" s="2">
        <v>75.961299999999994</v>
      </c>
      <c r="H236" s="2">
        <v>8.8999999999999996E-2</v>
      </c>
      <c r="I236" s="2">
        <v>1.7688999999999999</v>
      </c>
      <c r="J236" s="2">
        <v>9.8199999999999996E-2</v>
      </c>
      <c r="K236" s="2">
        <v>3.2599999999999997E-2</v>
      </c>
      <c r="L236" s="2">
        <v>0</v>
      </c>
      <c r="M236" s="2">
        <v>-1.54E-2</v>
      </c>
      <c r="N236" s="2">
        <v>90.875699999999995</v>
      </c>
      <c r="O236" s="10">
        <v>33.366924452717591</v>
      </c>
      <c r="P236" s="2">
        <v>0.96122403842433046</v>
      </c>
      <c r="Q236" s="2">
        <v>6.8506579069111048E-2</v>
      </c>
      <c r="R236" s="2">
        <v>0.13680625749809461</v>
      </c>
      <c r="S236" s="2">
        <v>1.5136629021618333</v>
      </c>
      <c r="T236" s="2">
        <v>6.1061451010896793E-2</v>
      </c>
      <c r="U236" s="2">
        <v>0.21277199928312476</v>
      </c>
    </row>
    <row r="237" spans="1:60" x14ac:dyDescent="0.2">
      <c r="B237"/>
      <c r="C237" t="s">
        <v>192</v>
      </c>
      <c r="D237" s="2">
        <v>-2.8999999999999998E-3</v>
      </c>
      <c r="E237" s="2">
        <v>11.646100000000001</v>
      </c>
      <c r="F237" s="2">
        <v>1.9253</v>
      </c>
      <c r="G237" s="2">
        <v>75.047200000000004</v>
      </c>
      <c r="H237" s="2">
        <v>0.2104</v>
      </c>
      <c r="I237" s="2">
        <v>2.0268999999999999</v>
      </c>
      <c r="J237" s="2">
        <v>0.12139999999999999</v>
      </c>
      <c r="K237" s="2">
        <v>6.4899999999999999E-2</v>
      </c>
      <c r="L237" s="2">
        <v>4.6399999999999997E-2</v>
      </c>
      <c r="M237" s="2">
        <v>6.0900000000000003E-2</v>
      </c>
      <c r="N237" s="2">
        <v>91.1494</v>
      </c>
      <c r="O237" s="10">
        <v>36.920590076561581</v>
      </c>
      <c r="P237" s="2">
        <v>0.96209605265962228</v>
      </c>
      <c r="Q237" s="2">
        <v>7.8116502486732187E-2</v>
      </c>
      <c r="R237" s="2">
        <v>0.13346327542240566</v>
      </c>
      <c r="S237" s="2">
        <v>1.4892096381926896</v>
      </c>
      <c r="T237" s="2">
        <v>5.8670777776082234E-2</v>
      </c>
      <c r="U237" s="2">
        <v>0.22652706406401568</v>
      </c>
    </row>
    <row r="238" spans="1:60" x14ac:dyDescent="0.2">
      <c r="B238"/>
      <c r="C238" t="s">
        <v>193</v>
      </c>
      <c r="D238" s="2">
        <v>5.5599999999999997E-2</v>
      </c>
      <c r="E238" s="2">
        <v>9.3172999999999995</v>
      </c>
      <c r="F238" s="2">
        <v>2.1389</v>
      </c>
      <c r="G238" s="2">
        <v>76.969499999999996</v>
      </c>
      <c r="H238" s="2">
        <v>0.12989999999999999</v>
      </c>
      <c r="I238" s="2">
        <v>2.0043000000000002</v>
      </c>
      <c r="J238" s="2">
        <v>0.2127</v>
      </c>
      <c r="K238" s="2">
        <v>3.27E-2</v>
      </c>
      <c r="L238" s="2">
        <v>2.8999999999999998E-3</v>
      </c>
      <c r="M238" s="2">
        <v>-1.2200000000000001E-2</v>
      </c>
      <c r="N238" s="2">
        <v>90.863699999999994</v>
      </c>
      <c r="O238" s="10">
        <v>45.458232110291902</v>
      </c>
      <c r="P238" s="2">
        <v>0.96017688163570281</v>
      </c>
      <c r="Q238" s="2">
        <v>7.7263483177169523E-2</v>
      </c>
      <c r="R238" s="2">
        <v>9.2702394487652384E-2</v>
      </c>
      <c r="S238" s="2">
        <v>1.5719219724721079</v>
      </c>
      <c r="T238" s="2">
        <v>6.5195107241653741E-2</v>
      </c>
      <c r="U238" s="2">
        <v>0.18127200962856441</v>
      </c>
    </row>
    <row r="239" spans="1:60" x14ac:dyDescent="0.2">
      <c r="B239"/>
      <c r="C239" t="s">
        <v>194</v>
      </c>
      <c r="D239" s="2">
        <v>0.55100000000000005</v>
      </c>
      <c r="E239" s="2">
        <v>11.7469</v>
      </c>
      <c r="F239" s="2">
        <v>1.9159999999999999</v>
      </c>
      <c r="G239" s="2">
        <v>74.386600000000001</v>
      </c>
      <c r="H239" s="2">
        <v>0.19239999999999999</v>
      </c>
      <c r="I239" s="2">
        <v>1.8248</v>
      </c>
      <c r="J239" s="2">
        <v>0.15040000000000001</v>
      </c>
      <c r="K239" s="2">
        <v>4.8599999999999997E-2</v>
      </c>
      <c r="L239" s="2">
        <v>3.49E-2</v>
      </c>
      <c r="M239" s="2">
        <v>-4.8500000000000001E-2</v>
      </c>
      <c r="N239" s="2">
        <v>90.851399999999998</v>
      </c>
      <c r="O239" s="10">
        <v>31.249084551627014</v>
      </c>
      <c r="P239" s="2">
        <v>0.96138527590729062</v>
      </c>
      <c r="Q239" s="2">
        <v>7.0654612660847452E-2</v>
      </c>
      <c r="R239" s="2">
        <v>0.15544677134647622</v>
      </c>
      <c r="S239" s="2">
        <v>1.4604216068160873</v>
      </c>
      <c r="T239" s="2">
        <v>5.865887362692742E-2</v>
      </c>
      <c r="U239" s="2">
        <v>0.22955017753643298</v>
      </c>
    </row>
    <row r="240" spans="1:60" x14ac:dyDescent="0.2">
      <c r="B240"/>
      <c r="C240" t="s">
        <v>414</v>
      </c>
      <c r="D240" s="2">
        <v>0.11169999999999999</v>
      </c>
      <c r="E240" s="2">
        <v>11.080500000000001</v>
      </c>
      <c r="F240" s="2">
        <v>1.9248000000000001</v>
      </c>
      <c r="G240" s="2">
        <v>75.309100000000001</v>
      </c>
      <c r="H240" s="2">
        <v>0.15740000000000001</v>
      </c>
      <c r="I240" s="2">
        <v>1.8625</v>
      </c>
      <c r="J240" s="2">
        <v>0.1255</v>
      </c>
      <c r="K240" s="2">
        <v>1.6199999999999999E-2</v>
      </c>
      <c r="L240" s="2">
        <v>-8.6999999999999994E-3</v>
      </c>
      <c r="M240" s="2">
        <v>-1.09E-2</v>
      </c>
      <c r="N240" s="2">
        <v>90.587800000000001</v>
      </c>
      <c r="O240" s="10">
        <v>34.18733690808525</v>
      </c>
      <c r="P240" s="2">
        <v>0.96212862621998541</v>
      </c>
      <c r="Q240" s="2">
        <v>7.2345000418568187E-2</v>
      </c>
      <c r="R240" s="2">
        <v>0.13926844175469077</v>
      </c>
      <c r="S240" s="2">
        <v>1.5018719151289854</v>
      </c>
      <c r="T240" s="2">
        <v>5.9116786589147027E-2</v>
      </c>
      <c r="U240" s="2">
        <v>0.21722045240583435</v>
      </c>
    </row>
    <row r="241" spans="1:61" x14ac:dyDescent="0.2">
      <c r="B241"/>
      <c r="C241" t="s">
        <v>180</v>
      </c>
      <c r="D241" s="2">
        <v>3.8699999999999998E-2</v>
      </c>
      <c r="E241" s="2">
        <v>15.976900000000001</v>
      </c>
      <c r="F241" s="2">
        <v>1.4631000000000001</v>
      </c>
      <c r="G241" s="2">
        <v>71.840400000000002</v>
      </c>
      <c r="H241" s="2">
        <v>0.22889999999999999</v>
      </c>
      <c r="I241" s="2">
        <v>2.0889000000000002</v>
      </c>
      <c r="J241" s="2">
        <v>0.1095</v>
      </c>
      <c r="K241" s="2">
        <v>-2.93E-2</v>
      </c>
      <c r="L241" s="2">
        <v>-3.1E-2</v>
      </c>
      <c r="M241" s="2">
        <v>2.3300000000000001E-2</v>
      </c>
      <c r="N241" s="2">
        <v>91.769599999999997</v>
      </c>
      <c r="O241" s="10">
        <v>25.992971614667258</v>
      </c>
      <c r="P241" s="2">
        <v>0.96742476619516626</v>
      </c>
      <c r="Q241" s="2">
        <v>8.0656898117505177E-2</v>
      </c>
      <c r="R241" s="2">
        <v>0.22964582260717048</v>
      </c>
      <c r="S241" s="2">
        <v>1.3266015583858008</v>
      </c>
      <c r="T241" s="2">
        <v>4.4669474506254532E-2</v>
      </c>
      <c r="U241" s="2">
        <v>0.31134758166494531</v>
      </c>
    </row>
    <row r="242" spans="1:61" x14ac:dyDescent="0.2">
      <c r="B242"/>
      <c r="C242" t="s">
        <v>16</v>
      </c>
      <c r="D242" s="2">
        <v>7.1300000000000002E-2</v>
      </c>
      <c r="E242" s="2">
        <v>10.446099999999999</v>
      </c>
      <c r="F242" s="2">
        <v>2.4601999999999999</v>
      </c>
      <c r="G242" s="2">
        <v>76.439700000000002</v>
      </c>
      <c r="H242" s="2">
        <v>0.11260000000000001</v>
      </c>
      <c r="I242" s="2">
        <v>1.9338</v>
      </c>
      <c r="J242" s="2">
        <v>7.7499999999999999E-2</v>
      </c>
      <c r="K242" s="2">
        <v>5.28E-2</v>
      </c>
      <c r="L242" s="2">
        <v>-7.6E-3</v>
      </c>
      <c r="M242" s="2">
        <v>-1.9400000000000001E-2</v>
      </c>
      <c r="N242" s="2">
        <v>91.594099999999997</v>
      </c>
      <c r="O242" s="10">
        <v>38.263902662917779</v>
      </c>
      <c r="P242" s="2">
        <v>0.95336186688956548</v>
      </c>
      <c r="Q242" s="2">
        <v>7.4014231671893915E-2</v>
      </c>
      <c r="R242" s="2">
        <v>0.1194167215790467</v>
      </c>
      <c r="S242" s="2">
        <v>1.5219615458744222</v>
      </c>
      <c r="T242" s="2">
        <v>7.4453832936529921E-2</v>
      </c>
      <c r="U242" s="2">
        <v>0.20178411388543255</v>
      </c>
    </row>
    <row r="243" spans="1:61" x14ac:dyDescent="0.2">
      <c r="B243"/>
      <c r="C243" t="s">
        <v>17</v>
      </c>
      <c r="D243" s="2">
        <v>-1.4999999999999999E-2</v>
      </c>
      <c r="E243" s="2">
        <v>9.4381000000000004</v>
      </c>
      <c r="F243" s="2">
        <v>2.4386000000000001</v>
      </c>
      <c r="G243" s="2">
        <v>77.742000000000004</v>
      </c>
      <c r="H243" s="2">
        <v>8.8999999999999996E-2</v>
      </c>
      <c r="I243" s="2">
        <v>1.7255</v>
      </c>
      <c r="J243" s="2">
        <v>0.10730000000000001</v>
      </c>
      <c r="K243" s="2">
        <v>1.9900000000000001E-2</v>
      </c>
      <c r="L243" s="2">
        <v>1.26E-2</v>
      </c>
      <c r="M243" s="2">
        <v>3.4000000000000002E-2</v>
      </c>
      <c r="N243" s="2">
        <v>91.607100000000003</v>
      </c>
      <c r="O243" s="10">
        <v>37.585318957251282</v>
      </c>
      <c r="P243" s="2">
        <v>0.95482009215433195</v>
      </c>
      <c r="Q243" s="2">
        <v>6.6103165831577604E-2</v>
      </c>
      <c r="R243" s="2">
        <v>0.10977179722716857</v>
      </c>
      <c r="S243" s="2">
        <v>1.5611227068760636</v>
      </c>
      <c r="T243" s="2">
        <v>7.386876398181208E-2</v>
      </c>
      <c r="U243" s="2">
        <v>0.18248239993238333</v>
      </c>
    </row>
    <row r="246" spans="1:61" s="38" customFormat="1" ht="17" thickBot="1" x14ac:dyDescent="0.25">
      <c r="A246" s="38" t="s">
        <v>654</v>
      </c>
      <c r="B246" s="39"/>
    </row>
    <row r="247" spans="1:61" x14ac:dyDescent="0.2">
      <c r="B247" s="11" t="s">
        <v>657</v>
      </c>
      <c r="C247" t="s">
        <v>179</v>
      </c>
      <c r="D247">
        <v>3.9399999999999998E-2</v>
      </c>
      <c r="E247">
        <v>9.7725000000000009</v>
      </c>
      <c r="F247">
        <v>1.3373999999999999</v>
      </c>
      <c r="G247">
        <v>78.957999999999998</v>
      </c>
      <c r="H247">
        <v>0.15770000000000001</v>
      </c>
      <c r="I247">
        <v>1.5736000000000001</v>
      </c>
      <c r="J247">
        <v>6.4699999999999994E-2</v>
      </c>
      <c r="K247">
        <v>3.2399999999999998E-2</v>
      </c>
      <c r="L247">
        <v>2.2000000000000001E-3</v>
      </c>
      <c r="M247">
        <v>-1.0500000000000001E-2</v>
      </c>
      <c r="N247">
        <v>91.937799999999996</v>
      </c>
      <c r="O247" s="48">
        <v>33.321567680073173</v>
      </c>
      <c r="P247" s="2">
        <v>0.97494492079099371</v>
      </c>
      <c r="Q247" s="2">
        <v>6.0451432679102676E-2</v>
      </c>
      <c r="R247" s="2">
        <v>0.12096690051430703</v>
      </c>
      <c r="S247" s="2">
        <v>1.5807778355051116</v>
      </c>
      <c r="T247" s="2">
        <v>4.062436044929444E-2</v>
      </c>
      <c r="U247" s="2">
        <v>0.18947287450168263</v>
      </c>
      <c r="V247" s="1"/>
      <c r="W247" s="1"/>
      <c r="X247" s="2">
        <f>AVERAGE(D247:D256)</f>
        <v>2.6139999999999997E-2</v>
      </c>
      <c r="Y247" s="2">
        <f t="shared" ref="Y247:AO247" si="2">AVERAGE(E247:E256)</f>
        <v>9.9527000000000001</v>
      </c>
      <c r="Z247" s="2">
        <f t="shared" si="2"/>
        <v>1.3549399999999998</v>
      </c>
      <c r="AA247" s="2">
        <f t="shared" si="2"/>
        <v>78.481750000000005</v>
      </c>
      <c r="AB247" s="2">
        <f t="shared" si="2"/>
        <v>0.10642</v>
      </c>
      <c r="AC247" s="2">
        <f t="shared" si="2"/>
        <v>1.6179399999999997</v>
      </c>
      <c r="AD247" s="2">
        <f t="shared" si="2"/>
        <v>3.8870000000000002E-2</v>
      </c>
      <c r="AE247" s="2">
        <f t="shared" si="2"/>
        <v>7.800000000000015E-4</v>
      </c>
      <c r="AF247" s="2">
        <f t="shared" si="2"/>
        <v>2.4299999999999999E-3</v>
      </c>
      <c r="AG247" s="2">
        <f t="shared" si="2"/>
        <v>-4.4799999999999996E-3</v>
      </c>
      <c r="AH247" s="2">
        <f t="shared" si="2"/>
        <v>91.613680000000002</v>
      </c>
      <c r="AI247" s="2">
        <f t="shared" si="2"/>
        <v>32.795117780859286</v>
      </c>
      <c r="AJ247" s="2">
        <f t="shared" si="2"/>
        <v>0.97435492475165142</v>
      </c>
      <c r="AK247" s="2">
        <f t="shared" si="2"/>
        <v>6.2409118896085226E-2</v>
      </c>
      <c r="AL247" s="2">
        <f t="shared" si="2"/>
        <v>0.12820092985054546</v>
      </c>
      <c r="AM247" s="2">
        <f t="shared" si="2"/>
        <v>1.5701946682302084</v>
      </c>
      <c r="AN247" s="2">
        <f t="shared" si="2"/>
        <v>4.132458961298667E-2</v>
      </c>
      <c r="AO247" s="2">
        <f t="shared" si="2"/>
        <v>0.19376847394663799</v>
      </c>
      <c r="AP247" s="1"/>
      <c r="AQ247" s="2">
        <f>_xlfn.STDEV.P(D247:D256)</f>
        <v>1.6048999968845418E-2</v>
      </c>
      <c r="AR247" s="2">
        <f t="shared" ref="AR247:BH247" si="3">_xlfn.STDEV.P(E247:E256)</f>
        <v>0.19392131909617338</v>
      </c>
      <c r="AS247" s="2">
        <f t="shared" si="3"/>
        <v>5.9596462982294533E-2</v>
      </c>
      <c r="AT247" s="2">
        <f t="shared" si="3"/>
        <v>0.459689215122564</v>
      </c>
      <c r="AU247" s="2">
        <f t="shared" si="3"/>
        <v>2.3838783526010703E-2</v>
      </c>
      <c r="AV247" s="2">
        <f t="shared" si="3"/>
        <v>6.7633751929047956E-2</v>
      </c>
      <c r="AW247" s="2">
        <f t="shared" si="3"/>
        <v>2.218531270908751E-2</v>
      </c>
      <c r="AX247" s="2">
        <f t="shared" si="3"/>
        <v>4.9036410961651747E-2</v>
      </c>
      <c r="AY247" s="2">
        <f t="shared" si="3"/>
        <v>8.1369588913795046E-3</v>
      </c>
      <c r="AZ247" s="2">
        <f t="shared" si="3"/>
        <v>2.2547806988707349E-2</v>
      </c>
      <c r="BA247" s="2">
        <f t="shared" si="3"/>
        <v>0.34810741388255234</v>
      </c>
      <c r="BB247" s="2">
        <f t="shared" si="3"/>
        <v>1.7763979223359123</v>
      </c>
      <c r="BC247" s="2">
        <f t="shared" si="3"/>
        <v>1.1458540661391926E-3</v>
      </c>
      <c r="BD247" s="2">
        <f t="shared" si="3"/>
        <v>2.5918101083317975E-3</v>
      </c>
      <c r="BE247" s="2">
        <f t="shared" si="3"/>
        <v>8.4137941662438889E-3</v>
      </c>
      <c r="BF247" s="2">
        <f t="shared" si="3"/>
        <v>1.0591743889777882E-2</v>
      </c>
      <c r="BG247" s="2">
        <f t="shared" si="3"/>
        <v>1.790036107580906E-3</v>
      </c>
      <c r="BH247" s="2">
        <f t="shared" si="3"/>
        <v>4.2806101597276242E-3</v>
      </c>
      <c r="BI247" s="2"/>
    </row>
    <row r="248" spans="1:61" x14ac:dyDescent="0.2">
      <c r="C248" t="s">
        <v>16</v>
      </c>
      <c r="D248">
        <v>2.01E-2</v>
      </c>
      <c r="E248">
        <v>9.8659999999999997</v>
      </c>
      <c r="F248">
        <v>1.3488</v>
      </c>
      <c r="G248">
        <v>78.376900000000006</v>
      </c>
      <c r="H248">
        <v>9.1200000000000003E-2</v>
      </c>
      <c r="I248">
        <v>1.5584</v>
      </c>
      <c r="J248">
        <v>8.5300000000000001E-2</v>
      </c>
      <c r="K248">
        <v>6.08E-2</v>
      </c>
      <c r="L248">
        <v>5.1000000000000004E-3</v>
      </c>
      <c r="M248">
        <v>9.1000000000000004E-3</v>
      </c>
      <c r="N248">
        <v>91.421700000000001</v>
      </c>
      <c r="O248" s="48">
        <v>32.995223515340733</v>
      </c>
      <c r="P248" s="2">
        <v>0.97453049776048173</v>
      </c>
      <c r="Q248" s="2">
        <v>6.0180055314034073E-2</v>
      </c>
      <c r="R248" s="2">
        <v>0.12221014818331177</v>
      </c>
      <c r="S248" s="2">
        <v>1.5758292038551875</v>
      </c>
      <c r="T248" s="2">
        <v>4.118453504423053E-2</v>
      </c>
      <c r="U248" s="2">
        <v>0.19228431873883553</v>
      </c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</row>
    <row r="249" spans="1:61" x14ac:dyDescent="0.2">
      <c r="C249" t="s">
        <v>17</v>
      </c>
      <c r="D249">
        <v>-2.0000000000000001E-4</v>
      </c>
      <c r="E249">
        <v>9.4892000000000003</v>
      </c>
      <c r="F249">
        <v>1.3341000000000001</v>
      </c>
      <c r="G249">
        <v>79.146000000000001</v>
      </c>
      <c r="H249">
        <v>9.3600000000000003E-2</v>
      </c>
      <c r="I249">
        <v>1.5526</v>
      </c>
      <c r="J249">
        <v>3.5999999999999997E-2</v>
      </c>
      <c r="K249">
        <v>6.0999999999999999E-2</v>
      </c>
      <c r="L249">
        <v>-3.2000000000000002E-3</v>
      </c>
      <c r="M249">
        <v>2.4400000000000002E-2</v>
      </c>
      <c r="N249">
        <v>91.736900000000006</v>
      </c>
      <c r="O249" s="48">
        <v>33.866578167115108</v>
      </c>
      <c r="P249" s="2">
        <v>0.97513626883722904</v>
      </c>
      <c r="Q249" s="2">
        <v>5.9750663805149352E-2</v>
      </c>
      <c r="R249" s="2">
        <v>0.11667892264527047</v>
      </c>
      <c r="S249" s="2">
        <v>1.5921482806472422</v>
      </c>
      <c r="T249" s="2">
        <v>4.0596117780015498E-2</v>
      </c>
      <c r="U249" s="2">
        <v>0.184307015476188</v>
      </c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</row>
    <row r="250" spans="1:61" x14ac:dyDescent="0.2">
      <c r="C250" t="s">
        <v>126</v>
      </c>
      <c r="D250">
        <v>7.4999999999999997E-3</v>
      </c>
      <c r="E250">
        <v>9.9926999999999992</v>
      </c>
      <c r="F250">
        <v>1.3326</v>
      </c>
      <c r="G250">
        <v>79.055499999999995</v>
      </c>
      <c r="H250">
        <v>0.12540000000000001</v>
      </c>
      <c r="I250">
        <v>1.571</v>
      </c>
      <c r="J250">
        <v>6.4000000000000003E-3</v>
      </c>
      <c r="K250">
        <v>-5.6800000000000003E-2</v>
      </c>
      <c r="L250">
        <v>-5.7999999999999996E-3</v>
      </c>
      <c r="M250">
        <v>-2.3699999999999999E-2</v>
      </c>
      <c r="N250">
        <v>92.091099999999997</v>
      </c>
      <c r="O250" s="48">
        <v>30.784534583599015</v>
      </c>
      <c r="P250" s="2">
        <v>0.97483664504509893</v>
      </c>
      <c r="Q250" s="2">
        <v>6.0412577044466315E-2</v>
      </c>
      <c r="R250" s="2">
        <v>0.13583069205680554</v>
      </c>
      <c r="S250" s="2">
        <v>1.5697383026153231</v>
      </c>
      <c r="T250" s="2">
        <v>4.0519488363289759E-2</v>
      </c>
      <c r="U250" s="2">
        <v>0.19393810151924579</v>
      </c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</row>
    <row r="251" spans="1:61" x14ac:dyDescent="0.2">
      <c r="C251" t="s">
        <v>127</v>
      </c>
      <c r="D251">
        <v>2.1700000000000001E-2</v>
      </c>
      <c r="E251">
        <v>9.9074000000000009</v>
      </c>
      <c r="F251">
        <v>1.4068000000000001</v>
      </c>
      <c r="G251">
        <v>78.922399999999996</v>
      </c>
      <c r="H251">
        <v>0.125</v>
      </c>
      <c r="I251">
        <v>1.7423</v>
      </c>
      <c r="J251">
        <v>2.9600000000000001E-2</v>
      </c>
      <c r="K251">
        <v>1.6199999999999999E-2</v>
      </c>
      <c r="L251">
        <v>2.3099999999999999E-2</v>
      </c>
      <c r="M251">
        <v>-2.1600000000000001E-2</v>
      </c>
      <c r="N251">
        <v>92.194599999999994</v>
      </c>
      <c r="O251" s="48">
        <v>36.17546261950244</v>
      </c>
      <c r="P251" s="2">
        <v>0.97371316761872095</v>
      </c>
      <c r="Q251" s="2">
        <v>6.6667764272723112E-2</v>
      </c>
      <c r="R251" s="2">
        <v>0.11762224736843296</v>
      </c>
      <c r="S251" s="2">
        <v>1.5766346553770774</v>
      </c>
      <c r="T251" s="2">
        <v>4.2563592945722088E-2</v>
      </c>
      <c r="U251" s="2">
        <v>0.19132942474029707</v>
      </c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</row>
    <row r="252" spans="1:61" x14ac:dyDescent="0.2">
      <c r="C252" t="s">
        <v>130</v>
      </c>
      <c r="D252">
        <v>1.5599999999999999E-2</v>
      </c>
      <c r="E252">
        <v>10.1448</v>
      </c>
      <c r="F252">
        <v>1.3319000000000001</v>
      </c>
      <c r="G252">
        <v>78.072999999999993</v>
      </c>
      <c r="H252">
        <v>8.8300000000000003E-2</v>
      </c>
      <c r="I252">
        <v>1.6719999999999999</v>
      </c>
      <c r="J252">
        <v>1.7299999999999999E-2</v>
      </c>
      <c r="K252">
        <v>-6.4699999999999994E-2</v>
      </c>
      <c r="L252">
        <v>9.5999999999999992E-3</v>
      </c>
      <c r="M252">
        <v>-2.9899999999999999E-2</v>
      </c>
      <c r="N252">
        <v>91.352500000000006</v>
      </c>
      <c r="O252" s="48">
        <v>32.241861248621085</v>
      </c>
      <c r="P252" s="2">
        <v>0.97452538711580039</v>
      </c>
      <c r="Q252" s="2">
        <v>6.4772802919266043E-2</v>
      </c>
      <c r="R252" s="2">
        <v>0.136123796752182</v>
      </c>
      <c r="S252" s="2">
        <v>1.5607256493272716</v>
      </c>
      <c r="T252" s="2">
        <v>4.0798200088684643E-2</v>
      </c>
      <c r="U252" s="2">
        <v>0.19834854584904094</v>
      </c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</row>
    <row r="253" spans="1:61" x14ac:dyDescent="0.2">
      <c r="C253" t="s">
        <v>198</v>
      </c>
      <c r="D253">
        <v>2.7900000000000001E-2</v>
      </c>
      <c r="E253">
        <v>10.079499999999999</v>
      </c>
      <c r="F253">
        <v>1.4131</v>
      </c>
      <c r="G253">
        <v>78.042900000000003</v>
      </c>
      <c r="H253">
        <v>9.7199999999999995E-2</v>
      </c>
      <c r="I253">
        <v>1.5567</v>
      </c>
      <c r="J253">
        <v>2.76E-2</v>
      </c>
      <c r="K253">
        <v>-6.08E-2</v>
      </c>
      <c r="L253">
        <v>-4.1999999999999997E-3</v>
      </c>
      <c r="M253">
        <v>-4.1599999999999998E-2</v>
      </c>
      <c r="N253">
        <v>91.244900000000001</v>
      </c>
      <c r="O253" s="48">
        <v>30.234093747341461</v>
      </c>
      <c r="P253" s="2">
        <v>0.97295203108400719</v>
      </c>
      <c r="Q253" s="2">
        <v>6.0415659907401595E-2</v>
      </c>
      <c r="R253" s="2">
        <v>0.13941060382082426</v>
      </c>
      <c r="S253" s="2">
        <v>1.559865784273275</v>
      </c>
      <c r="T253" s="2">
        <v>4.336411241069859E-2</v>
      </c>
      <c r="U253" s="2">
        <v>0.19742979794402638</v>
      </c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</row>
    <row r="254" spans="1:61" x14ac:dyDescent="0.2">
      <c r="C254" t="s">
        <v>199</v>
      </c>
      <c r="D254">
        <v>3.39E-2</v>
      </c>
      <c r="E254">
        <v>10.1065</v>
      </c>
      <c r="F254">
        <v>1.4775</v>
      </c>
      <c r="G254">
        <v>78.290199999999999</v>
      </c>
      <c r="H254">
        <v>0.10489999999999999</v>
      </c>
      <c r="I254">
        <v>1.5763</v>
      </c>
      <c r="J254">
        <v>5.45E-2</v>
      </c>
      <c r="K254">
        <v>-3.2399999999999998E-2</v>
      </c>
      <c r="L254">
        <v>-2.9999999999999997E-4</v>
      </c>
      <c r="M254">
        <v>1.95E-2</v>
      </c>
      <c r="N254">
        <v>91.663399999999996</v>
      </c>
      <c r="O254" s="48">
        <v>30.717430292830738</v>
      </c>
      <c r="P254" s="2">
        <v>0.97187355717157398</v>
      </c>
      <c r="Q254" s="2">
        <v>6.0792224086723322E-2</v>
      </c>
      <c r="R254" s="2">
        <v>0.13711568522466155</v>
      </c>
      <c r="S254" s="2">
        <v>1.5568421071660774</v>
      </c>
      <c r="T254" s="2">
        <v>4.505568671662355E-2</v>
      </c>
      <c r="U254" s="2">
        <v>0.19671571279575772</v>
      </c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</row>
    <row r="255" spans="1:61" x14ac:dyDescent="0.2">
      <c r="C255" t="s">
        <v>201</v>
      </c>
      <c r="D255">
        <v>3.7900000000000003E-2</v>
      </c>
      <c r="E255">
        <v>10.140599999999999</v>
      </c>
      <c r="F255">
        <v>1.2486999999999999</v>
      </c>
      <c r="G255">
        <v>77.934899999999999</v>
      </c>
      <c r="H255">
        <v>6.7799999999999999E-2</v>
      </c>
      <c r="I255">
        <v>1.6878</v>
      </c>
      <c r="J255">
        <v>2.8199999999999999E-2</v>
      </c>
      <c r="K255">
        <v>-4.0000000000000001E-3</v>
      </c>
      <c r="L255">
        <v>-1.6000000000000001E-3</v>
      </c>
      <c r="M255">
        <v>1.8499999999999999E-2</v>
      </c>
      <c r="N255">
        <v>91.164400000000001</v>
      </c>
      <c r="O255" s="48">
        <v>32.973215062878019</v>
      </c>
      <c r="P255" s="2">
        <v>0.97608179152465757</v>
      </c>
      <c r="Q255" s="2">
        <v>6.5412230944200636E-2</v>
      </c>
      <c r="R255" s="2">
        <v>0.13296766867876086</v>
      </c>
      <c r="S255" s="2">
        <v>1.5615885711977295</v>
      </c>
      <c r="T255" s="2">
        <v>3.8265646714172812E-2</v>
      </c>
      <c r="U255" s="2">
        <v>0.1983493331446112</v>
      </c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</row>
    <row r="256" spans="1:61" x14ac:dyDescent="0.2">
      <c r="C256" t="s">
        <v>181</v>
      </c>
      <c r="D256">
        <v>5.7599999999999998E-2</v>
      </c>
      <c r="E256">
        <v>10.027799999999999</v>
      </c>
      <c r="F256">
        <v>1.3185</v>
      </c>
      <c r="G256">
        <v>78.017700000000005</v>
      </c>
      <c r="H256">
        <v>0.11310000000000001</v>
      </c>
      <c r="I256">
        <v>1.6887000000000001</v>
      </c>
      <c r="J256">
        <v>3.9100000000000003E-2</v>
      </c>
      <c r="K256">
        <v>5.6099999999999997E-2</v>
      </c>
      <c r="L256">
        <v>-5.9999999999999995E-4</v>
      </c>
      <c r="M256">
        <v>1.0999999999999999E-2</v>
      </c>
      <c r="N256">
        <v>91.329499999999996</v>
      </c>
      <c r="O256" s="48">
        <v>34.641210891291038</v>
      </c>
      <c r="P256" s="2">
        <v>0.97495498056795094</v>
      </c>
      <c r="Q256" s="2">
        <v>6.5235777987785085E-2</v>
      </c>
      <c r="R256" s="2">
        <v>0.12308263326089808</v>
      </c>
      <c r="S256" s="2">
        <v>1.5677962923377882</v>
      </c>
      <c r="T256" s="2">
        <v>4.0274155617134849E-2</v>
      </c>
      <c r="U256" s="2">
        <v>0.19550961475669476</v>
      </c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</row>
  </sheetData>
  <mergeCells count="3">
    <mergeCell ref="Q1:U1"/>
    <mergeCell ref="AK1:AO1"/>
    <mergeCell ref="BD1:B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CD539-294B-1549-8134-A32AC47F73B1}">
  <dimension ref="A2:AC74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C73" sqref="AC73:AC74"/>
    </sheetView>
  </sheetViews>
  <sheetFormatPr baseColWidth="10" defaultRowHeight="16" x14ac:dyDescent="0.2"/>
  <cols>
    <col min="2" max="2" width="10.83203125" style="11"/>
    <col min="29" max="29" width="10.83203125" style="52"/>
  </cols>
  <sheetData>
    <row r="2" spans="1:29" x14ac:dyDescent="0.2">
      <c r="C2" s="11"/>
      <c r="O2" s="7"/>
      <c r="Q2" t="s">
        <v>532</v>
      </c>
    </row>
    <row r="3" spans="1:29" ht="19" thickBot="1" x14ac:dyDescent="0.3">
      <c r="A3" s="13"/>
      <c r="B3" s="23" t="s">
        <v>8</v>
      </c>
      <c r="C3" s="23" t="s">
        <v>699</v>
      </c>
      <c r="D3" s="14" t="s">
        <v>537</v>
      </c>
      <c r="E3" s="13" t="s">
        <v>538</v>
      </c>
      <c r="F3" s="13" t="s">
        <v>539</v>
      </c>
      <c r="G3" s="13" t="s">
        <v>540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541</v>
      </c>
      <c r="M3" s="14" t="s">
        <v>542</v>
      </c>
      <c r="N3" s="14" t="s">
        <v>543</v>
      </c>
      <c r="O3" s="15" t="s">
        <v>14</v>
      </c>
      <c r="P3" s="13"/>
      <c r="Q3" s="13" t="s">
        <v>538</v>
      </c>
      <c r="R3" s="13" t="s">
        <v>539</v>
      </c>
      <c r="S3" s="13" t="s">
        <v>540</v>
      </c>
      <c r="T3" s="13" t="s">
        <v>10</v>
      </c>
      <c r="U3" s="13" t="s">
        <v>11</v>
      </c>
      <c r="V3" s="13" t="s">
        <v>12</v>
      </c>
      <c r="W3" s="13" t="s">
        <v>13</v>
      </c>
      <c r="X3" s="13" t="s">
        <v>541</v>
      </c>
      <c r="Y3" s="14" t="s">
        <v>542</v>
      </c>
      <c r="Z3" s="14" t="s">
        <v>543</v>
      </c>
      <c r="AA3" s="14" t="s">
        <v>14</v>
      </c>
      <c r="AC3" s="53" t="s">
        <v>402</v>
      </c>
    </row>
    <row r="5" spans="1:29" x14ac:dyDescent="0.2">
      <c r="B5" s="11" t="s">
        <v>660</v>
      </c>
      <c r="C5" t="s">
        <v>700</v>
      </c>
      <c r="D5" t="s">
        <v>74</v>
      </c>
      <c r="E5" s="2">
        <v>54.626800000000003</v>
      </c>
      <c r="F5" s="2">
        <v>1.0571999999999999</v>
      </c>
      <c r="G5" s="2">
        <v>18.979199999999999</v>
      </c>
      <c r="H5" s="2">
        <v>8.1273999999999997</v>
      </c>
      <c r="I5" s="2">
        <v>0.22700000000000001</v>
      </c>
      <c r="J5" s="2">
        <v>4.1220999999999997</v>
      </c>
      <c r="K5" s="2">
        <v>8.9687999999999999</v>
      </c>
      <c r="L5" s="2">
        <v>3.3447</v>
      </c>
      <c r="M5" s="2">
        <v>0.68400000000000005</v>
      </c>
      <c r="N5" s="2">
        <v>0.25330000000000003</v>
      </c>
      <c r="O5" s="2">
        <v>100.3905</v>
      </c>
      <c r="Q5" s="2">
        <f t="shared" ref="Q5:Z23" si="0">E5/$O5*100</f>
        <v>54.414312111205746</v>
      </c>
      <c r="R5" s="2">
        <f t="shared" si="0"/>
        <v>1.0530876925605508</v>
      </c>
      <c r="S5" s="2">
        <f t="shared" si="0"/>
        <v>18.905374512528574</v>
      </c>
      <c r="T5" s="2">
        <f t="shared" si="0"/>
        <v>8.0957859558424339</v>
      </c>
      <c r="U5" s="2">
        <f t="shared" si="0"/>
        <v>0.22611701306398513</v>
      </c>
      <c r="V5" s="2">
        <f t="shared" si="0"/>
        <v>4.1060658130002334</v>
      </c>
      <c r="W5" s="2">
        <f t="shared" si="0"/>
        <v>8.9339130694637436</v>
      </c>
      <c r="X5" s="2">
        <f t="shared" si="0"/>
        <v>3.331689751520313</v>
      </c>
      <c r="Y5" s="2">
        <f t="shared" si="0"/>
        <v>0.681339369761083</v>
      </c>
      <c r="Z5" s="2">
        <f t="shared" si="0"/>
        <v>0.25231471105333675</v>
      </c>
      <c r="AA5" s="2">
        <f t="shared" ref="AA5:AA23" si="1">SUM(Q5:Z5)</f>
        <v>99.999999999999986</v>
      </c>
    </row>
    <row r="6" spans="1:29" x14ac:dyDescent="0.2">
      <c r="D6" t="s">
        <v>661</v>
      </c>
      <c r="E6" s="2">
        <v>54.831899999999997</v>
      </c>
      <c r="F6" s="2">
        <v>1.0468</v>
      </c>
      <c r="G6" s="2">
        <v>18.8949</v>
      </c>
      <c r="H6" s="2">
        <v>7.9207999999999998</v>
      </c>
      <c r="I6" s="2">
        <v>0.2311</v>
      </c>
      <c r="J6" s="2">
        <v>4.0134999999999996</v>
      </c>
      <c r="K6" s="2">
        <v>8.9171999999999993</v>
      </c>
      <c r="L6" s="2">
        <v>3.5388000000000002</v>
      </c>
      <c r="M6" s="2">
        <v>0.74490000000000001</v>
      </c>
      <c r="N6" s="2">
        <v>0.15679999999999999</v>
      </c>
      <c r="O6" s="2">
        <v>100.2967</v>
      </c>
      <c r="Q6" s="2">
        <f t="shared" si="0"/>
        <v>54.66969501489082</v>
      </c>
      <c r="R6" s="2">
        <f t="shared" si="0"/>
        <v>1.0437033322133229</v>
      </c>
      <c r="S6" s="2">
        <f t="shared" si="0"/>
        <v>18.839004673134809</v>
      </c>
      <c r="T6" s="2">
        <f t="shared" si="0"/>
        <v>7.8973685076378377</v>
      </c>
      <c r="U6" s="2">
        <f t="shared" si="0"/>
        <v>0.23041635467567728</v>
      </c>
      <c r="V6" s="2">
        <f t="shared" si="0"/>
        <v>4.0016271721801413</v>
      </c>
      <c r="W6" s="2">
        <f t="shared" si="0"/>
        <v>8.8908209342879676</v>
      </c>
      <c r="X6" s="2">
        <f t="shared" si="0"/>
        <v>3.5283314406156929</v>
      </c>
      <c r="Y6" s="2">
        <f t="shared" si="0"/>
        <v>0.74269641972268285</v>
      </c>
      <c r="Z6" s="2">
        <f t="shared" si="0"/>
        <v>0.156336150641048</v>
      </c>
      <c r="AA6" s="2">
        <f t="shared" si="1"/>
        <v>100</v>
      </c>
    </row>
    <row r="7" spans="1:29" x14ac:dyDescent="0.2">
      <c r="D7" t="s">
        <v>75</v>
      </c>
      <c r="E7" s="2">
        <v>54.268999999999998</v>
      </c>
      <c r="F7" s="2">
        <v>0.99429999999999996</v>
      </c>
      <c r="G7" s="2">
        <v>18.797699999999999</v>
      </c>
      <c r="H7" s="2">
        <v>8.1355000000000004</v>
      </c>
      <c r="I7" s="2">
        <v>0.27310000000000001</v>
      </c>
      <c r="J7" s="2">
        <v>3.7576000000000001</v>
      </c>
      <c r="K7" s="2">
        <v>8.7977000000000007</v>
      </c>
      <c r="L7" s="2">
        <v>3.6455000000000002</v>
      </c>
      <c r="M7" s="2">
        <v>0.75529999999999997</v>
      </c>
      <c r="N7" s="2">
        <v>0.2233</v>
      </c>
      <c r="O7" s="2">
        <v>99.648899999999998</v>
      </c>
      <c r="Q7" s="2">
        <f t="shared" si="0"/>
        <v>54.460209796595848</v>
      </c>
      <c r="R7" s="2">
        <f t="shared" si="0"/>
        <v>0.9978032873418573</v>
      </c>
      <c r="S7" s="2">
        <f t="shared" si="0"/>
        <v>18.863931262663211</v>
      </c>
      <c r="T7" s="2">
        <f t="shared" si="0"/>
        <v>8.1641643811421893</v>
      </c>
      <c r="U7" s="2">
        <f t="shared" si="0"/>
        <v>0.27406223249830158</v>
      </c>
      <c r="V7" s="2">
        <f t="shared" si="0"/>
        <v>3.7708394171937671</v>
      </c>
      <c r="W7" s="2">
        <f t="shared" si="0"/>
        <v>8.8286975571230588</v>
      </c>
      <c r="X7" s="2">
        <f t="shared" si="0"/>
        <v>3.6583444473546627</v>
      </c>
      <c r="Y7" s="2">
        <f t="shared" si="0"/>
        <v>0.75796120177944759</v>
      </c>
      <c r="Z7" s="2">
        <f t="shared" si="0"/>
        <v>0.22408676864471158</v>
      </c>
      <c r="AA7" s="2">
        <f t="shared" si="1"/>
        <v>100.00010035233706</v>
      </c>
    </row>
    <row r="8" spans="1:29" x14ac:dyDescent="0.2">
      <c r="D8" t="s">
        <v>77</v>
      </c>
      <c r="E8" s="2">
        <v>55.379600000000003</v>
      </c>
      <c r="F8" s="2">
        <v>0.98140000000000005</v>
      </c>
      <c r="G8" s="2">
        <v>19.258900000000001</v>
      </c>
      <c r="H8" s="2">
        <v>7.6341999999999999</v>
      </c>
      <c r="I8" s="2">
        <v>0.25380000000000003</v>
      </c>
      <c r="J8" s="2">
        <v>3.6497000000000002</v>
      </c>
      <c r="K8" s="2">
        <v>8.6403999999999996</v>
      </c>
      <c r="L8" s="2">
        <v>3.3174000000000001</v>
      </c>
      <c r="M8" s="2">
        <v>0.70030000000000003</v>
      </c>
      <c r="N8" s="2">
        <v>0.23080000000000001</v>
      </c>
      <c r="O8" s="2">
        <v>100.04649999999999</v>
      </c>
      <c r="Q8" s="2">
        <f t="shared" si="0"/>
        <v>55.353860454888483</v>
      </c>
      <c r="R8" s="2">
        <f t="shared" si="0"/>
        <v>0.98094386110458653</v>
      </c>
      <c r="S8" s="2">
        <f t="shared" si="0"/>
        <v>19.249948773820176</v>
      </c>
      <c r="T8" s="2">
        <f t="shared" si="0"/>
        <v>7.6306517469376738</v>
      </c>
      <c r="U8" s="2">
        <f t="shared" si="0"/>
        <v>0.25368203785239868</v>
      </c>
      <c r="V8" s="2">
        <f t="shared" si="0"/>
        <v>3.6480036782895957</v>
      </c>
      <c r="W8" s="2">
        <f t="shared" si="0"/>
        <v>8.6363840814021486</v>
      </c>
      <c r="X8" s="2">
        <f t="shared" si="0"/>
        <v>3.3158581259714235</v>
      </c>
      <c r="Y8" s="2">
        <f t="shared" si="0"/>
        <v>0.69997451185198889</v>
      </c>
      <c r="Z8" s="2">
        <f t="shared" si="0"/>
        <v>0.23069272788153508</v>
      </c>
      <c r="AA8" s="2">
        <f t="shared" si="1"/>
        <v>100</v>
      </c>
    </row>
    <row r="9" spans="1:29" x14ac:dyDescent="0.2">
      <c r="D9" t="s">
        <v>78</v>
      </c>
      <c r="E9" s="2">
        <v>54.869500000000002</v>
      </c>
      <c r="F9" s="2">
        <v>1.0223</v>
      </c>
      <c r="G9" s="2">
        <v>18.907699999999998</v>
      </c>
      <c r="H9" s="2">
        <v>7.9032</v>
      </c>
      <c r="I9" s="2">
        <v>0.2482</v>
      </c>
      <c r="J9" s="2">
        <v>3.7854999999999999</v>
      </c>
      <c r="K9" s="2">
        <v>8.5954999999999995</v>
      </c>
      <c r="L9" s="2">
        <v>3.4281000000000001</v>
      </c>
      <c r="M9" s="2">
        <v>0.72060000000000002</v>
      </c>
      <c r="N9" s="2">
        <v>0.16719999999999999</v>
      </c>
      <c r="O9" s="2">
        <v>99.6477</v>
      </c>
      <c r="Q9" s="2">
        <f t="shared" si="0"/>
        <v>55.06348867058648</v>
      </c>
      <c r="R9" s="2">
        <f t="shared" si="0"/>
        <v>1.0259142960650371</v>
      </c>
      <c r="S9" s="2">
        <f t="shared" si="0"/>
        <v>18.974547330244448</v>
      </c>
      <c r="T9" s="2">
        <f t="shared" si="0"/>
        <v>7.9311414111916276</v>
      </c>
      <c r="U9" s="2">
        <f t="shared" si="0"/>
        <v>0.24907750003261489</v>
      </c>
      <c r="V9" s="2">
        <f t="shared" si="0"/>
        <v>3.7988834664523115</v>
      </c>
      <c r="W9" s="2">
        <f t="shared" si="0"/>
        <v>8.6258890069715601</v>
      </c>
      <c r="X9" s="2">
        <f t="shared" si="0"/>
        <v>3.4402198946889895</v>
      </c>
      <c r="Y9" s="2">
        <f t="shared" si="0"/>
        <v>0.72314764916801888</v>
      </c>
      <c r="Z9" s="2">
        <f t="shared" si="0"/>
        <v>0.16779112814445291</v>
      </c>
      <c r="AA9" s="2">
        <f t="shared" si="1"/>
        <v>100.00010035354555</v>
      </c>
    </row>
    <row r="10" spans="1:29" x14ac:dyDescent="0.2">
      <c r="D10" t="s">
        <v>80</v>
      </c>
      <c r="E10" s="2">
        <v>54.590600000000002</v>
      </c>
      <c r="F10" s="2">
        <v>1.0423</v>
      </c>
      <c r="G10" s="2">
        <v>19.2514</v>
      </c>
      <c r="H10" s="2">
        <v>7.9040999999999997</v>
      </c>
      <c r="I10" s="2">
        <v>0.27110000000000001</v>
      </c>
      <c r="J10" s="2">
        <v>3.7467000000000001</v>
      </c>
      <c r="K10" s="2">
        <v>8.8392999999999997</v>
      </c>
      <c r="L10" s="2">
        <v>3.2757999999999998</v>
      </c>
      <c r="M10" s="2">
        <v>0.64219999999999999</v>
      </c>
      <c r="N10" s="2">
        <v>0.1757</v>
      </c>
      <c r="O10" s="2">
        <v>99.739199999999997</v>
      </c>
      <c r="Q10" s="2">
        <f t="shared" si="0"/>
        <v>54.733344562619315</v>
      </c>
      <c r="R10" s="2">
        <f t="shared" si="0"/>
        <v>1.0450254263118213</v>
      </c>
      <c r="S10" s="2">
        <f t="shared" si="0"/>
        <v>19.301738935142854</v>
      </c>
      <c r="T10" s="2">
        <f t="shared" si="0"/>
        <v>7.9247677944078152</v>
      </c>
      <c r="U10" s="2">
        <f t="shared" si="0"/>
        <v>0.27180887755265737</v>
      </c>
      <c r="V10" s="2">
        <f t="shared" si="0"/>
        <v>3.7564969440300309</v>
      </c>
      <c r="W10" s="2">
        <f t="shared" si="0"/>
        <v>8.8624131735566358</v>
      </c>
      <c r="X10" s="2">
        <f t="shared" si="0"/>
        <v>3.284365625551438</v>
      </c>
      <c r="Y10" s="2">
        <f t="shared" si="0"/>
        <v>0.64387923705022698</v>
      </c>
      <c r="Z10" s="2">
        <f t="shared" si="0"/>
        <v>0.17615942377721097</v>
      </c>
      <c r="AA10" s="2">
        <f t="shared" si="1"/>
        <v>100.00000000000001</v>
      </c>
    </row>
    <row r="11" spans="1:29" x14ac:dyDescent="0.2">
      <c r="D11" t="s">
        <v>81</v>
      </c>
      <c r="E11" s="2">
        <v>55.023800000000001</v>
      </c>
      <c r="F11" s="2">
        <v>0.99619999999999997</v>
      </c>
      <c r="G11" s="2">
        <v>19.1571</v>
      </c>
      <c r="H11" s="2">
        <v>8.048</v>
      </c>
      <c r="I11" s="2">
        <v>0.22869999999999999</v>
      </c>
      <c r="J11" s="2">
        <v>3.7515999999999998</v>
      </c>
      <c r="K11" s="2">
        <v>8.6555</v>
      </c>
      <c r="L11" s="2">
        <v>3.3195999999999999</v>
      </c>
      <c r="M11" s="2">
        <v>0.57079999999999997</v>
      </c>
      <c r="N11" s="2">
        <v>9.06E-2</v>
      </c>
      <c r="O11" s="2">
        <v>99.841899999999995</v>
      </c>
      <c r="Q11" s="2">
        <f t="shared" si="0"/>
        <v>55.110930380932253</v>
      </c>
      <c r="R11" s="2">
        <f t="shared" si="0"/>
        <v>0.99777748620569118</v>
      </c>
      <c r="S11" s="2">
        <f t="shared" si="0"/>
        <v>19.187435335265054</v>
      </c>
      <c r="T11" s="2">
        <f t="shared" si="0"/>
        <v>8.0607440363214256</v>
      </c>
      <c r="U11" s="2">
        <f t="shared" si="0"/>
        <v>0.22906214725480983</v>
      </c>
      <c r="V11" s="2">
        <f t="shared" si="0"/>
        <v>3.7575406718021189</v>
      </c>
      <c r="W11" s="2">
        <f t="shared" si="0"/>
        <v>8.6692060147092569</v>
      </c>
      <c r="X11" s="2">
        <f t="shared" si="0"/>
        <v>3.3248565982818832</v>
      </c>
      <c r="Y11" s="2">
        <f t="shared" si="0"/>
        <v>0.57170386380868154</v>
      </c>
      <c r="Z11" s="2">
        <f t="shared" si="0"/>
        <v>9.0743465418827177E-2</v>
      </c>
      <c r="AA11" s="2">
        <f t="shared" si="1"/>
        <v>100</v>
      </c>
    </row>
    <row r="12" spans="1:29" x14ac:dyDescent="0.2">
      <c r="D12" t="s">
        <v>96</v>
      </c>
      <c r="E12" s="2">
        <v>54.848399999999998</v>
      </c>
      <c r="F12" s="2">
        <v>1.0052000000000001</v>
      </c>
      <c r="G12" s="2">
        <v>19.1038</v>
      </c>
      <c r="H12" s="2">
        <v>7.8933999999999997</v>
      </c>
      <c r="I12" s="2">
        <v>0.2442</v>
      </c>
      <c r="J12" s="2">
        <v>3.7121</v>
      </c>
      <c r="K12" s="2">
        <v>8.5655000000000001</v>
      </c>
      <c r="L12" s="2">
        <v>3.5301</v>
      </c>
      <c r="M12" s="2">
        <v>0.73229999999999995</v>
      </c>
      <c r="N12" s="2">
        <v>0.1336</v>
      </c>
      <c r="O12" s="2">
        <v>99.768299999999996</v>
      </c>
      <c r="Q12" s="2">
        <f t="shared" si="0"/>
        <v>54.975778879664183</v>
      </c>
      <c r="R12" s="2">
        <f t="shared" si="0"/>
        <v>1.0075344573376515</v>
      </c>
      <c r="S12" s="2">
        <f t="shared" si="0"/>
        <v>19.14816630132016</v>
      </c>
      <c r="T12" s="2">
        <f t="shared" si="0"/>
        <v>7.9117314818434314</v>
      </c>
      <c r="U12" s="2">
        <f t="shared" si="0"/>
        <v>0.24476712542962045</v>
      </c>
      <c r="V12" s="2">
        <f t="shared" si="0"/>
        <v>3.7207209103492795</v>
      </c>
      <c r="W12" s="2">
        <f t="shared" si="0"/>
        <v>8.5853923540844139</v>
      </c>
      <c r="X12" s="2">
        <f t="shared" si="0"/>
        <v>3.5382982370151645</v>
      </c>
      <c r="Y12" s="2">
        <f t="shared" si="0"/>
        <v>0.73400067957457427</v>
      </c>
      <c r="Z12" s="2">
        <f t="shared" si="0"/>
        <v>0.133910270095812</v>
      </c>
      <c r="AA12" s="2">
        <f t="shared" si="1"/>
        <v>100.00030069671431</v>
      </c>
    </row>
    <row r="13" spans="1:29" x14ac:dyDescent="0.2">
      <c r="D13" t="s">
        <v>82</v>
      </c>
      <c r="E13" s="2">
        <v>54.853000000000002</v>
      </c>
      <c r="F13" s="2">
        <v>0.98580000000000001</v>
      </c>
      <c r="G13" s="2">
        <v>19.2775</v>
      </c>
      <c r="H13" s="2">
        <v>8.1326999999999998</v>
      </c>
      <c r="I13" s="2">
        <v>0.28539999999999999</v>
      </c>
      <c r="J13" s="2">
        <v>3.8134000000000001</v>
      </c>
      <c r="K13" s="2">
        <v>8.6966999999999999</v>
      </c>
      <c r="L13" s="2">
        <v>3.6179000000000001</v>
      </c>
      <c r="M13" s="2">
        <v>0.72950000000000004</v>
      </c>
      <c r="N13" s="2">
        <v>0.13780000000000001</v>
      </c>
      <c r="O13" s="2">
        <v>100.52970000000001</v>
      </c>
      <c r="Q13" s="2">
        <f t="shared" si="0"/>
        <v>54.563974626403933</v>
      </c>
      <c r="R13" s="2">
        <f t="shared" si="0"/>
        <v>0.9806057314405594</v>
      </c>
      <c r="S13" s="2">
        <f t="shared" si="0"/>
        <v>19.175925124614913</v>
      </c>
      <c r="T13" s="2">
        <f t="shared" si="0"/>
        <v>8.0898480747480583</v>
      </c>
      <c r="U13" s="2">
        <f t="shared" si="0"/>
        <v>0.28389620181896491</v>
      </c>
      <c r="V13" s="2">
        <f t="shared" si="0"/>
        <v>3.7933068535964996</v>
      </c>
      <c r="W13" s="2">
        <f t="shared" si="0"/>
        <v>8.6508763081954871</v>
      </c>
      <c r="X13" s="2">
        <f t="shared" si="0"/>
        <v>3.598836960619598</v>
      </c>
      <c r="Y13" s="2">
        <f t="shared" si="0"/>
        <v>0.72565619911329693</v>
      </c>
      <c r="Z13" s="2">
        <f t="shared" si="0"/>
        <v>0.13707391944868033</v>
      </c>
      <c r="AA13" s="2">
        <f t="shared" si="1"/>
        <v>100</v>
      </c>
    </row>
    <row r="14" spans="1:29" x14ac:dyDescent="0.2">
      <c r="D14" t="s">
        <v>83</v>
      </c>
      <c r="E14" s="2">
        <v>54.286499999999997</v>
      </c>
      <c r="F14" s="2">
        <v>0.99919999999999998</v>
      </c>
      <c r="G14" s="2">
        <v>19.510999999999999</v>
      </c>
      <c r="H14" s="2">
        <v>8.3960000000000008</v>
      </c>
      <c r="I14" s="2">
        <v>0.1915</v>
      </c>
      <c r="J14" s="2">
        <v>3.8193999999999999</v>
      </c>
      <c r="K14" s="2">
        <v>8.6631</v>
      </c>
      <c r="L14" s="2">
        <v>3.5406</v>
      </c>
      <c r="M14" s="2">
        <v>0.70540000000000003</v>
      </c>
      <c r="N14" s="2">
        <v>0.1477</v>
      </c>
      <c r="O14" s="2">
        <v>100.26049999999999</v>
      </c>
      <c r="Q14" s="2">
        <f t="shared" si="0"/>
        <v>54.145451099884802</v>
      </c>
      <c r="R14" s="2">
        <f t="shared" si="0"/>
        <v>0.99660384697862081</v>
      </c>
      <c r="S14" s="2">
        <f t="shared" si="0"/>
        <v>19.460305903122364</v>
      </c>
      <c r="T14" s="2">
        <f t="shared" si="0"/>
        <v>8.3741852474304448</v>
      </c>
      <c r="U14" s="2">
        <f t="shared" si="0"/>
        <v>0.19100243864732372</v>
      </c>
      <c r="V14" s="2">
        <f t="shared" si="0"/>
        <v>3.8094763142015049</v>
      </c>
      <c r="W14" s="2">
        <f t="shared" si="0"/>
        <v>8.6405912597683034</v>
      </c>
      <c r="X14" s="2">
        <f t="shared" si="0"/>
        <v>3.5314007011734434</v>
      </c>
      <c r="Y14" s="2">
        <f t="shared" si="0"/>
        <v>0.70356720742465884</v>
      </c>
      <c r="Z14" s="2">
        <f t="shared" si="0"/>
        <v>0.14731624119169565</v>
      </c>
      <c r="AA14" s="2">
        <f t="shared" si="1"/>
        <v>99.999900259823136</v>
      </c>
    </row>
    <row r="15" spans="1:29" x14ac:dyDescent="0.2">
      <c r="D15" t="s">
        <v>84</v>
      </c>
      <c r="E15" s="2">
        <v>54.058</v>
      </c>
      <c r="F15" s="2">
        <v>1.0402</v>
      </c>
      <c r="G15" s="2">
        <v>19.029</v>
      </c>
      <c r="H15" s="2">
        <v>8.2338000000000005</v>
      </c>
      <c r="I15" s="2">
        <v>0.255</v>
      </c>
      <c r="J15" s="2">
        <v>3.9443000000000001</v>
      </c>
      <c r="K15" s="2">
        <v>8.7667999999999999</v>
      </c>
      <c r="L15" s="2">
        <v>3.6575000000000002</v>
      </c>
      <c r="M15" s="2">
        <v>0.71309999999999996</v>
      </c>
      <c r="N15" s="2">
        <v>0.19059999999999999</v>
      </c>
      <c r="O15" s="2">
        <v>99.888199999999998</v>
      </c>
      <c r="Q15" s="2">
        <f t="shared" si="0"/>
        <v>54.118504488017606</v>
      </c>
      <c r="R15" s="2">
        <f t="shared" si="0"/>
        <v>1.0413642452261629</v>
      </c>
      <c r="S15" s="2">
        <f t="shared" si="0"/>
        <v>19.050298233424972</v>
      </c>
      <c r="T15" s="2">
        <f t="shared" si="0"/>
        <v>8.2430156915431461</v>
      </c>
      <c r="U15" s="2">
        <f t="shared" si="0"/>
        <v>0.25528540908735964</v>
      </c>
      <c r="V15" s="2">
        <f t="shared" si="0"/>
        <v>3.9487146629932268</v>
      </c>
      <c r="W15" s="2">
        <f t="shared" si="0"/>
        <v>8.7766122524982926</v>
      </c>
      <c r="X15" s="2">
        <f t="shared" si="0"/>
        <v>3.6615936617137961</v>
      </c>
      <c r="Y15" s="2">
        <f t="shared" si="0"/>
        <v>0.71389813811841629</v>
      </c>
      <c r="Z15" s="2">
        <f t="shared" si="0"/>
        <v>0.1908133293021598</v>
      </c>
      <c r="AA15" s="2">
        <f t="shared" si="1"/>
        <v>100.00010011192514</v>
      </c>
    </row>
    <row r="16" spans="1:29" x14ac:dyDescent="0.2">
      <c r="D16" t="s">
        <v>97</v>
      </c>
      <c r="E16" s="2">
        <v>54.057699999999997</v>
      </c>
      <c r="F16" s="2">
        <v>1.0737000000000001</v>
      </c>
      <c r="G16" s="2">
        <v>19.1999</v>
      </c>
      <c r="H16" s="2">
        <v>8.1411999999999995</v>
      </c>
      <c r="I16" s="2">
        <v>0.20219999999999999</v>
      </c>
      <c r="J16" s="2">
        <v>3.9476</v>
      </c>
      <c r="K16" s="2">
        <v>8.7472999999999992</v>
      </c>
      <c r="L16" s="2">
        <v>3.6038000000000001</v>
      </c>
      <c r="M16" s="2">
        <v>0.61629999999999996</v>
      </c>
      <c r="N16" s="2">
        <v>0.13519999999999999</v>
      </c>
      <c r="O16" s="2">
        <v>99.724800000000002</v>
      </c>
      <c r="Q16" s="2">
        <f t="shared" si="0"/>
        <v>54.206877326402257</v>
      </c>
      <c r="R16" s="2">
        <f t="shared" si="0"/>
        <v>1.0766629765113593</v>
      </c>
      <c r="S16" s="2">
        <f t="shared" si="0"/>
        <v>19.252883936593506</v>
      </c>
      <c r="T16" s="2">
        <f t="shared" si="0"/>
        <v>8.1636664099602108</v>
      </c>
      <c r="U16" s="2">
        <f t="shared" si="0"/>
        <v>0.20275798998844818</v>
      </c>
      <c r="V16" s="2">
        <f t="shared" si="0"/>
        <v>3.9584937748684377</v>
      </c>
      <c r="W16" s="2">
        <f t="shared" si="0"/>
        <v>8.7714390001283515</v>
      </c>
      <c r="X16" s="2">
        <f t="shared" si="0"/>
        <v>3.613745026312412</v>
      </c>
      <c r="Y16" s="2">
        <f t="shared" si="0"/>
        <v>0.61800073803106137</v>
      </c>
      <c r="Z16" s="2">
        <f t="shared" si="0"/>
        <v>0.13557309716339364</v>
      </c>
      <c r="AA16" s="2">
        <f t="shared" si="1"/>
        <v>100.00010027595943</v>
      </c>
    </row>
    <row r="17" spans="3:27" x14ac:dyDescent="0.2">
      <c r="D17" t="s">
        <v>85</v>
      </c>
      <c r="E17" s="2">
        <v>54.535200000000003</v>
      </c>
      <c r="F17" s="2">
        <v>1.0988</v>
      </c>
      <c r="G17" s="2">
        <v>18.5548</v>
      </c>
      <c r="H17" s="2">
        <v>8.2518999999999991</v>
      </c>
      <c r="I17" s="2">
        <v>0.35120000000000001</v>
      </c>
      <c r="J17" s="2">
        <v>3.7048000000000001</v>
      </c>
      <c r="K17" s="2">
        <v>8.8333999999999993</v>
      </c>
      <c r="L17" s="2">
        <v>3.6566000000000001</v>
      </c>
      <c r="M17" s="2">
        <v>0.67159999999999997</v>
      </c>
      <c r="N17" s="2">
        <v>0.25169999999999998</v>
      </c>
      <c r="O17" s="2">
        <v>99.91</v>
      </c>
      <c r="Q17" s="2">
        <f t="shared" si="0"/>
        <v>54.584325893303976</v>
      </c>
      <c r="R17" s="2">
        <f t="shared" si="0"/>
        <v>1.0997898108297468</v>
      </c>
      <c r="S17" s="2">
        <f t="shared" si="0"/>
        <v>18.571514362926635</v>
      </c>
      <c r="T17" s="2">
        <f t="shared" si="0"/>
        <v>8.2593334000600542</v>
      </c>
      <c r="U17" s="2">
        <f t="shared" si="0"/>
        <v>0.35151636472825543</v>
      </c>
      <c r="V17" s="2">
        <f t="shared" si="0"/>
        <v>3.7081373235912327</v>
      </c>
      <c r="W17" s="2">
        <f t="shared" si="0"/>
        <v>8.841357221499349</v>
      </c>
      <c r="X17" s="2">
        <f t="shared" si="0"/>
        <v>3.659893904514063</v>
      </c>
      <c r="Y17" s="2">
        <f t="shared" si="0"/>
        <v>0.67220498448603738</v>
      </c>
      <c r="Z17" s="2">
        <f t="shared" si="0"/>
        <v>0.25192673406065458</v>
      </c>
      <c r="AA17" s="2">
        <f t="shared" si="1"/>
        <v>100.00000000000003</v>
      </c>
    </row>
    <row r="18" spans="3:27" x14ac:dyDescent="0.2">
      <c r="D18" t="s">
        <v>86</v>
      </c>
      <c r="E18" s="2">
        <v>54.641399999999997</v>
      </c>
      <c r="F18" s="2">
        <v>1.1216999999999999</v>
      </c>
      <c r="G18" s="2">
        <v>18.956800000000001</v>
      </c>
      <c r="H18" s="2">
        <v>8.2359000000000009</v>
      </c>
      <c r="I18" s="2">
        <v>0.17180000000000001</v>
      </c>
      <c r="J18" s="2">
        <v>4.0183999999999997</v>
      </c>
      <c r="K18" s="2">
        <v>9.0040999999999993</v>
      </c>
      <c r="L18" s="2">
        <v>3.3262</v>
      </c>
      <c r="M18" s="2">
        <v>0.63390000000000002</v>
      </c>
      <c r="N18" s="2">
        <v>0.18340000000000001</v>
      </c>
      <c r="O18" s="2">
        <v>100.2937</v>
      </c>
      <c r="Q18" s="2">
        <f t="shared" si="0"/>
        <v>54.481388162965374</v>
      </c>
      <c r="R18" s="2">
        <f t="shared" si="0"/>
        <v>1.1184152145149693</v>
      </c>
      <c r="S18" s="2">
        <f t="shared" si="0"/>
        <v>18.901286920315037</v>
      </c>
      <c r="T18" s="2">
        <f t="shared" si="0"/>
        <v>8.2117819962769367</v>
      </c>
      <c r="U18" s="2">
        <f t="shared" si="0"/>
        <v>0.17129690100175785</v>
      </c>
      <c r="V18" s="2">
        <f t="shared" si="0"/>
        <v>4.0066325202879147</v>
      </c>
      <c r="W18" s="2">
        <f t="shared" si="0"/>
        <v>8.9777323999413703</v>
      </c>
      <c r="X18" s="2">
        <f t="shared" si="0"/>
        <v>3.3164595582773395</v>
      </c>
      <c r="Y18" s="2">
        <f t="shared" si="0"/>
        <v>0.63204368768925667</v>
      </c>
      <c r="Z18" s="2">
        <f t="shared" si="0"/>
        <v>0.18286293156997896</v>
      </c>
      <c r="AA18" s="2">
        <f t="shared" si="1"/>
        <v>99.999900292839939</v>
      </c>
    </row>
    <row r="19" spans="3:27" x14ac:dyDescent="0.2">
      <c r="D19" t="s">
        <v>87</v>
      </c>
      <c r="E19" s="2">
        <v>54.555999999999997</v>
      </c>
      <c r="F19" s="2">
        <v>1.1676</v>
      </c>
      <c r="G19" s="2">
        <v>18.9574</v>
      </c>
      <c r="H19" s="2">
        <v>8.3834999999999997</v>
      </c>
      <c r="I19" s="2">
        <v>0.1865</v>
      </c>
      <c r="J19" s="2">
        <v>3.8656999999999999</v>
      </c>
      <c r="K19" s="2">
        <v>8.7911999999999999</v>
      </c>
      <c r="L19" s="2">
        <v>3.6497000000000002</v>
      </c>
      <c r="M19" s="2">
        <v>0.73270000000000002</v>
      </c>
      <c r="N19" s="2">
        <v>0.22500000000000001</v>
      </c>
      <c r="O19" s="2">
        <v>100.5153</v>
      </c>
      <c r="Q19" s="2">
        <f t="shared" si="0"/>
        <v>54.276314153168727</v>
      </c>
      <c r="R19" s="2">
        <f t="shared" si="0"/>
        <v>1.1616142020170064</v>
      </c>
      <c r="S19" s="2">
        <f t="shared" si="0"/>
        <v>18.860213320758135</v>
      </c>
      <c r="T19" s="2">
        <f t="shared" si="0"/>
        <v>8.3405212937731878</v>
      </c>
      <c r="U19" s="2">
        <f t="shared" si="0"/>
        <v>0.18554389232286031</v>
      </c>
      <c r="V19" s="2">
        <f t="shared" si="0"/>
        <v>3.8458821691822043</v>
      </c>
      <c r="W19" s="2">
        <f t="shared" si="0"/>
        <v>8.74613118599855</v>
      </c>
      <c r="X19" s="2">
        <f t="shared" si="0"/>
        <v>3.6309895110495622</v>
      </c>
      <c r="Y19" s="2">
        <f t="shared" si="0"/>
        <v>0.72894375284160728</v>
      </c>
      <c r="Z19" s="2">
        <f t="shared" si="0"/>
        <v>0.22384651888816925</v>
      </c>
      <c r="AA19" s="2">
        <f t="shared" si="1"/>
        <v>100</v>
      </c>
    </row>
    <row r="20" spans="3:27" x14ac:dyDescent="0.2">
      <c r="D20" t="s">
        <v>662</v>
      </c>
      <c r="E20" s="2">
        <v>54.838200000000001</v>
      </c>
      <c r="F20" s="2">
        <v>1.0797000000000001</v>
      </c>
      <c r="G20" s="2">
        <v>18.879000000000001</v>
      </c>
      <c r="H20" s="2">
        <v>8.1432000000000002</v>
      </c>
      <c r="I20" s="2">
        <v>0.28039999999999998</v>
      </c>
      <c r="J20" s="2">
        <v>3.9807000000000001</v>
      </c>
      <c r="K20" s="2">
        <v>8.7088999999999999</v>
      </c>
      <c r="L20" s="2">
        <v>3.4474</v>
      </c>
      <c r="M20" s="2">
        <v>0.69689999999999996</v>
      </c>
      <c r="N20" s="2">
        <v>0.2445</v>
      </c>
      <c r="O20" s="2">
        <v>100.29900000000001</v>
      </c>
      <c r="Q20" s="2">
        <f t="shared" si="0"/>
        <v>54.674722579487337</v>
      </c>
      <c r="R20" s="2">
        <f t="shared" si="0"/>
        <v>1.0764813208506565</v>
      </c>
      <c r="S20" s="2">
        <f t="shared" si="0"/>
        <v>18.822720066999672</v>
      </c>
      <c r="T20" s="2">
        <f t="shared" si="0"/>
        <v>8.1189244159961724</v>
      </c>
      <c r="U20" s="2">
        <f t="shared" si="0"/>
        <v>0.27956410333104015</v>
      </c>
      <c r="V20" s="2">
        <f t="shared" si="0"/>
        <v>3.9688331887655908</v>
      </c>
      <c r="W20" s="2">
        <f t="shared" si="0"/>
        <v>8.68293801533415</v>
      </c>
      <c r="X20" s="2">
        <f t="shared" si="0"/>
        <v>3.4371230022233514</v>
      </c>
      <c r="Y20" s="2">
        <f t="shared" si="0"/>
        <v>0.69482248078246034</v>
      </c>
      <c r="Z20" s="2">
        <f t="shared" si="0"/>
        <v>0.2437711243382287</v>
      </c>
      <c r="AA20" s="2">
        <f t="shared" si="1"/>
        <v>99.999900298108642</v>
      </c>
    </row>
    <row r="21" spans="3:27" x14ac:dyDescent="0.2">
      <c r="D21" t="s">
        <v>88</v>
      </c>
      <c r="E21" s="2">
        <v>53.419899999999998</v>
      </c>
      <c r="F21" s="2">
        <v>1.0072000000000001</v>
      </c>
      <c r="G21" s="2">
        <v>20.607900000000001</v>
      </c>
      <c r="H21" s="2">
        <v>7.8506999999999998</v>
      </c>
      <c r="I21" s="2">
        <v>0.26040000000000002</v>
      </c>
      <c r="J21" s="2">
        <v>3.5005000000000002</v>
      </c>
      <c r="K21" s="2">
        <v>9.4786000000000001</v>
      </c>
      <c r="L21" s="2">
        <v>3.4056000000000002</v>
      </c>
      <c r="M21" s="2">
        <v>0.54759999999999998</v>
      </c>
      <c r="N21" s="2">
        <v>0.20200000000000001</v>
      </c>
      <c r="O21" s="2">
        <v>100.2805</v>
      </c>
      <c r="Q21" s="2">
        <f t="shared" si="0"/>
        <v>53.270476313939398</v>
      </c>
      <c r="R21" s="2">
        <f t="shared" si="0"/>
        <v>1.0043827065082445</v>
      </c>
      <c r="S21" s="2">
        <f t="shared" si="0"/>
        <v>20.550256530432137</v>
      </c>
      <c r="T21" s="2">
        <f t="shared" si="0"/>
        <v>7.8287403832250542</v>
      </c>
      <c r="U21" s="2">
        <f t="shared" si="0"/>
        <v>0.25967162110280662</v>
      </c>
      <c r="V21" s="2">
        <f t="shared" si="0"/>
        <v>3.4907085624822374</v>
      </c>
      <c r="W21" s="2">
        <f t="shared" si="0"/>
        <v>9.4520868962560005</v>
      </c>
      <c r="X21" s="2">
        <f t="shared" si="0"/>
        <v>3.3960740123952315</v>
      </c>
      <c r="Y21" s="2">
        <f t="shared" si="0"/>
        <v>0.54606827847886674</v>
      </c>
      <c r="Z21" s="2">
        <f t="shared" si="0"/>
        <v>0.20143497489541837</v>
      </c>
      <c r="AA21" s="2">
        <f t="shared" si="1"/>
        <v>99.999900279715419</v>
      </c>
    </row>
    <row r="22" spans="3:27" x14ac:dyDescent="0.2">
      <c r="D22" t="s">
        <v>89</v>
      </c>
      <c r="E22" s="2">
        <v>54.951599999999999</v>
      </c>
      <c r="F22" s="2">
        <v>1.0226999999999999</v>
      </c>
      <c r="G22" s="2">
        <v>19.092600000000001</v>
      </c>
      <c r="H22" s="2">
        <v>8.0587</v>
      </c>
      <c r="I22" s="2">
        <v>0.26869999999999999</v>
      </c>
      <c r="J22" s="2">
        <v>3.8654000000000002</v>
      </c>
      <c r="K22" s="2">
        <v>8.7004999999999999</v>
      </c>
      <c r="L22" s="2">
        <v>3.3193000000000001</v>
      </c>
      <c r="M22" s="2">
        <v>0.70679999999999998</v>
      </c>
      <c r="N22" s="2">
        <v>5.4899999999999997E-2</v>
      </c>
      <c r="O22" s="2">
        <v>100.0412</v>
      </c>
      <c r="Q22" s="2">
        <f t="shared" si="0"/>
        <v>54.928969264662953</v>
      </c>
      <c r="R22" s="2">
        <f t="shared" si="0"/>
        <v>1.0222788211256961</v>
      </c>
      <c r="S22" s="2">
        <f t="shared" si="0"/>
        <v>19.08473708831961</v>
      </c>
      <c r="T22" s="2">
        <f t="shared" si="0"/>
        <v>8.0553811829526225</v>
      </c>
      <c r="U22" s="2">
        <f t="shared" si="0"/>
        <v>0.26858934119142913</v>
      </c>
      <c r="V22" s="2">
        <f t="shared" si="0"/>
        <v>3.8638081110582445</v>
      </c>
      <c r="W22" s="2">
        <f t="shared" si="0"/>
        <v>8.6969168702494564</v>
      </c>
      <c r="X22" s="2">
        <f t="shared" si="0"/>
        <v>3.3179330115992207</v>
      </c>
      <c r="Y22" s="2">
        <f t="shared" si="0"/>
        <v>0.70650891832564977</v>
      </c>
      <c r="Z22" s="2">
        <f t="shared" si="0"/>
        <v>5.4877390515107767E-2</v>
      </c>
      <c r="AA22" s="2">
        <f t="shared" si="1"/>
        <v>99.999999999999986</v>
      </c>
    </row>
    <row r="23" spans="3:27" x14ac:dyDescent="0.2">
      <c r="D23" t="s">
        <v>95</v>
      </c>
      <c r="E23" s="2">
        <v>54.9026</v>
      </c>
      <c r="F23" s="2">
        <v>0.96319999999999995</v>
      </c>
      <c r="G23" s="2">
        <v>19.094200000000001</v>
      </c>
      <c r="H23" s="2">
        <v>7.9614000000000003</v>
      </c>
      <c r="I23" s="2">
        <v>0.27</v>
      </c>
      <c r="J23" s="2">
        <v>3.7589000000000001</v>
      </c>
      <c r="K23" s="2">
        <v>8.4932999999999996</v>
      </c>
      <c r="L23" s="2">
        <v>3.7385000000000002</v>
      </c>
      <c r="M23" s="2">
        <v>0.71230000000000004</v>
      </c>
      <c r="N23" s="2">
        <v>0.24959999999999999</v>
      </c>
      <c r="O23" s="2">
        <v>100.1439</v>
      </c>
      <c r="Q23" s="2">
        <f t="shared" si="0"/>
        <v>54.823708683204863</v>
      </c>
      <c r="R23" s="2">
        <f t="shared" si="0"/>
        <v>0.96181594685247918</v>
      </c>
      <c r="S23" s="2">
        <f t="shared" si="0"/>
        <v>19.066762928146396</v>
      </c>
      <c r="T23" s="2">
        <f t="shared" si="0"/>
        <v>7.9499600075491363</v>
      </c>
      <c r="U23" s="2">
        <f t="shared" si="0"/>
        <v>0.26961202829128889</v>
      </c>
      <c r="V23" s="2">
        <f t="shared" si="0"/>
        <v>3.7534987153486132</v>
      </c>
      <c r="W23" s="2">
        <f t="shared" si="0"/>
        <v>8.4810957032829766</v>
      </c>
      <c r="X23" s="2">
        <f t="shared" si="0"/>
        <v>3.7331280287666053</v>
      </c>
      <c r="Y23" s="2">
        <f t="shared" si="0"/>
        <v>0.71127647315512976</v>
      </c>
      <c r="Z23" s="2">
        <f t="shared" si="0"/>
        <v>0.24924134170928031</v>
      </c>
      <c r="AA23" s="2">
        <f t="shared" si="1"/>
        <v>100.00009985630676</v>
      </c>
    </row>
    <row r="24" spans="3:27" x14ac:dyDescent="0.2">
      <c r="D24" t="s">
        <v>90</v>
      </c>
      <c r="E24" s="2">
        <v>54.0672</v>
      </c>
      <c r="F24" s="2">
        <v>1.1142000000000001</v>
      </c>
      <c r="G24" s="2">
        <v>18.667000000000002</v>
      </c>
      <c r="H24" s="2">
        <v>8.2859999999999996</v>
      </c>
      <c r="I24" s="2">
        <v>0.27179999999999999</v>
      </c>
      <c r="J24" s="2">
        <v>4.0848000000000004</v>
      </c>
      <c r="K24" s="2">
        <v>8.5867000000000004</v>
      </c>
      <c r="L24" s="2">
        <v>3.7431999999999999</v>
      </c>
      <c r="M24" s="2">
        <v>0.68159999999999998</v>
      </c>
      <c r="N24" s="2">
        <v>0.1416</v>
      </c>
      <c r="O24" s="2">
        <v>99.644099999999995</v>
      </c>
      <c r="Q24" s="2">
        <f t="shared" ref="Q24:Z26" si="2">E24/$O24*100</f>
        <v>54.260312452016734</v>
      </c>
      <c r="R24" s="2">
        <f t="shared" si="2"/>
        <v>1.1181796012006733</v>
      </c>
      <c r="S24" s="2">
        <f t="shared" si="2"/>
        <v>18.733673142714924</v>
      </c>
      <c r="T24" s="2">
        <f t="shared" si="2"/>
        <v>8.3155952033286464</v>
      </c>
      <c r="U24" s="2">
        <f t="shared" si="2"/>
        <v>0.2727707912460447</v>
      </c>
      <c r="V24" s="2">
        <f t="shared" si="2"/>
        <v>4.0993897280421026</v>
      </c>
      <c r="W24" s="2">
        <f t="shared" si="2"/>
        <v>8.617369217043457</v>
      </c>
      <c r="X24" s="2">
        <f t="shared" si="2"/>
        <v>3.7565696313178605</v>
      </c>
      <c r="Y24" s="2">
        <f t="shared" si="2"/>
        <v>0.684034478709728</v>
      </c>
      <c r="Z24" s="2">
        <f t="shared" si="2"/>
        <v>0.14210575437983786</v>
      </c>
      <c r="AA24" s="2">
        <f t="shared" ref="AA24:AA71" si="3">SUM(Q24:Z24)</f>
        <v>100.00000000000001</v>
      </c>
    </row>
    <row r="25" spans="3:27" x14ac:dyDescent="0.2">
      <c r="D25" t="s">
        <v>91</v>
      </c>
      <c r="E25" s="2">
        <v>54.060600000000001</v>
      </c>
      <c r="F25" s="2">
        <v>1.0880000000000001</v>
      </c>
      <c r="G25" s="2">
        <v>19.038399999999999</v>
      </c>
      <c r="H25" s="2">
        <v>8.2891999999999992</v>
      </c>
      <c r="I25" s="2">
        <v>0.2114</v>
      </c>
      <c r="J25" s="2">
        <v>3.8530000000000002</v>
      </c>
      <c r="K25" s="2">
        <v>8.8991000000000007</v>
      </c>
      <c r="L25" s="2">
        <v>3.3792</v>
      </c>
      <c r="M25" s="2">
        <v>0.71960000000000002</v>
      </c>
      <c r="N25" s="2">
        <v>0.1071</v>
      </c>
      <c r="O25" s="2">
        <v>99.645499999999998</v>
      </c>
      <c r="Q25" s="2">
        <f t="shared" si="2"/>
        <v>54.25292662488522</v>
      </c>
      <c r="R25" s="2">
        <f t="shared" si="2"/>
        <v>1.0918706815661521</v>
      </c>
      <c r="S25" s="2">
        <f t="shared" si="2"/>
        <v>19.106131235228887</v>
      </c>
      <c r="T25" s="2">
        <f t="shared" si="2"/>
        <v>8.3186897551821204</v>
      </c>
      <c r="U25" s="2">
        <f t="shared" si="2"/>
        <v>0.21215207912048212</v>
      </c>
      <c r="V25" s="2">
        <f t="shared" si="2"/>
        <v>3.8667074780095443</v>
      </c>
      <c r="W25" s="2">
        <f t="shared" si="2"/>
        <v>8.930759542578441</v>
      </c>
      <c r="X25" s="2">
        <f t="shared" si="2"/>
        <v>3.391221881570166</v>
      </c>
      <c r="Y25" s="2">
        <f t="shared" si="2"/>
        <v>0.72216005740349543</v>
      </c>
      <c r="Z25" s="2">
        <f t="shared" si="2"/>
        <v>0.1074810202166681</v>
      </c>
      <c r="AA25" s="2">
        <f t="shared" si="3"/>
        <v>100.00010035576118</v>
      </c>
    </row>
    <row r="26" spans="3:27" x14ac:dyDescent="0.2">
      <c r="D26" t="s">
        <v>92</v>
      </c>
      <c r="E26" s="2">
        <v>53.802599999999998</v>
      </c>
      <c r="F26" s="2">
        <v>1.0793999999999999</v>
      </c>
      <c r="G26" s="2">
        <v>19.183499999999999</v>
      </c>
      <c r="H26" s="2">
        <v>8.1803000000000008</v>
      </c>
      <c r="I26" s="2">
        <v>0.2291</v>
      </c>
      <c r="J26" s="2">
        <v>3.8826999999999998</v>
      </c>
      <c r="K26" s="2">
        <v>8.9402000000000008</v>
      </c>
      <c r="L26" s="2">
        <v>3.4220000000000002</v>
      </c>
      <c r="M26" s="2">
        <v>0.64610000000000001</v>
      </c>
      <c r="N26" s="2">
        <v>0.1459</v>
      </c>
      <c r="O26" s="2">
        <v>99.511799999999994</v>
      </c>
      <c r="Q26" s="2">
        <f t="shared" si="2"/>
        <v>54.066552911313039</v>
      </c>
      <c r="R26" s="2">
        <f t="shared" si="2"/>
        <v>1.0846954833497133</v>
      </c>
      <c r="S26" s="2">
        <f t="shared" si="2"/>
        <v>19.277613308170487</v>
      </c>
      <c r="T26" s="2">
        <f t="shared" si="2"/>
        <v>8.2204321497551049</v>
      </c>
      <c r="U26" s="2">
        <f t="shared" si="2"/>
        <v>0.23022395334020693</v>
      </c>
      <c r="V26" s="2">
        <f t="shared" si="2"/>
        <v>3.9017483353732922</v>
      </c>
      <c r="W26" s="2">
        <f t="shared" si="2"/>
        <v>8.9840601818075871</v>
      </c>
      <c r="X26" s="2">
        <f t="shared" si="2"/>
        <v>3.4387881638157487</v>
      </c>
      <c r="Y26" s="2">
        <f t="shared" si="2"/>
        <v>0.64926973484551587</v>
      </c>
      <c r="Z26" s="2">
        <f t="shared" si="2"/>
        <v>0.14661577822931551</v>
      </c>
      <c r="AA26" s="2">
        <f t="shared" si="3"/>
        <v>100.00000000000003</v>
      </c>
    </row>
    <row r="27" spans="3:27" x14ac:dyDescent="0.2"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3:27" x14ac:dyDescent="0.2">
      <c r="C28" t="s">
        <v>701</v>
      </c>
      <c r="D28" t="s">
        <v>108</v>
      </c>
      <c r="E28">
        <v>0.18149999999999999</v>
      </c>
      <c r="F28">
        <v>0.1293</v>
      </c>
      <c r="G28">
        <v>59.7883</v>
      </c>
      <c r="H28">
        <v>19.8249</v>
      </c>
      <c r="I28">
        <v>0.28699999999999998</v>
      </c>
      <c r="J28">
        <v>17.8612</v>
      </c>
      <c r="K28">
        <v>0.1249</v>
      </c>
      <c r="L28">
        <v>-3.1E-2</v>
      </c>
      <c r="M28">
        <v>1.7500000000000002E-2</v>
      </c>
      <c r="N28">
        <v>1.21E-2</v>
      </c>
      <c r="O28">
        <f>SUM(E28:N28)</f>
        <v>98.195700000000002</v>
      </c>
      <c r="Q28" s="2">
        <f>E28/$O28*100</f>
        <v>0.1848349774990147</v>
      </c>
      <c r="R28" s="2">
        <f t="shared" ref="R28:Z28" si="4">F28/$O28*100</f>
        <v>0.13167582694557908</v>
      </c>
      <c r="S28" s="2">
        <f t="shared" si="4"/>
        <v>60.886882012145136</v>
      </c>
      <c r="T28" s="2">
        <f t="shared" si="4"/>
        <v>20.18917325300395</v>
      </c>
      <c r="U28" s="2">
        <f t="shared" si="4"/>
        <v>0.29227349059072849</v>
      </c>
      <c r="V28" s="2">
        <f t="shared" si="4"/>
        <v>18.189391185153728</v>
      </c>
      <c r="W28" s="2">
        <f t="shared" si="4"/>
        <v>0.12719497900620902</v>
      </c>
      <c r="X28" s="2">
        <f t="shared" si="4"/>
        <v>-3.1569610481925379E-2</v>
      </c>
      <c r="Y28" s="2">
        <f t="shared" si="4"/>
        <v>1.7821554304312717E-2</v>
      </c>
      <c r="Z28" s="2">
        <f t="shared" si="4"/>
        <v>1.2322331833267648E-2</v>
      </c>
      <c r="AA28" s="2">
        <f>SUM(Q28:Z28)</f>
        <v>100</v>
      </c>
    </row>
    <row r="29" spans="3:27" x14ac:dyDescent="0.2">
      <c r="D29" t="s">
        <v>26</v>
      </c>
      <c r="E29">
        <v>0.30599999999999999</v>
      </c>
      <c r="F29">
        <v>7.9899999999999999E-2</v>
      </c>
      <c r="G29">
        <v>59.942399999999999</v>
      </c>
      <c r="H29">
        <v>19.3079</v>
      </c>
      <c r="I29">
        <v>0.28160000000000002</v>
      </c>
      <c r="J29">
        <v>17.3035</v>
      </c>
      <c r="K29">
        <v>0.189</v>
      </c>
      <c r="L29">
        <v>1.67E-2</v>
      </c>
      <c r="M29">
        <v>9.9000000000000008E-3</v>
      </c>
      <c r="N29">
        <v>3.1E-2</v>
      </c>
      <c r="O29">
        <f>SUM(E29:N29)</f>
        <v>97.4679</v>
      </c>
      <c r="Q29" s="2">
        <f>E29/$O29*100</f>
        <v>0.31394951568670304</v>
      </c>
      <c r="R29" s="2">
        <f t="shared" ref="R29:Z29" si="5">F29/$O29*100</f>
        <v>8.1975706873750234E-2</v>
      </c>
      <c r="S29" s="2">
        <f t="shared" si="5"/>
        <v>61.49963218659682</v>
      </c>
      <c r="T29" s="2">
        <f t="shared" si="5"/>
        <v>19.809496254664356</v>
      </c>
      <c r="U29" s="2">
        <f t="shared" si="5"/>
        <v>0.28891563273652149</v>
      </c>
      <c r="V29" s="2">
        <f t="shared" si="5"/>
        <v>17.753024329035508</v>
      </c>
      <c r="W29" s="2">
        <f t="shared" si="5"/>
        <v>0.19390999498296363</v>
      </c>
      <c r="X29" s="2">
        <f t="shared" si="5"/>
        <v>1.7133846117542286E-2</v>
      </c>
      <c r="Y29" s="2">
        <f t="shared" si="5"/>
        <v>1.0157190213393332E-2</v>
      </c>
      <c r="Z29" s="2">
        <f t="shared" si="5"/>
        <v>3.1805343092443768E-2</v>
      </c>
      <c r="AA29" s="2">
        <f>SUM(Q29:Z29)</f>
        <v>100</v>
      </c>
    </row>
    <row r="30" spans="3:27" x14ac:dyDescent="0.2">
      <c r="G30" s="42"/>
      <c r="H30" s="4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3:27" x14ac:dyDescent="0.2">
      <c r="G31" s="42"/>
      <c r="H31" s="4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3:27" x14ac:dyDescent="0.2">
      <c r="G32" s="42"/>
      <c r="H32" s="4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2:27" x14ac:dyDescent="0.2">
      <c r="G33" s="42"/>
      <c r="H33" s="4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2:27" x14ac:dyDescent="0.2">
      <c r="G34" s="42"/>
      <c r="H34" s="4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2:27" x14ac:dyDescent="0.2">
      <c r="B35" s="11" t="s">
        <v>698</v>
      </c>
      <c r="C35" t="s">
        <v>702</v>
      </c>
      <c r="D35" t="s">
        <v>663</v>
      </c>
      <c r="E35">
        <v>55.791400000000003</v>
      </c>
      <c r="F35">
        <v>1.0644</v>
      </c>
      <c r="G35">
        <v>17.551500000000001</v>
      </c>
      <c r="H35">
        <v>7.9589999999999996</v>
      </c>
      <c r="I35">
        <v>0.16930000000000001</v>
      </c>
      <c r="J35">
        <v>3.8159999999999998</v>
      </c>
      <c r="K35">
        <v>8.5056999999999992</v>
      </c>
      <c r="L35">
        <v>3.2353999999999998</v>
      </c>
      <c r="M35">
        <v>0.73060000000000003</v>
      </c>
      <c r="N35">
        <v>0.12570000000000001</v>
      </c>
      <c r="O35">
        <v>98.948999999999998</v>
      </c>
      <c r="Q35" s="2">
        <f t="shared" ref="Q35:Q71" si="6">E35/$O35*100</f>
        <v>56.383995795814016</v>
      </c>
      <c r="R35" s="2">
        <f t="shared" ref="R35:R71" si="7">F35/$O35*100</f>
        <v>1.0757056665554983</v>
      </c>
      <c r="S35" s="2">
        <f t="shared" ref="S35:S71" si="8">G35/$O35*100</f>
        <v>17.737925598035353</v>
      </c>
      <c r="T35" s="2">
        <f t="shared" ref="T35:T71" si="9">H35/$O35*100</f>
        <v>8.0435375799654363</v>
      </c>
      <c r="U35" s="2">
        <f t="shared" ref="U35:U71" si="10">I35/$O35*100</f>
        <v>0.17109824252897957</v>
      </c>
      <c r="V35" s="2">
        <f t="shared" ref="V35:V71" si="11">J35/$O35*100</f>
        <v>3.8565321529272651</v>
      </c>
      <c r="W35" s="2">
        <f t="shared" ref="W35:W71" si="12">K35/$O35*100</f>
        <v>8.5960444269270013</v>
      </c>
      <c r="X35" s="2">
        <f t="shared" ref="X35:X71" si="13">L35/$O35*100</f>
        <v>3.269765232594569</v>
      </c>
      <c r="Y35" s="2">
        <f t="shared" ref="Y35:Y71" si="14">M35/$O35*100</f>
        <v>0.73836016533769921</v>
      </c>
      <c r="Z35" s="2">
        <f t="shared" ref="Z35:Z71" si="15">N35/$O35*100</f>
        <v>0.12703513931419216</v>
      </c>
      <c r="AA35" s="2">
        <f t="shared" si="3"/>
        <v>99.999999999999986</v>
      </c>
    </row>
    <row r="36" spans="2:27" x14ac:dyDescent="0.2">
      <c r="D36" t="s">
        <v>664</v>
      </c>
      <c r="E36">
        <v>55.279499999999999</v>
      </c>
      <c r="F36">
        <v>1.038</v>
      </c>
      <c r="G36">
        <v>17.8123</v>
      </c>
      <c r="H36">
        <v>8.2628000000000004</v>
      </c>
      <c r="I36">
        <v>0.1956</v>
      </c>
      <c r="J36">
        <v>3.7841999999999998</v>
      </c>
      <c r="K36">
        <v>8.5630000000000006</v>
      </c>
      <c r="L36">
        <v>3.6726999999999999</v>
      </c>
      <c r="M36">
        <v>0.6593</v>
      </c>
      <c r="N36">
        <v>0.15409999999999999</v>
      </c>
      <c r="O36">
        <v>99.421499999999995</v>
      </c>
      <c r="Q36" s="2">
        <f t="shared" si="6"/>
        <v>55.601152668185449</v>
      </c>
      <c r="R36" s="2">
        <f t="shared" si="7"/>
        <v>1.044039770069854</v>
      </c>
      <c r="S36" s="2">
        <f t="shared" si="8"/>
        <v>17.915943734504108</v>
      </c>
      <c r="T36" s="2">
        <f t="shared" si="9"/>
        <v>8.310878431727545</v>
      </c>
      <c r="U36" s="2">
        <f t="shared" si="10"/>
        <v>0.19673813008252741</v>
      </c>
      <c r="V36" s="2">
        <f t="shared" si="11"/>
        <v>3.8062189767806758</v>
      </c>
      <c r="W36" s="2">
        <f t="shared" si="12"/>
        <v>8.6128251937458202</v>
      </c>
      <c r="X36" s="2">
        <f t="shared" si="13"/>
        <v>3.6940701960843478</v>
      </c>
      <c r="Y36" s="2">
        <f t="shared" si="14"/>
        <v>0.66313624316671949</v>
      </c>
      <c r="Z36" s="2">
        <f t="shared" si="15"/>
        <v>0.15499665565295231</v>
      </c>
      <c r="AA36" s="2">
        <f t="shared" si="3"/>
        <v>99.999999999999986</v>
      </c>
    </row>
    <row r="37" spans="2:27" x14ac:dyDescent="0.2">
      <c r="D37" t="s">
        <v>665</v>
      </c>
      <c r="E37">
        <v>55.0593</v>
      </c>
      <c r="F37">
        <v>1.0762</v>
      </c>
      <c r="G37">
        <v>17.896699999999999</v>
      </c>
      <c r="H37">
        <v>7.9909999999999997</v>
      </c>
      <c r="I37">
        <v>0.2354</v>
      </c>
      <c r="J37">
        <v>3.8140999999999998</v>
      </c>
      <c r="K37">
        <v>8.7575000000000003</v>
      </c>
      <c r="L37">
        <v>3.4316</v>
      </c>
      <c r="M37">
        <v>0.59460000000000002</v>
      </c>
      <c r="N37">
        <v>0.15440000000000001</v>
      </c>
      <c r="O37">
        <v>99.010800000000003</v>
      </c>
      <c r="Q37" s="2">
        <f t="shared" si="6"/>
        <v>55.609388066756352</v>
      </c>
      <c r="R37" s="2">
        <f t="shared" si="7"/>
        <v>1.0869521304746552</v>
      </c>
      <c r="S37" s="2">
        <f t="shared" si="8"/>
        <v>18.075502874433898</v>
      </c>
      <c r="T37" s="2">
        <f t="shared" si="9"/>
        <v>8.0708367168026118</v>
      </c>
      <c r="U37" s="2">
        <f t="shared" si="10"/>
        <v>0.23775184121328177</v>
      </c>
      <c r="V37" s="2">
        <f t="shared" si="11"/>
        <v>3.8522060219693204</v>
      </c>
      <c r="W37" s="2">
        <f t="shared" si="12"/>
        <v>8.8449946874482386</v>
      </c>
      <c r="X37" s="2">
        <f t="shared" si="13"/>
        <v>3.4658845297684695</v>
      </c>
      <c r="Y37" s="2">
        <f t="shared" si="14"/>
        <v>0.60054054709183247</v>
      </c>
      <c r="Z37" s="2">
        <f t="shared" si="15"/>
        <v>0.1559425840413369</v>
      </c>
      <c r="AA37" s="2">
        <f t="shared" si="3"/>
        <v>100.00000000000001</v>
      </c>
    </row>
    <row r="38" spans="2:27" x14ac:dyDescent="0.2">
      <c r="D38" t="s">
        <v>666</v>
      </c>
      <c r="E38">
        <v>53.9392</v>
      </c>
      <c r="F38">
        <v>1.0575000000000001</v>
      </c>
      <c r="G38">
        <v>18.604700000000001</v>
      </c>
      <c r="H38">
        <v>8.6997999999999998</v>
      </c>
      <c r="I38">
        <v>0.18870000000000001</v>
      </c>
      <c r="J38">
        <v>3.9876</v>
      </c>
      <c r="K38">
        <v>8.9779</v>
      </c>
      <c r="L38">
        <v>3.4887000000000001</v>
      </c>
      <c r="M38">
        <v>0.73319999999999996</v>
      </c>
      <c r="N38">
        <v>0.24629999999999999</v>
      </c>
      <c r="O38">
        <v>99.923699999999997</v>
      </c>
      <c r="Q38" s="2">
        <f t="shared" si="6"/>
        <v>53.980387035307942</v>
      </c>
      <c r="R38" s="2">
        <f t="shared" si="7"/>
        <v>1.0583074886138124</v>
      </c>
      <c r="S38" s="2">
        <f t="shared" si="8"/>
        <v>18.618906225450022</v>
      </c>
      <c r="T38" s="2">
        <f t="shared" si="9"/>
        <v>8.7064430160212236</v>
      </c>
      <c r="U38" s="2">
        <f t="shared" si="10"/>
        <v>0.18884408803917391</v>
      </c>
      <c r="V38" s="2">
        <f t="shared" si="11"/>
        <v>3.990644862029729</v>
      </c>
      <c r="W38" s="2">
        <f t="shared" si="12"/>
        <v>8.9847553683460486</v>
      </c>
      <c r="X38" s="2">
        <f t="shared" si="13"/>
        <v>3.491363910663837</v>
      </c>
      <c r="Y38" s="2">
        <f t="shared" si="14"/>
        <v>0.73375985877224326</v>
      </c>
      <c r="Z38" s="2">
        <f t="shared" si="15"/>
        <v>0.24648807039771345</v>
      </c>
      <c r="AA38" s="2">
        <f t="shared" si="3"/>
        <v>99.999899923641749</v>
      </c>
    </row>
    <row r="39" spans="2:27" x14ac:dyDescent="0.2">
      <c r="D39" t="s">
        <v>667</v>
      </c>
      <c r="E39">
        <v>53.8444</v>
      </c>
      <c r="F39">
        <v>1.0744</v>
      </c>
      <c r="G39">
        <v>18.508700000000001</v>
      </c>
      <c r="H39">
        <v>8.5548000000000002</v>
      </c>
      <c r="I39">
        <v>0.24279999999999999</v>
      </c>
      <c r="J39">
        <v>4.0831</v>
      </c>
      <c r="K39">
        <v>8.9924999999999997</v>
      </c>
      <c r="L39">
        <v>3.5842999999999998</v>
      </c>
      <c r="M39">
        <v>0.64049999999999996</v>
      </c>
      <c r="N39">
        <v>0.3725</v>
      </c>
      <c r="O39">
        <v>99.897900000000007</v>
      </c>
      <c r="Q39" s="2">
        <f t="shared" si="6"/>
        <v>53.899431319377079</v>
      </c>
      <c r="R39" s="2">
        <f t="shared" si="7"/>
        <v>1.0754980835432977</v>
      </c>
      <c r="S39" s="2">
        <f t="shared" si="8"/>
        <v>18.527616696647275</v>
      </c>
      <c r="T39" s="2">
        <f t="shared" si="9"/>
        <v>8.5635433777887222</v>
      </c>
      <c r="U39" s="2">
        <f t="shared" si="10"/>
        <v>0.24304815216335873</v>
      </c>
      <c r="V39" s="2">
        <f t="shared" si="11"/>
        <v>4.0872731058410636</v>
      </c>
      <c r="W39" s="2">
        <f t="shared" si="12"/>
        <v>9.001690726231482</v>
      </c>
      <c r="X39" s="2">
        <f t="shared" si="13"/>
        <v>3.5879633105400615</v>
      </c>
      <c r="Y39" s="2">
        <f t="shared" si="14"/>
        <v>0.641154618865862</v>
      </c>
      <c r="Z39" s="2">
        <f t="shared" si="15"/>
        <v>0.37288071120614147</v>
      </c>
      <c r="AA39" s="2">
        <f t="shared" si="3"/>
        <v>100.00010010220434</v>
      </c>
    </row>
    <row r="40" spans="2:27" x14ac:dyDescent="0.2">
      <c r="D40" t="s">
        <v>668</v>
      </c>
      <c r="E40">
        <v>53.748100000000001</v>
      </c>
      <c r="F40">
        <v>1.0687</v>
      </c>
      <c r="G40">
        <v>18.4283</v>
      </c>
      <c r="H40">
        <v>8.7790999999999997</v>
      </c>
      <c r="I40">
        <v>0.24429999999999999</v>
      </c>
      <c r="J40">
        <v>3.9601000000000002</v>
      </c>
      <c r="K40">
        <v>9.2363</v>
      </c>
      <c r="L40">
        <v>3.3210000000000002</v>
      </c>
      <c r="M40">
        <v>0.71970000000000001</v>
      </c>
      <c r="N40">
        <v>0.29139999999999999</v>
      </c>
      <c r="O40">
        <v>99.796800000000005</v>
      </c>
      <c r="Q40" s="2">
        <f t="shared" si="6"/>
        <v>53.857538518269124</v>
      </c>
      <c r="R40" s="2">
        <f t="shared" si="7"/>
        <v>1.0708760200727878</v>
      </c>
      <c r="S40" s="2">
        <f t="shared" si="8"/>
        <v>18.465822551424495</v>
      </c>
      <c r="T40" s="2">
        <f t="shared" si="9"/>
        <v>8.7969754541227765</v>
      </c>
      <c r="U40" s="2">
        <f t="shared" si="10"/>
        <v>0.24479742837445687</v>
      </c>
      <c r="V40" s="2">
        <f t="shared" si="11"/>
        <v>3.9681633078415337</v>
      </c>
      <c r="W40" s="2">
        <f t="shared" si="12"/>
        <v>9.2551063761563501</v>
      </c>
      <c r="X40" s="2">
        <f t="shared" si="13"/>
        <v>3.3277620124092153</v>
      </c>
      <c r="Y40" s="2">
        <f t="shared" si="14"/>
        <v>0.72116540810927809</v>
      </c>
      <c r="Z40" s="2">
        <f t="shared" si="15"/>
        <v>0.29199333044746922</v>
      </c>
      <c r="AA40" s="2">
        <f t="shared" si="3"/>
        <v>100.00020040722747</v>
      </c>
    </row>
    <row r="41" spans="2:27" x14ac:dyDescent="0.2">
      <c r="D41" t="s">
        <v>669</v>
      </c>
      <c r="E41">
        <v>53.831299999999999</v>
      </c>
      <c r="F41">
        <v>1.0437000000000001</v>
      </c>
      <c r="G41">
        <v>17.8552</v>
      </c>
      <c r="H41">
        <v>8.4662000000000006</v>
      </c>
      <c r="I41">
        <v>0.28820000000000001</v>
      </c>
      <c r="J41">
        <v>3.8692000000000002</v>
      </c>
      <c r="K41">
        <v>8.9277999999999995</v>
      </c>
      <c r="L41">
        <v>3.3563000000000001</v>
      </c>
      <c r="M41">
        <v>0.65180000000000005</v>
      </c>
      <c r="N41">
        <v>0.3589</v>
      </c>
      <c r="O41">
        <v>98.648499999999999</v>
      </c>
      <c r="Q41" s="2">
        <f t="shared" si="6"/>
        <v>54.568797295447979</v>
      </c>
      <c r="R41" s="2">
        <f t="shared" si="7"/>
        <v>1.0579988545188219</v>
      </c>
      <c r="S41" s="2">
        <f t="shared" si="8"/>
        <v>18.099819054521863</v>
      </c>
      <c r="T41" s="2">
        <f t="shared" si="9"/>
        <v>8.582188274530278</v>
      </c>
      <c r="U41" s="2">
        <f t="shared" si="10"/>
        <v>0.29214838542907395</v>
      </c>
      <c r="V41" s="2">
        <f t="shared" si="11"/>
        <v>3.9222086499034456</v>
      </c>
      <c r="W41" s="2">
        <f t="shared" si="12"/>
        <v>9.050112267292457</v>
      </c>
      <c r="X41" s="2">
        <f t="shared" si="13"/>
        <v>3.4022818390548264</v>
      </c>
      <c r="Y41" s="2">
        <f t="shared" si="14"/>
        <v>0.66072976274347817</v>
      </c>
      <c r="Z41" s="2">
        <f t="shared" si="15"/>
        <v>0.36381698657354139</v>
      </c>
      <c r="AA41" s="2">
        <f t="shared" si="3"/>
        <v>100.00010137001576</v>
      </c>
    </row>
    <row r="42" spans="2:27" x14ac:dyDescent="0.2">
      <c r="D42" t="s">
        <v>670</v>
      </c>
      <c r="E42">
        <v>54.219499999999996</v>
      </c>
      <c r="F42">
        <v>1.0152000000000001</v>
      </c>
      <c r="G42">
        <v>17.973700000000001</v>
      </c>
      <c r="H42">
        <v>8.4624000000000006</v>
      </c>
      <c r="I42">
        <v>0.20080000000000001</v>
      </c>
      <c r="J42">
        <v>3.9138999999999999</v>
      </c>
      <c r="K42">
        <v>9.2650000000000006</v>
      </c>
      <c r="L42">
        <v>3.1917</v>
      </c>
      <c r="M42">
        <v>0.65039999999999998</v>
      </c>
      <c r="N42">
        <v>0.1724</v>
      </c>
      <c r="O42">
        <v>99.065100000000001</v>
      </c>
      <c r="Q42" s="2">
        <f t="shared" si="6"/>
        <v>54.731181818824183</v>
      </c>
      <c r="R42" s="2">
        <f t="shared" si="7"/>
        <v>1.024780674526145</v>
      </c>
      <c r="S42" s="2">
        <f t="shared" si="8"/>
        <v>18.143321916598278</v>
      </c>
      <c r="T42" s="2">
        <f t="shared" si="9"/>
        <v>8.5422616037333032</v>
      </c>
      <c r="U42" s="2">
        <f t="shared" si="10"/>
        <v>0.20269499551305151</v>
      </c>
      <c r="V42" s="2">
        <f t="shared" si="11"/>
        <v>3.9508363692157982</v>
      </c>
      <c r="W42" s="2">
        <f t="shared" si="12"/>
        <v>9.3524359234483185</v>
      </c>
      <c r="X42" s="2">
        <f t="shared" si="13"/>
        <v>3.2218208026842956</v>
      </c>
      <c r="Y42" s="2">
        <f t="shared" si="14"/>
        <v>0.65653797351438592</v>
      </c>
      <c r="Z42" s="2">
        <f t="shared" si="15"/>
        <v>0.17402697821937291</v>
      </c>
      <c r="AA42" s="2">
        <f t="shared" si="3"/>
        <v>99.999899056277144</v>
      </c>
    </row>
    <row r="43" spans="2:27" x14ac:dyDescent="0.2">
      <c r="D43" t="s">
        <v>671</v>
      </c>
      <c r="E43">
        <v>54.472900000000003</v>
      </c>
      <c r="F43">
        <v>1.0311999999999999</v>
      </c>
      <c r="G43">
        <v>17.611899999999999</v>
      </c>
      <c r="H43">
        <v>8.4009</v>
      </c>
      <c r="I43">
        <v>0.22470000000000001</v>
      </c>
      <c r="J43">
        <v>4.0609000000000002</v>
      </c>
      <c r="K43">
        <v>9.0486000000000004</v>
      </c>
      <c r="L43">
        <v>3.1459000000000001</v>
      </c>
      <c r="M43">
        <v>0.66779999999999995</v>
      </c>
      <c r="N43">
        <v>0.14280000000000001</v>
      </c>
      <c r="O43">
        <v>98.807500000000005</v>
      </c>
      <c r="Q43" s="2">
        <f t="shared" si="6"/>
        <v>55.130329175416847</v>
      </c>
      <c r="R43" s="2">
        <f t="shared" si="7"/>
        <v>1.0436454722566606</v>
      </c>
      <c r="S43" s="2">
        <f t="shared" si="8"/>
        <v>17.824456645497555</v>
      </c>
      <c r="T43" s="2">
        <f t="shared" si="9"/>
        <v>8.5022898059357832</v>
      </c>
      <c r="U43" s="2">
        <f t="shared" si="10"/>
        <v>0.22741188674948765</v>
      </c>
      <c r="V43" s="2">
        <f t="shared" si="11"/>
        <v>4.1099106849176428</v>
      </c>
      <c r="W43" s="2">
        <f t="shared" si="12"/>
        <v>9.1578068466462561</v>
      </c>
      <c r="X43" s="2">
        <f t="shared" si="13"/>
        <v>3.1838676213850161</v>
      </c>
      <c r="Y43" s="2">
        <f t="shared" si="14"/>
        <v>0.67585962604053329</v>
      </c>
      <c r="Z43" s="2">
        <f t="shared" si="15"/>
        <v>0.14452344204640338</v>
      </c>
      <c r="AA43" s="2">
        <f t="shared" si="3"/>
        <v>100.0001012068922</v>
      </c>
    </row>
    <row r="44" spans="2:27" x14ac:dyDescent="0.2">
      <c r="D44" t="s">
        <v>672</v>
      </c>
      <c r="E44">
        <v>55.105400000000003</v>
      </c>
      <c r="F44">
        <v>1.0058</v>
      </c>
      <c r="G44">
        <v>17.709299999999999</v>
      </c>
      <c r="H44">
        <v>8.4982000000000006</v>
      </c>
      <c r="I44">
        <v>0.1996</v>
      </c>
      <c r="J44">
        <v>3.7894000000000001</v>
      </c>
      <c r="K44">
        <v>8.9007000000000005</v>
      </c>
      <c r="L44">
        <v>3.5116999999999998</v>
      </c>
      <c r="M44">
        <v>0.60260000000000002</v>
      </c>
      <c r="N44">
        <v>0.11360000000000001</v>
      </c>
      <c r="O44">
        <v>99.436199999999999</v>
      </c>
      <c r="Q44" s="2">
        <f t="shared" si="6"/>
        <v>55.417845814703306</v>
      </c>
      <c r="R44" s="2">
        <f t="shared" si="7"/>
        <v>1.0115028530856971</v>
      </c>
      <c r="S44" s="2">
        <f t="shared" si="8"/>
        <v>17.809711151471998</v>
      </c>
      <c r="T44" s="2">
        <f t="shared" si="9"/>
        <v>8.5463845159006482</v>
      </c>
      <c r="U44" s="2">
        <f t="shared" si="10"/>
        <v>0.20073172546818965</v>
      </c>
      <c r="V44" s="2">
        <f t="shared" si="11"/>
        <v>3.8108857739937774</v>
      </c>
      <c r="W44" s="2">
        <f t="shared" si="12"/>
        <v>8.951166677729038</v>
      </c>
      <c r="X44" s="2">
        <f t="shared" si="13"/>
        <v>3.5316112240813706</v>
      </c>
      <c r="Y44" s="2">
        <f t="shared" si="14"/>
        <v>0.60601672228021586</v>
      </c>
      <c r="Z44" s="2">
        <f t="shared" si="15"/>
        <v>0.11424410828249673</v>
      </c>
      <c r="AA44" s="2">
        <f t="shared" si="3"/>
        <v>100.00010056699674</v>
      </c>
    </row>
    <row r="45" spans="2:27" x14ac:dyDescent="0.2">
      <c r="D45" t="s">
        <v>673</v>
      </c>
      <c r="E45">
        <v>54.160499999999999</v>
      </c>
      <c r="F45">
        <v>1.0432999999999999</v>
      </c>
      <c r="G45">
        <v>17.477900000000002</v>
      </c>
      <c r="H45">
        <v>8.4879999999999995</v>
      </c>
      <c r="I45">
        <v>0.2802</v>
      </c>
      <c r="J45">
        <v>3.9759000000000002</v>
      </c>
      <c r="K45">
        <v>9.2491000000000003</v>
      </c>
      <c r="L45">
        <v>3.5695999999999999</v>
      </c>
      <c r="M45">
        <v>0.68710000000000004</v>
      </c>
      <c r="N45">
        <v>0.11700000000000001</v>
      </c>
      <c r="O45">
        <v>99.048699999999997</v>
      </c>
      <c r="Q45" s="2">
        <f t="shared" si="6"/>
        <v>54.680677282993116</v>
      </c>
      <c r="R45" s="2">
        <f t="shared" si="7"/>
        <v>1.053320235399354</v>
      </c>
      <c r="S45" s="2">
        <f t="shared" si="8"/>
        <v>17.645764154400815</v>
      </c>
      <c r="T45" s="2">
        <f t="shared" si="9"/>
        <v>8.5695218614681465</v>
      </c>
      <c r="U45" s="2">
        <f t="shared" si="10"/>
        <v>0.28289114344761718</v>
      </c>
      <c r="V45" s="2">
        <f t="shared" si="11"/>
        <v>4.0140860001191339</v>
      </c>
      <c r="W45" s="2">
        <f t="shared" si="12"/>
        <v>9.337931744687209</v>
      </c>
      <c r="X45" s="2">
        <f t="shared" si="13"/>
        <v>3.6038837460764253</v>
      </c>
      <c r="Y45" s="2">
        <f t="shared" si="14"/>
        <v>0.69369916011012778</v>
      </c>
      <c r="Z45" s="2">
        <f t="shared" si="15"/>
        <v>0.11812371086142474</v>
      </c>
      <c r="AA45" s="2">
        <f t="shared" si="3"/>
        <v>99.99989903956336</v>
      </c>
    </row>
    <row r="46" spans="2:27" x14ac:dyDescent="0.2">
      <c r="D46" t="s">
        <v>674</v>
      </c>
      <c r="E46">
        <v>54.113</v>
      </c>
      <c r="F46">
        <v>0.97170000000000001</v>
      </c>
      <c r="G46">
        <v>17.5764</v>
      </c>
      <c r="H46">
        <v>8.6128999999999998</v>
      </c>
      <c r="I46">
        <v>0.23899999999999999</v>
      </c>
      <c r="J46">
        <v>4.0720999999999998</v>
      </c>
      <c r="K46">
        <v>9.0955999999999992</v>
      </c>
      <c r="L46">
        <v>3.4106000000000001</v>
      </c>
      <c r="M46">
        <v>0.66539999999999999</v>
      </c>
      <c r="N46">
        <v>0.19800000000000001</v>
      </c>
      <c r="O46">
        <v>98.954599999999999</v>
      </c>
      <c r="Q46" s="2">
        <f t="shared" si="6"/>
        <v>54.684673577580021</v>
      </c>
      <c r="R46" s="2">
        <f t="shared" si="7"/>
        <v>0.98196546699193377</v>
      </c>
      <c r="S46" s="2">
        <f t="shared" si="8"/>
        <v>17.762084834863664</v>
      </c>
      <c r="T46" s="2">
        <f t="shared" si="9"/>
        <v>8.703890470983664</v>
      </c>
      <c r="U46" s="2">
        <f t="shared" si="10"/>
        <v>0.24152490131838239</v>
      </c>
      <c r="V46" s="2">
        <f t="shared" si="11"/>
        <v>4.1151194588225302</v>
      </c>
      <c r="W46" s="2">
        <f t="shared" si="12"/>
        <v>9.1916899264915415</v>
      </c>
      <c r="X46" s="2">
        <f t="shared" si="13"/>
        <v>3.4466310813241625</v>
      </c>
      <c r="Y46" s="2">
        <f t="shared" si="14"/>
        <v>0.67242957881695242</v>
      </c>
      <c r="Z46" s="2">
        <f t="shared" si="15"/>
        <v>0.2000917592512122</v>
      </c>
      <c r="AA46" s="2">
        <f t="shared" si="3"/>
        <v>100.00010105644404</v>
      </c>
    </row>
    <row r="47" spans="2:27" x14ac:dyDescent="0.2">
      <c r="D47" t="s">
        <v>675</v>
      </c>
      <c r="E47">
        <v>54.128</v>
      </c>
      <c r="F47">
        <v>0.99950000000000006</v>
      </c>
      <c r="G47">
        <v>18.154199999999999</v>
      </c>
      <c r="H47">
        <v>8.6783999999999999</v>
      </c>
      <c r="I47">
        <v>0.214</v>
      </c>
      <c r="J47">
        <v>4.2469000000000001</v>
      </c>
      <c r="K47">
        <v>9.4137000000000004</v>
      </c>
      <c r="L47">
        <v>3.4268999999999998</v>
      </c>
      <c r="M47">
        <v>0.55059999999999998</v>
      </c>
      <c r="N47">
        <v>0.109</v>
      </c>
      <c r="O47">
        <v>99.921199999999999</v>
      </c>
      <c r="Q47" s="2">
        <f t="shared" si="6"/>
        <v>54.170686500962759</v>
      </c>
      <c r="R47" s="2">
        <f t="shared" si="7"/>
        <v>1.0002882271229729</v>
      </c>
      <c r="S47" s="2">
        <f t="shared" si="8"/>
        <v>18.16851679123149</v>
      </c>
      <c r="T47" s="2">
        <f t="shared" si="9"/>
        <v>8.6852439722501327</v>
      </c>
      <c r="U47" s="2">
        <f t="shared" si="10"/>
        <v>0.21416876498680962</v>
      </c>
      <c r="V47" s="2">
        <f t="shared" si="11"/>
        <v>4.2502491963667373</v>
      </c>
      <c r="W47" s="2">
        <f t="shared" si="12"/>
        <v>9.4211238455903263</v>
      </c>
      <c r="X47" s="2">
        <f t="shared" si="13"/>
        <v>3.4296025267911112</v>
      </c>
      <c r="Y47" s="2">
        <f t="shared" si="14"/>
        <v>0.5510342149613896</v>
      </c>
      <c r="Z47" s="2">
        <f t="shared" si="15"/>
        <v>0.10908595973627218</v>
      </c>
      <c r="AA47" s="2">
        <f t="shared" si="3"/>
        <v>100.00000000000001</v>
      </c>
    </row>
    <row r="48" spans="2:27" x14ac:dyDescent="0.2">
      <c r="D48" t="s">
        <v>676</v>
      </c>
      <c r="E48">
        <v>54.030700000000003</v>
      </c>
      <c r="F48">
        <v>1.0705</v>
      </c>
      <c r="G48">
        <v>17.980599999999999</v>
      </c>
      <c r="H48">
        <v>8.8986000000000001</v>
      </c>
      <c r="I48">
        <v>0.21640000000000001</v>
      </c>
      <c r="J48">
        <v>4.2766999999999999</v>
      </c>
      <c r="K48">
        <v>9.1800999999999995</v>
      </c>
      <c r="L48">
        <v>3.2254</v>
      </c>
      <c r="M48">
        <v>0.62070000000000003</v>
      </c>
      <c r="N48">
        <v>0.17860000000000001</v>
      </c>
      <c r="O48">
        <v>99.678200000000004</v>
      </c>
      <c r="Q48" s="2">
        <f t="shared" si="6"/>
        <v>54.20513211514654</v>
      </c>
      <c r="R48" s="2">
        <f t="shared" si="7"/>
        <v>1.0739559903770333</v>
      </c>
      <c r="S48" s="2">
        <f t="shared" si="8"/>
        <v>18.038648370456126</v>
      </c>
      <c r="T48" s="2">
        <f t="shared" si="9"/>
        <v>8.9273281419608299</v>
      </c>
      <c r="U48" s="2">
        <f t="shared" si="10"/>
        <v>0.21709862337000468</v>
      </c>
      <c r="V48" s="2">
        <f t="shared" si="11"/>
        <v>4.2905068510466684</v>
      </c>
      <c r="W48" s="2">
        <f t="shared" si="12"/>
        <v>9.2097369334518469</v>
      </c>
      <c r="X48" s="2">
        <f t="shared" si="13"/>
        <v>3.2358128457375832</v>
      </c>
      <c r="Y48" s="2">
        <f t="shared" si="14"/>
        <v>0.62270386102477771</v>
      </c>
      <c r="Z48" s="2">
        <f t="shared" si="15"/>
        <v>0.17917659026748076</v>
      </c>
      <c r="AA48" s="2">
        <f t="shared" si="3"/>
        <v>100.00010032283889</v>
      </c>
    </row>
    <row r="49" spans="4:27" x14ac:dyDescent="0.2">
      <c r="D49" t="s">
        <v>677</v>
      </c>
      <c r="E49">
        <v>54.0229</v>
      </c>
      <c r="F49">
        <v>1.0381</v>
      </c>
      <c r="G49">
        <v>17.5488</v>
      </c>
      <c r="H49">
        <v>9.1617999999999995</v>
      </c>
      <c r="I49">
        <v>0.2717</v>
      </c>
      <c r="J49">
        <v>3.8877000000000002</v>
      </c>
      <c r="K49">
        <v>9.3656000000000006</v>
      </c>
      <c r="L49">
        <v>3.1781999999999999</v>
      </c>
      <c r="M49">
        <v>0.62439999999999996</v>
      </c>
      <c r="N49">
        <v>0.20150000000000001</v>
      </c>
      <c r="O49">
        <v>99.300600000000003</v>
      </c>
      <c r="Q49" s="2">
        <f t="shared" si="6"/>
        <v>54.403397361143831</v>
      </c>
      <c r="R49" s="2">
        <f t="shared" si="7"/>
        <v>1.0454116087918903</v>
      </c>
      <c r="S49" s="2">
        <f t="shared" si="8"/>
        <v>17.672400770992319</v>
      </c>
      <c r="T49" s="2">
        <f t="shared" si="9"/>
        <v>9.2263289446388033</v>
      </c>
      <c r="U49" s="2">
        <f t="shared" si="10"/>
        <v>0.27361365389534403</v>
      </c>
      <c r="V49" s="2">
        <f t="shared" si="11"/>
        <v>3.9150820840961686</v>
      </c>
      <c r="W49" s="2">
        <f t="shared" si="12"/>
        <v>9.4315643611418274</v>
      </c>
      <c r="X49" s="2">
        <f t="shared" si="13"/>
        <v>3.2005848907257355</v>
      </c>
      <c r="Y49" s="2">
        <f t="shared" si="14"/>
        <v>0.62879781189640338</v>
      </c>
      <c r="Z49" s="2">
        <f t="shared" si="15"/>
        <v>0.20291921700372403</v>
      </c>
      <c r="AA49" s="2">
        <f t="shared" si="3"/>
        <v>100.00010070432604</v>
      </c>
    </row>
    <row r="50" spans="4:27" x14ac:dyDescent="0.2">
      <c r="D50" t="s">
        <v>678</v>
      </c>
      <c r="E50">
        <v>54.241199999999999</v>
      </c>
      <c r="F50">
        <v>1.0334000000000001</v>
      </c>
      <c r="G50">
        <v>17.846599999999999</v>
      </c>
      <c r="H50">
        <v>8.8806999999999992</v>
      </c>
      <c r="I50">
        <v>0.1983</v>
      </c>
      <c r="J50">
        <v>4.1787999999999998</v>
      </c>
      <c r="K50">
        <v>9.4664999999999999</v>
      </c>
      <c r="L50">
        <v>3.2989999999999999</v>
      </c>
      <c r="M50">
        <v>0.60709999999999997</v>
      </c>
      <c r="N50">
        <v>0.23860000000000001</v>
      </c>
      <c r="O50">
        <v>99.990099999999998</v>
      </c>
      <c r="Q50" s="2">
        <f t="shared" si="6"/>
        <v>54.246570410470639</v>
      </c>
      <c r="R50" s="2">
        <f t="shared" si="7"/>
        <v>1.0335023167293562</v>
      </c>
      <c r="S50" s="2">
        <f t="shared" si="8"/>
        <v>17.848366988331843</v>
      </c>
      <c r="T50" s="2">
        <f t="shared" si="9"/>
        <v>8.8815792763483579</v>
      </c>
      <c r="U50" s="2">
        <f t="shared" si="10"/>
        <v>0.19831963364373073</v>
      </c>
      <c r="V50" s="2">
        <f t="shared" si="11"/>
        <v>4.1792137421604734</v>
      </c>
      <c r="W50" s="2">
        <f t="shared" si="12"/>
        <v>9.4674372762903527</v>
      </c>
      <c r="X50" s="2">
        <f t="shared" si="13"/>
        <v>3.2993266333367002</v>
      </c>
      <c r="Y50" s="2">
        <f t="shared" si="14"/>
        <v>0.6071601088507762</v>
      </c>
      <c r="Z50" s="2">
        <f t="shared" si="15"/>
        <v>0.23862362373875015</v>
      </c>
      <c r="AA50" s="2">
        <f t="shared" si="3"/>
        <v>100.00010000990099</v>
      </c>
    </row>
    <row r="51" spans="4:27" x14ac:dyDescent="0.2">
      <c r="D51" t="s">
        <v>679</v>
      </c>
      <c r="E51">
        <v>54.999200000000002</v>
      </c>
      <c r="F51">
        <v>1.0799000000000001</v>
      </c>
      <c r="G51">
        <v>17.398599999999998</v>
      </c>
      <c r="H51">
        <v>8.8283000000000005</v>
      </c>
      <c r="I51">
        <v>0.15570000000000001</v>
      </c>
      <c r="J51">
        <v>4.0327000000000002</v>
      </c>
      <c r="K51">
        <v>9.1698000000000004</v>
      </c>
      <c r="L51">
        <v>3.2244000000000002</v>
      </c>
      <c r="M51">
        <v>0.66490000000000005</v>
      </c>
      <c r="N51">
        <v>1.9E-2</v>
      </c>
      <c r="O51">
        <v>99.572500000000005</v>
      </c>
      <c r="Q51" s="2">
        <f t="shared" si="6"/>
        <v>55.235331040196847</v>
      </c>
      <c r="R51" s="2">
        <f t="shared" si="7"/>
        <v>1.0845363930804188</v>
      </c>
      <c r="S51" s="2">
        <f t="shared" si="8"/>
        <v>17.473298350448164</v>
      </c>
      <c r="T51" s="2">
        <f t="shared" si="9"/>
        <v>8.8662030179015296</v>
      </c>
      <c r="U51" s="2">
        <f t="shared" si="10"/>
        <v>0.15636847523161515</v>
      </c>
      <c r="V51" s="2">
        <f t="shared" si="11"/>
        <v>4.0500138090336186</v>
      </c>
      <c r="W51" s="2">
        <f t="shared" si="12"/>
        <v>9.2091691983228294</v>
      </c>
      <c r="X51" s="2">
        <f t="shared" si="13"/>
        <v>3.2382434909236988</v>
      </c>
      <c r="Y51" s="2">
        <f t="shared" si="14"/>
        <v>0.66775465113359622</v>
      </c>
      <c r="Z51" s="2">
        <f t="shared" si="15"/>
        <v>1.9081573727685857E-2</v>
      </c>
      <c r="AA51" s="2">
        <f t="shared" si="3"/>
        <v>99.999999999999986</v>
      </c>
    </row>
    <row r="52" spans="4:27" x14ac:dyDescent="0.2">
      <c r="D52" t="s">
        <v>680</v>
      </c>
      <c r="E52">
        <v>55.774000000000001</v>
      </c>
      <c r="F52">
        <v>1.0136000000000001</v>
      </c>
      <c r="G52">
        <v>17.228400000000001</v>
      </c>
      <c r="H52">
        <v>8.4742999999999995</v>
      </c>
      <c r="I52">
        <v>0.19700000000000001</v>
      </c>
      <c r="J52">
        <v>3.7464</v>
      </c>
      <c r="K52">
        <v>9.3223000000000003</v>
      </c>
      <c r="L52">
        <v>3.2940999999999998</v>
      </c>
      <c r="M52">
        <v>0.66539999999999999</v>
      </c>
      <c r="N52">
        <v>0.2306</v>
      </c>
      <c r="O52">
        <v>99.946100000000001</v>
      </c>
      <c r="Q52" s="2">
        <f t="shared" si="6"/>
        <v>55.804078398256664</v>
      </c>
      <c r="R52" s="2">
        <f t="shared" si="7"/>
        <v>1.0141466250308917</v>
      </c>
      <c r="S52" s="2">
        <f t="shared" si="8"/>
        <v>17.237691115511261</v>
      </c>
      <c r="T52" s="2">
        <f t="shared" si="9"/>
        <v>8.4788701109898224</v>
      </c>
      <c r="U52" s="2">
        <f t="shared" si="10"/>
        <v>0.19710624026350204</v>
      </c>
      <c r="V52" s="2">
        <f t="shared" si="11"/>
        <v>3.7484203985948428</v>
      </c>
      <c r="W52" s="2">
        <f t="shared" si="12"/>
        <v>9.3273274294844928</v>
      </c>
      <c r="X52" s="2">
        <f t="shared" si="13"/>
        <v>3.2958764774213298</v>
      </c>
      <c r="Y52" s="2">
        <f t="shared" si="14"/>
        <v>0.66575884401692509</v>
      </c>
      <c r="Z52" s="2">
        <f t="shared" si="15"/>
        <v>0.23072436043027189</v>
      </c>
      <c r="AA52" s="2">
        <f t="shared" si="3"/>
        <v>100</v>
      </c>
    </row>
    <row r="53" spans="4:27" x14ac:dyDescent="0.2">
      <c r="D53" t="s">
        <v>681</v>
      </c>
      <c r="E53">
        <v>54.844999999999999</v>
      </c>
      <c r="F53">
        <v>1.0336000000000001</v>
      </c>
      <c r="G53">
        <v>17.885999999999999</v>
      </c>
      <c r="H53">
        <v>7.9095000000000004</v>
      </c>
      <c r="I53">
        <v>0.2009</v>
      </c>
      <c r="J53">
        <v>3.64</v>
      </c>
      <c r="K53">
        <v>8.8857999999999997</v>
      </c>
      <c r="L53">
        <v>3.7633000000000001</v>
      </c>
      <c r="M53">
        <v>0.64170000000000005</v>
      </c>
      <c r="N53">
        <v>0.17549999999999999</v>
      </c>
      <c r="O53">
        <v>98.981300000000005</v>
      </c>
      <c r="Q53" s="2">
        <f t="shared" si="6"/>
        <v>55.409456129592151</v>
      </c>
      <c r="R53" s="2">
        <f t="shared" si="7"/>
        <v>1.0442376489296463</v>
      </c>
      <c r="S53" s="2">
        <f t="shared" si="8"/>
        <v>18.070079903981863</v>
      </c>
      <c r="T53" s="2">
        <f t="shared" si="9"/>
        <v>7.990903332245586</v>
      </c>
      <c r="U53" s="2">
        <f t="shared" si="10"/>
        <v>0.20296763125964196</v>
      </c>
      <c r="V53" s="2">
        <f t="shared" si="11"/>
        <v>3.6774623085370668</v>
      </c>
      <c r="W53" s="2">
        <f t="shared" si="12"/>
        <v>8.977251258571064</v>
      </c>
      <c r="X53" s="2">
        <f t="shared" si="13"/>
        <v>3.802031292779545</v>
      </c>
      <c r="Y53" s="2">
        <f t="shared" si="14"/>
        <v>0.64830427565610882</v>
      </c>
      <c r="Z53" s="2">
        <f t="shared" si="15"/>
        <v>0.17730621844732286</v>
      </c>
      <c r="AA53" s="2">
        <f t="shared" si="3"/>
        <v>99.999999999999986</v>
      </c>
    </row>
    <row r="54" spans="4:27" x14ac:dyDescent="0.2">
      <c r="D54" t="s">
        <v>682</v>
      </c>
      <c r="E54">
        <v>54.675800000000002</v>
      </c>
      <c r="F54">
        <v>1.0526</v>
      </c>
      <c r="G54">
        <v>18.3428</v>
      </c>
      <c r="H54">
        <v>8.4725999999999999</v>
      </c>
      <c r="I54">
        <v>0.22209999999999999</v>
      </c>
      <c r="J54">
        <v>3.6511</v>
      </c>
      <c r="K54">
        <v>9.0843000000000007</v>
      </c>
      <c r="L54">
        <v>3.6947999999999999</v>
      </c>
      <c r="M54">
        <v>0.62460000000000004</v>
      </c>
      <c r="N54">
        <v>0.29499999999999998</v>
      </c>
      <c r="O54">
        <v>100.1157</v>
      </c>
      <c r="Q54" s="2">
        <f t="shared" si="6"/>
        <v>54.612613206520052</v>
      </c>
      <c r="R54" s="2">
        <f t="shared" si="7"/>
        <v>1.0513835492335368</v>
      </c>
      <c r="S54" s="2">
        <f t="shared" si="8"/>
        <v>18.321601906594072</v>
      </c>
      <c r="T54" s="2">
        <f t="shared" si="9"/>
        <v>8.462808530530177</v>
      </c>
      <c r="U54" s="2">
        <f t="shared" si="10"/>
        <v>0.2218433272703482</v>
      </c>
      <c r="V54" s="2">
        <f t="shared" si="11"/>
        <v>3.6468805591930136</v>
      </c>
      <c r="W54" s="2">
        <f t="shared" si="12"/>
        <v>9.0738016115354529</v>
      </c>
      <c r="X54" s="2">
        <f t="shared" si="13"/>
        <v>3.69053005672437</v>
      </c>
      <c r="Y54" s="2">
        <f t="shared" si="14"/>
        <v>0.62387817295389236</v>
      </c>
      <c r="Z54" s="2">
        <f t="shared" si="15"/>
        <v>0.29465907944508202</v>
      </c>
      <c r="AA54" s="2">
        <f t="shared" si="3"/>
        <v>100</v>
      </c>
    </row>
    <row r="55" spans="4:27" x14ac:dyDescent="0.2">
      <c r="D55" t="s">
        <v>683</v>
      </c>
      <c r="E55">
        <v>54.378100000000003</v>
      </c>
      <c r="F55">
        <v>1.0486</v>
      </c>
      <c r="G55">
        <v>17.9801</v>
      </c>
      <c r="H55">
        <v>8.3338000000000001</v>
      </c>
      <c r="I55">
        <v>0.19420000000000001</v>
      </c>
      <c r="J55">
        <v>3.8641999999999999</v>
      </c>
      <c r="K55">
        <v>9.0746000000000002</v>
      </c>
      <c r="L55">
        <v>3.3296000000000001</v>
      </c>
      <c r="M55">
        <v>0.5494</v>
      </c>
      <c r="N55">
        <v>0.33260000000000001</v>
      </c>
      <c r="O55">
        <v>99.085099999999997</v>
      </c>
      <c r="Q55" s="2">
        <f t="shared" si="6"/>
        <v>54.880198940103007</v>
      </c>
      <c r="R55" s="2">
        <f t="shared" si="7"/>
        <v>1.0582822240679981</v>
      </c>
      <c r="S55" s="2">
        <f t="shared" si="8"/>
        <v>18.146118841278859</v>
      </c>
      <c r="T55" s="2">
        <f t="shared" si="9"/>
        <v>8.410749951304485</v>
      </c>
      <c r="U55" s="2">
        <f t="shared" si="10"/>
        <v>0.19599314124928977</v>
      </c>
      <c r="V55" s="2">
        <f t="shared" si="11"/>
        <v>3.8998800021395748</v>
      </c>
      <c r="W55" s="2">
        <f t="shared" si="12"/>
        <v>9.1583901111266997</v>
      </c>
      <c r="X55" s="2">
        <f t="shared" si="13"/>
        <v>3.3603437852916334</v>
      </c>
      <c r="Y55" s="2">
        <f t="shared" si="14"/>
        <v>0.55447287230875275</v>
      </c>
      <c r="Z55" s="2">
        <f t="shared" si="15"/>
        <v>0.33567105447741385</v>
      </c>
      <c r="AA55" s="2">
        <f t="shared" si="3"/>
        <v>100.00010092334772</v>
      </c>
    </row>
    <row r="56" spans="4:27" x14ac:dyDescent="0.2">
      <c r="D56" t="s">
        <v>684</v>
      </c>
      <c r="E56">
        <v>53.610999999999997</v>
      </c>
      <c r="F56">
        <v>1.0998000000000001</v>
      </c>
      <c r="G56">
        <v>18.2164</v>
      </c>
      <c r="H56">
        <v>8.6786999999999992</v>
      </c>
      <c r="I56">
        <v>0.2324</v>
      </c>
      <c r="J56">
        <v>3.9866999999999999</v>
      </c>
      <c r="K56">
        <v>9.3023000000000007</v>
      </c>
      <c r="L56">
        <v>3.4026000000000001</v>
      </c>
      <c r="M56">
        <v>0.67949999999999999</v>
      </c>
      <c r="N56">
        <v>0.30559999999999998</v>
      </c>
      <c r="O56">
        <v>99.515100000000004</v>
      </c>
      <c r="Q56" s="2">
        <f t="shared" si="6"/>
        <v>53.872226425939374</v>
      </c>
      <c r="R56" s="2">
        <f t="shared" si="7"/>
        <v>1.1051589155816555</v>
      </c>
      <c r="S56" s="2">
        <f t="shared" si="8"/>
        <v>18.305161729225013</v>
      </c>
      <c r="T56" s="2">
        <f t="shared" si="9"/>
        <v>8.7209880711570396</v>
      </c>
      <c r="U56" s="2">
        <f t="shared" si="10"/>
        <v>0.23353239860081534</v>
      </c>
      <c r="V56" s="2">
        <f t="shared" si="11"/>
        <v>4.0061257035364477</v>
      </c>
      <c r="W56" s="2">
        <f t="shared" si="12"/>
        <v>9.3476266415850464</v>
      </c>
      <c r="X56" s="2">
        <f t="shared" si="13"/>
        <v>3.4191796018895624</v>
      </c>
      <c r="Y56" s="2">
        <f t="shared" si="14"/>
        <v>0.68281095029799488</v>
      </c>
      <c r="Z56" s="2">
        <f t="shared" si="15"/>
        <v>0.30708907492430793</v>
      </c>
      <c r="AA56" s="2">
        <f t="shared" si="3"/>
        <v>99.999899512737244</v>
      </c>
    </row>
    <row r="57" spans="4:27" x14ac:dyDescent="0.2">
      <c r="D57" t="s">
        <v>98</v>
      </c>
      <c r="E57">
        <v>53.705399999999997</v>
      </c>
      <c r="F57">
        <v>1.0466</v>
      </c>
      <c r="G57">
        <v>18.3751</v>
      </c>
      <c r="H57">
        <v>8.6677999999999997</v>
      </c>
      <c r="I57">
        <v>0.21809999999999999</v>
      </c>
      <c r="J57">
        <v>4.1520999999999999</v>
      </c>
      <c r="K57">
        <v>9.1930999999999994</v>
      </c>
      <c r="L57">
        <v>3.1474000000000002</v>
      </c>
      <c r="M57">
        <v>0.65169999999999995</v>
      </c>
      <c r="N57">
        <v>0.24970000000000001</v>
      </c>
      <c r="O57">
        <v>99.4071</v>
      </c>
      <c r="Q57" s="2">
        <f t="shared" si="6"/>
        <v>54.025718484896956</v>
      </c>
      <c r="R57" s="2">
        <f t="shared" si="7"/>
        <v>1.0528423020086088</v>
      </c>
      <c r="S57" s="2">
        <f t="shared" si="8"/>
        <v>18.484695761167966</v>
      </c>
      <c r="T57" s="2">
        <f t="shared" si="9"/>
        <v>8.7194979030672854</v>
      </c>
      <c r="U57" s="2">
        <f t="shared" si="10"/>
        <v>0.21940082750628473</v>
      </c>
      <c r="V57" s="2">
        <f t="shared" si="11"/>
        <v>4.1768646303936032</v>
      </c>
      <c r="W57" s="2">
        <f t="shared" si="12"/>
        <v>9.2479309827970013</v>
      </c>
      <c r="X57" s="2">
        <f t="shared" si="13"/>
        <v>3.1661722351823971</v>
      </c>
      <c r="Y57" s="2">
        <f t="shared" si="14"/>
        <v>0.65558697517581732</v>
      </c>
      <c r="Z57" s="2">
        <f t="shared" si="15"/>
        <v>0.25118930136780976</v>
      </c>
      <c r="AA57" s="2">
        <f t="shared" si="3"/>
        <v>99.999899403563759</v>
      </c>
    </row>
    <row r="58" spans="4:27" x14ac:dyDescent="0.2">
      <c r="D58" t="s">
        <v>685</v>
      </c>
      <c r="E58">
        <v>53.8626</v>
      </c>
      <c r="F58">
        <v>1.0609</v>
      </c>
      <c r="G58">
        <v>18.069299999999998</v>
      </c>
      <c r="H58">
        <v>8.7192000000000007</v>
      </c>
      <c r="I58">
        <v>0.15310000000000001</v>
      </c>
      <c r="J58">
        <v>4.0105000000000004</v>
      </c>
      <c r="K58">
        <v>9.1996000000000002</v>
      </c>
      <c r="L58">
        <v>3.3450000000000002</v>
      </c>
      <c r="M58">
        <v>0.66600000000000004</v>
      </c>
      <c r="N58">
        <v>0.23549999999999999</v>
      </c>
      <c r="O58">
        <v>99.321799999999996</v>
      </c>
      <c r="Q58" s="2">
        <f t="shared" si="6"/>
        <v>54.230390508428158</v>
      </c>
      <c r="R58" s="2">
        <f t="shared" si="7"/>
        <v>1.0681441536500547</v>
      </c>
      <c r="S58" s="2">
        <f t="shared" si="8"/>
        <v>18.192682774577182</v>
      </c>
      <c r="T58" s="2">
        <f t="shared" si="9"/>
        <v>8.7787373970266351</v>
      </c>
      <c r="U58" s="2">
        <f t="shared" si="10"/>
        <v>0.1541454141990983</v>
      </c>
      <c r="V58" s="2">
        <f t="shared" si="11"/>
        <v>4.0378849356334667</v>
      </c>
      <c r="W58" s="2">
        <f t="shared" si="12"/>
        <v>9.2624177169563993</v>
      </c>
      <c r="X58" s="2">
        <f t="shared" si="13"/>
        <v>3.3678406955975433</v>
      </c>
      <c r="Y58" s="2">
        <f t="shared" si="14"/>
        <v>0.6705476541907216</v>
      </c>
      <c r="Z58" s="2">
        <f t="shared" si="15"/>
        <v>0.23710806690978212</v>
      </c>
      <c r="AA58" s="2">
        <f t="shared" si="3"/>
        <v>99.999899317169039</v>
      </c>
    </row>
    <row r="59" spans="4:27" x14ac:dyDescent="0.2">
      <c r="D59" t="s">
        <v>686</v>
      </c>
      <c r="E59">
        <v>54.014200000000002</v>
      </c>
      <c r="F59">
        <v>1.0448999999999999</v>
      </c>
      <c r="G59">
        <v>17.944199999999999</v>
      </c>
      <c r="H59">
        <v>8.6501000000000001</v>
      </c>
      <c r="I59">
        <v>0.18240000000000001</v>
      </c>
      <c r="J59">
        <v>3.9794</v>
      </c>
      <c r="K59">
        <v>8.9086999999999996</v>
      </c>
      <c r="L59">
        <v>3.3565</v>
      </c>
      <c r="M59">
        <v>0.628</v>
      </c>
      <c r="N59">
        <v>0.35730000000000001</v>
      </c>
      <c r="O59">
        <v>99.065600000000003</v>
      </c>
      <c r="Q59" s="2">
        <f t="shared" si="6"/>
        <v>54.523669164674729</v>
      </c>
      <c r="R59" s="2">
        <f t="shared" si="7"/>
        <v>1.0547556366690354</v>
      </c>
      <c r="S59" s="2">
        <f t="shared" si="8"/>
        <v>18.113452096388656</v>
      </c>
      <c r="T59" s="2">
        <f t="shared" si="9"/>
        <v>8.7316889010918004</v>
      </c>
      <c r="U59" s="2">
        <f t="shared" si="10"/>
        <v>0.18412042121584082</v>
      </c>
      <c r="V59" s="2">
        <f t="shared" si="11"/>
        <v>4.016934233477615</v>
      </c>
      <c r="W59" s="2">
        <f t="shared" si="12"/>
        <v>8.9927280509076812</v>
      </c>
      <c r="X59" s="2">
        <f t="shared" si="13"/>
        <v>3.3881589572969828</v>
      </c>
      <c r="Y59" s="2">
        <f t="shared" si="14"/>
        <v>0.63392338006331161</v>
      </c>
      <c r="Z59" s="2">
        <f t="shared" si="15"/>
        <v>0.36067010142774081</v>
      </c>
      <c r="AA59" s="2">
        <f t="shared" si="3"/>
        <v>100.00010094321338</v>
      </c>
    </row>
    <row r="60" spans="4:27" x14ac:dyDescent="0.2">
      <c r="D60" t="s">
        <v>687</v>
      </c>
      <c r="E60">
        <v>54.752899999999997</v>
      </c>
      <c r="F60">
        <v>1.0203</v>
      </c>
      <c r="G60">
        <v>18.035799999999998</v>
      </c>
      <c r="H60">
        <v>8.7881999999999998</v>
      </c>
      <c r="I60">
        <v>0.2525</v>
      </c>
      <c r="J60">
        <v>3.8912</v>
      </c>
      <c r="K60">
        <v>8.8933999999999997</v>
      </c>
      <c r="L60">
        <v>3.7042999999999999</v>
      </c>
      <c r="M60">
        <v>0.62829999999999997</v>
      </c>
      <c r="N60">
        <v>0.16450000000000001</v>
      </c>
      <c r="O60">
        <v>100.1314</v>
      </c>
      <c r="Q60" s="2">
        <f t="shared" si="6"/>
        <v>54.681049101480653</v>
      </c>
      <c r="R60" s="2">
        <f t="shared" si="7"/>
        <v>1.0189610851341337</v>
      </c>
      <c r="S60" s="2">
        <f t="shared" si="8"/>
        <v>18.01213205847516</v>
      </c>
      <c r="T60" s="2">
        <f t="shared" si="9"/>
        <v>8.7766674589589275</v>
      </c>
      <c r="U60" s="2">
        <f t="shared" si="10"/>
        <v>0.2521686503933831</v>
      </c>
      <c r="V60" s="2">
        <f t="shared" si="11"/>
        <v>3.8860936729137916</v>
      </c>
      <c r="W60" s="2">
        <f t="shared" si="12"/>
        <v>8.8817294075584687</v>
      </c>
      <c r="X60" s="2">
        <f t="shared" si="13"/>
        <v>3.6994389372364713</v>
      </c>
      <c r="Y60" s="2">
        <f t="shared" si="14"/>
        <v>0.62747549719668361</v>
      </c>
      <c r="Z60" s="2">
        <f t="shared" si="15"/>
        <v>0.16428413065232286</v>
      </c>
      <c r="AA60" s="2">
        <f t="shared" si="3"/>
        <v>99.999999999999986</v>
      </c>
    </row>
    <row r="61" spans="4:27" x14ac:dyDescent="0.2">
      <c r="D61" t="s">
        <v>99</v>
      </c>
      <c r="E61">
        <v>54.997700000000002</v>
      </c>
      <c r="F61">
        <v>0.97260000000000002</v>
      </c>
      <c r="G61">
        <v>17.905200000000001</v>
      </c>
      <c r="H61">
        <v>8.5336999999999996</v>
      </c>
      <c r="I61">
        <v>0.28160000000000002</v>
      </c>
      <c r="J61">
        <v>3.7947000000000002</v>
      </c>
      <c r="K61">
        <v>9.1831999999999994</v>
      </c>
      <c r="L61">
        <v>3.6265999999999998</v>
      </c>
      <c r="M61">
        <v>0.57609999999999995</v>
      </c>
      <c r="N61">
        <v>0.16159999999999999</v>
      </c>
      <c r="O61">
        <v>100.033</v>
      </c>
      <c r="Q61" s="2">
        <f t="shared" si="6"/>
        <v>54.97955674627373</v>
      </c>
      <c r="R61" s="2">
        <f t="shared" si="7"/>
        <v>0.97227914788119918</v>
      </c>
      <c r="S61" s="2">
        <f t="shared" si="8"/>
        <v>17.899293233233031</v>
      </c>
      <c r="T61" s="2">
        <f t="shared" si="9"/>
        <v>8.5308848080133544</v>
      </c>
      <c r="U61" s="2">
        <f t="shared" si="10"/>
        <v>0.2815071026561235</v>
      </c>
      <c r="V61" s="2">
        <f t="shared" si="11"/>
        <v>3.7934481621065053</v>
      </c>
      <c r="W61" s="2">
        <f t="shared" si="12"/>
        <v>9.1801705437205712</v>
      </c>
      <c r="X61" s="2">
        <f t="shared" si="13"/>
        <v>3.6254036168064538</v>
      </c>
      <c r="Y61" s="2">
        <f t="shared" si="14"/>
        <v>0.57590994971659348</v>
      </c>
      <c r="Z61" s="2">
        <f t="shared" si="15"/>
        <v>0.16154668959243448</v>
      </c>
      <c r="AA61" s="2">
        <f t="shared" si="3"/>
        <v>100</v>
      </c>
    </row>
    <row r="62" spans="4:27" x14ac:dyDescent="0.2">
      <c r="D62" t="s">
        <v>688</v>
      </c>
      <c r="E62">
        <v>55.376800000000003</v>
      </c>
      <c r="F62">
        <v>0.99560000000000004</v>
      </c>
      <c r="G62">
        <v>17.553699999999999</v>
      </c>
      <c r="H62">
        <v>8.2819000000000003</v>
      </c>
      <c r="I62">
        <v>0.2034</v>
      </c>
      <c r="J62">
        <v>3.8816999999999999</v>
      </c>
      <c r="K62">
        <v>8.8376000000000001</v>
      </c>
      <c r="L62">
        <v>3.5019999999999998</v>
      </c>
      <c r="M62">
        <v>0.66449999999999998</v>
      </c>
      <c r="N62">
        <v>0.21909999999999999</v>
      </c>
      <c r="O62">
        <v>99.516300000000001</v>
      </c>
      <c r="Q62" s="2">
        <f t="shared" si="6"/>
        <v>55.645959506131163</v>
      </c>
      <c r="R62" s="2">
        <f t="shared" si="7"/>
        <v>1.000439124042996</v>
      </c>
      <c r="S62" s="2">
        <f t="shared" si="8"/>
        <v>17.639019939447103</v>
      </c>
      <c r="T62" s="2">
        <f t="shared" si="9"/>
        <v>8.3221542601563758</v>
      </c>
      <c r="U62" s="2">
        <f t="shared" si="10"/>
        <v>0.20438862779263295</v>
      </c>
      <c r="V62" s="2">
        <f t="shared" si="11"/>
        <v>3.9005670427859553</v>
      </c>
      <c r="W62" s="2">
        <f t="shared" si="12"/>
        <v>8.8805552457235652</v>
      </c>
      <c r="X62" s="2">
        <f t="shared" si="13"/>
        <v>3.5190215070295014</v>
      </c>
      <c r="Y62" s="2">
        <f t="shared" si="14"/>
        <v>0.66772980908655166</v>
      </c>
      <c r="Z62" s="2">
        <f t="shared" si="15"/>
        <v>0.22016493780415872</v>
      </c>
      <c r="AA62" s="2">
        <f t="shared" si="3"/>
        <v>100.00000000000003</v>
      </c>
    </row>
    <row r="63" spans="4:27" x14ac:dyDescent="0.2">
      <c r="D63" t="s">
        <v>689</v>
      </c>
      <c r="E63">
        <v>54.458100000000002</v>
      </c>
      <c r="F63">
        <v>1.0313000000000001</v>
      </c>
      <c r="G63">
        <v>18.179200000000002</v>
      </c>
      <c r="H63">
        <v>8.3894000000000002</v>
      </c>
      <c r="I63">
        <v>0.20749999999999999</v>
      </c>
      <c r="J63">
        <v>3.7934000000000001</v>
      </c>
      <c r="K63">
        <v>8.8358000000000008</v>
      </c>
      <c r="L63">
        <v>3.3315000000000001</v>
      </c>
      <c r="M63">
        <v>0.63839999999999997</v>
      </c>
      <c r="N63">
        <v>0.15110000000000001</v>
      </c>
      <c r="O63">
        <v>99.015699999999995</v>
      </c>
      <c r="Q63" s="2">
        <f t="shared" si="6"/>
        <v>54.999459681646442</v>
      </c>
      <c r="R63" s="2">
        <f t="shared" si="7"/>
        <v>1.041551996299577</v>
      </c>
      <c r="S63" s="2">
        <f t="shared" si="8"/>
        <v>18.359916659681243</v>
      </c>
      <c r="T63" s="2">
        <f t="shared" si="9"/>
        <v>8.4727977482358874</v>
      </c>
      <c r="U63" s="2">
        <f t="shared" si="10"/>
        <v>0.20956272591114339</v>
      </c>
      <c r="V63" s="2">
        <f t="shared" si="11"/>
        <v>3.8311096119100307</v>
      </c>
      <c r="W63" s="2">
        <f t="shared" si="12"/>
        <v>8.9236353426779811</v>
      </c>
      <c r="X63" s="2">
        <f t="shared" si="13"/>
        <v>3.3646179343275864</v>
      </c>
      <c r="Y63" s="2">
        <f t="shared" si="14"/>
        <v>0.64474623721288649</v>
      </c>
      <c r="Z63" s="2">
        <f t="shared" si="15"/>
        <v>0.15260206209722299</v>
      </c>
      <c r="AA63" s="2">
        <f t="shared" si="3"/>
        <v>100</v>
      </c>
    </row>
    <row r="64" spans="4:27" x14ac:dyDescent="0.2">
      <c r="D64" t="s">
        <v>690</v>
      </c>
      <c r="E64">
        <v>54.599200000000003</v>
      </c>
      <c r="F64">
        <v>0.99150000000000005</v>
      </c>
      <c r="G64">
        <v>17.743500000000001</v>
      </c>
      <c r="H64">
        <v>8.4388000000000005</v>
      </c>
      <c r="I64">
        <v>0.30640000000000001</v>
      </c>
      <c r="J64">
        <v>3.9062000000000001</v>
      </c>
      <c r="K64">
        <v>8.9054000000000002</v>
      </c>
      <c r="L64">
        <v>3.4939</v>
      </c>
      <c r="M64">
        <v>0.65059999999999996</v>
      </c>
      <c r="N64">
        <v>0.27489999999999998</v>
      </c>
      <c r="O64">
        <v>99.310199999999995</v>
      </c>
      <c r="Q64" s="2">
        <f t="shared" si="6"/>
        <v>54.978441288004667</v>
      </c>
      <c r="R64" s="2">
        <f t="shared" si="7"/>
        <v>0.99838687264752268</v>
      </c>
      <c r="S64" s="2">
        <f t="shared" si="8"/>
        <v>17.866744805669509</v>
      </c>
      <c r="T64" s="2">
        <f t="shared" si="9"/>
        <v>8.4974151698415685</v>
      </c>
      <c r="U64" s="2">
        <f t="shared" si="10"/>
        <v>0.30852822771477656</v>
      </c>
      <c r="V64" s="2">
        <f t="shared" si="11"/>
        <v>3.933332124998238</v>
      </c>
      <c r="W64" s="2">
        <f t="shared" si="12"/>
        <v>8.9672561328040832</v>
      </c>
      <c r="X64" s="2">
        <f t="shared" si="13"/>
        <v>3.5181683251065854</v>
      </c>
      <c r="Y64" s="2">
        <f t="shared" si="14"/>
        <v>0.65511901093744651</v>
      </c>
      <c r="Z64" s="2">
        <f t="shared" si="15"/>
        <v>0.27680943145819864</v>
      </c>
      <c r="AA64" s="2">
        <f t="shared" si="3"/>
        <v>100.00020138918261</v>
      </c>
    </row>
    <row r="65" spans="3:29" x14ac:dyDescent="0.2">
      <c r="D65" t="s">
        <v>691</v>
      </c>
      <c r="E65">
        <v>54.574800000000003</v>
      </c>
      <c r="F65">
        <v>1.0705</v>
      </c>
      <c r="G65">
        <v>17.7165</v>
      </c>
      <c r="H65">
        <v>8.6514000000000006</v>
      </c>
      <c r="I65">
        <v>0.25359999999999999</v>
      </c>
      <c r="J65">
        <v>4.0894000000000004</v>
      </c>
      <c r="K65">
        <v>8.8345000000000002</v>
      </c>
      <c r="L65">
        <v>3.4597000000000002</v>
      </c>
      <c r="M65">
        <v>0.60299999999999998</v>
      </c>
      <c r="N65">
        <v>0.23180000000000001</v>
      </c>
      <c r="O65">
        <v>99.485100000000003</v>
      </c>
      <c r="Q65" s="2">
        <f t="shared" si="6"/>
        <v>54.857260031904275</v>
      </c>
      <c r="R65" s="2">
        <f t="shared" si="7"/>
        <v>1.0760405327028872</v>
      </c>
      <c r="S65" s="2">
        <f t="shared" si="8"/>
        <v>17.808194392929192</v>
      </c>
      <c r="T65" s="2">
        <f t="shared" si="9"/>
        <v>8.6961766133823062</v>
      </c>
      <c r="U65" s="2">
        <f t="shared" si="10"/>
        <v>0.25491254469262226</v>
      </c>
      <c r="V65" s="2">
        <f t="shared" si="11"/>
        <v>4.1105653007334775</v>
      </c>
      <c r="W65" s="2">
        <f t="shared" si="12"/>
        <v>8.8802242747908995</v>
      </c>
      <c r="X65" s="2">
        <f t="shared" si="13"/>
        <v>3.4776061942944221</v>
      </c>
      <c r="Y65" s="2">
        <f t="shared" si="14"/>
        <v>0.60612091659957112</v>
      </c>
      <c r="Z65" s="2">
        <f t="shared" si="15"/>
        <v>0.23299971553529122</v>
      </c>
      <c r="AA65" s="2">
        <f t="shared" si="3"/>
        <v>100.00010051756495</v>
      </c>
    </row>
    <row r="66" spans="3:29" x14ac:dyDescent="0.2">
      <c r="D66" t="s">
        <v>692</v>
      </c>
      <c r="E66">
        <v>54.879600000000003</v>
      </c>
      <c r="F66">
        <v>0.97640000000000005</v>
      </c>
      <c r="G66">
        <v>17.718299999999999</v>
      </c>
      <c r="H66">
        <v>8.7711000000000006</v>
      </c>
      <c r="I66">
        <v>0.1797</v>
      </c>
      <c r="J66">
        <v>3.9802</v>
      </c>
      <c r="K66">
        <v>9.4413</v>
      </c>
      <c r="L66">
        <v>3.4211</v>
      </c>
      <c r="M66">
        <v>0.75560000000000005</v>
      </c>
      <c r="N66">
        <v>0.1749</v>
      </c>
      <c r="O66">
        <v>100.2983</v>
      </c>
      <c r="Q66" s="2">
        <f t="shared" si="6"/>
        <v>54.716381035371484</v>
      </c>
      <c r="R66" s="2">
        <f t="shared" si="7"/>
        <v>0.97349606124929344</v>
      </c>
      <c r="S66" s="2">
        <f t="shared" si="8"/>
        <v>17.665603504745345</v>
      </c>
      <c r="T66" s="2">
        <f t="shared" si="9"/>
        <v>8.7450136243585384</v>
      </c>
      <c r="U66" s="2">
        <f t="shared" si="10"/>
        <v>0.17916554916683533</v>
      </c>
      <c r="V66" s="2">
        <f t="shared" si="11"/>
        <v>3.9683623750352699</v>
      </c>
      <c r="W66" s="2">
        <f t="shared" si="12"/>
        <v>9.413220363655217</v>
      </c>
      <c r="X66" s="2">
        <f t="shared" si="13"/>
        <v>3.4109252100982772</v>
      </c>
      <c r="Y66" s="2">
        <f t="shared" si="14"/>
        <v>0.75335274875047742</v>
      </c>
      <c r="Z66" s="2">
        <f t="shared" si="15"/>
        <v>0.17437982498207846</v>
      </c>
      <c r="AA66" s="2">
        <f t="shared" si="3"/>
        <v>99.999900297412808</v>
      </c>
    </row>
    <row r="67" spans="3:29" x14ac:dyDescent="0.2">
      <c r="D67" t="s">
        <v>693</v>
      </c>
      <c r="E67">
        <v>55.2744</v>
      </c>
      <c r="F67">
        <v>0.9415</v>
      </c>
      <c r="G67">
        <v>17.91</v>
      </c>
      <c r="H67">
        <v>8.9277999999999995</v>
      </c>
      <c r="I67">
        <v>0.23380000000000001</v>
      </c>
      <c r="J67">
        <v>3.8965000000000001</v>
      </c>
      <c r="K67">
        <v>8.9898000000000007</v>
      </c>
      <c r="L67">
        <v>3.3106</v>
      </c>
      <c r="M67">
        <v>0.58279999999999998</v>
      </c>
      <c r="N67">
        <v>0.20499999999999999</v>
      </c>
      <c r="O67">
        <v>100.2722</v>
      </c>
      <c r="Q67" s="2">
        <f t="shared" si="6"/>
        <v>55.124351515175697</v>
      </c>
      <c r="R67" s="2">
        <f t="shared" si="7"/>
        <v>0.93894419390419281</v>
      </c>
      <c r="S67" s="2">
        <f t="shared" si="8"/>
        <v>17.861381320046831</v>
      </c>
      <c r="T67" s="2">
        <f t="shared" si="9"/>
        <v>8.9035644974379746</v>
      </c>
      <c r="U67" s="2">
        <f t="shared" si="10"/>
        <v>0.23316532398810438</v>
      </c>
      <c r="V67" s="2">
        <f t="shared" si="11"/>
        <v>3.8859225189035445</v>
      </c>
      <c r="W67" s="2">
        <f t="shared" si="12"/>
        <v>8.9653961915665565</v>
      </c>
      <c r="X67" s="2">
        <f t="shared" si="13"/>
        <v>3.3016130093884448</v>
      </c>
      <c r="Y67" s="2">
        <f t="shared" si="14"/>
        <v>0.58121792480867085</v>
      </c>
      <c r="Z67" s="2">
        <f t="shared" si="15"/>
        <v>0.20444350477998885</v>
      </c>
      <c r="AA67" s="2">
        <f t="shared" si="3"/>
        <v>99.999999999999986</v>
      </c>
    </row>
    <row r="68" spans="3:29" x14ac:dyDescent="0.2">
      <c r="D68" t="s">
        <v>694</v>
      </c>
      <c r="E68">
        <v>54.164499999999997</v>
      </c>
      <c r="F68">
        <v>1.0365</v>
      </c>
      <c r="G68">
        <v>17.569500000000001</v>
      </c>
      <c r="H68">
        <v>8.7678999999999991</v>
      </c>
      <c r="I68">
        <v>0.2467</v>
      </c>
      <c r="J68">
        <v>3.8412999999999999</v>
      </c>
      <c r="K68">
        <v>9.0381</v>
      </c>
      <c r="L68">
        <v>3.4986000000000002</v>
      </c>
      <c r="M68">
        <v>0.66579999999999995</v>
      </c>
      <c r="N68">
        <v>0.17760000000000001</v>
      </c>
      <c r="O68">
        <v>99.006399999999999</v>
      </c>
      <c r="Q68" s="2">
        <f t="shared" si="6"/>
        <v>54.708079477690333</v>
      </c>
      <c r="R68" s="2">
        <f t="shared" si="7"/>
        <v>1.0469020184553726</v>
      </c>
      <c r="S68" s="2">
        <f t="shared" si="8"/>
        <v>17.745822492283327</v>
      </c>
      <c r="T68" s="2">
        <f t="shared" si="9"/>
        <v>8.8558921443462246</v>
      </c>
      <c r="U68" s="2">
        <f t="shared" si="10"/>
        <v>0.24917581085667193</v>
      </c>
      <c r="V68" s="2">
        <f t="shared" si="11"/>
        <v>3.8798501915027712</v>
      </c>
      <c r="W68" s="2">
        <f t="shared" si="12"/>
        <v>9.1288037945021738</v>
      </c>
      <c r="X68" s="2">
        <f t="shared" si="13"/>
        <v>3.5337109520192636</v>
      </c>
      <c r="Y68" s="2">
        <f t="shared" si="14"/>
        <v>0.67248177895570382</v>
      </c>
      <c r="Z68" s="2">
        <f t="shared" si="15"/>
        <v>0.17938234295964706</v>
      </c>
      <c r="AA68" s="2">
        <f t="shared" si="3"/>
        <v>100.00010100357147</v>
      </c>
    </row>
    <row r="69" spans="3:29" x14ac:dyDescent="0.2">
      <c r="D69" t="s">
        <v>695</v>
      </c>
      <c r="E69">
        <v>54.562899999999999</v>
      </c>
      <c r="F69">
        <v>0.99180000000000001</v>
      </c>
      <c r="G69">
        <v>17.501000000000001</v>
      </c>
      <c r="H69">
        <v>8.8218999999999994</v>
      </c>
      <c r="I69">
        <v>0.2442</v>
      </c>
      <c r="J69">
        <v>3.9706000000000001</v>
      </c>
      <c r="K69">
        <v>9.0646000000000004</v>
      </c>
      <c r="L69">
        <v>3.4157999999999999</v>
      </c>
      <c r="M69">
        <v>0.66779999999999995</v>
      </c>
      <c r="N69">
        <v>0.18540000000000001</v>
      </c>
      <c r="O69">
        <v>99.426000000000002</v>
      </c>
      <c r="Q69" s="2">
        <f t="shared" si="6"/>
        <v>54.87789914106974</v>
      </c>
      <c r="R69" s="2">
        <f t="shared" si="7"/>
        <v>0.99752579808098474</v>
      </c>
      <c r="S69" s="2">
        <f t="shared" si="8"/>
        <v>17.602035684830931</v>
      </c>
      <c r="T69" s="2">
        <f t="shared" si="9"/>
        <v>8.8728300444551724</v>
      </c>
      <c r="U69" s="2">
        <f t="shared" si="10"/>
        <v>0.24560980025345483</v>
      </c>
      <c r="V69" s="2">
        <f t="shared" si="11"/>
        <v>3.9935228209924971</v>
      </c>
      <c r="W69" s="2">
        <f t="shared" si="12"/>
        <v>9.1169311850019117</v>
      </c>
      <c r="X69" s="2">
        <f t="shared" si="13"/>
        <v>3.4355198841349339</v>
      </c>
      <c r="Y69" s="2">
        <f t="shared" si="14"/>
        <v>0.67165530143020935</v>
      </c>
      <c r="Z69" s="2">
        <f t="shared" si="15"/>
        <v>0.18647033975016594</v>
      </c>
      <c r="AA69" s="2">
        <f t="shared" si="3"/>
        <v>100.00000000000001</v>
      </c>
    </row>
    <row r="70" spans="3:29" x14ac:dyDescent="0.2">
      <c r="D70" t="s">
        <v>696</v>
      </c>
      <c r="E70">
        <v>55.024099999999997</v>
      </c>
      <c r="F70">
        <v>1.0056</v>
      </c>
      <c r="G70">
        <v>17.6172</v>
      </c>
      <c r="H70">
        <v>8.9672000000000001</v>
      </c>
      <c r="I70">
        <v>0.26290000000000002</v>
      </c>
      <c r="J70">
        <v>4.0083000000000002</v>
      </c>
      <c r="K70">
        <v>9.3469999999999995</v>
      </c>
      <c r="L70">
        <v>3.6053999999999999</v>
      </c>
      <c r="M70">
        <v>0.64349999999999996</v>
      </c>
      <c r="N70">
        <v>0.25469999999999998</v>
      </c>
      <c r="O70">
        <v>100.736</v>
      </c>
      <c r="Q70" s="2">
        <f t="shared" si="6"/>
        <v>54.622081480304949</v>
      </c>
      <c r="R70" s="2">
        <f t="shared" si="7"/>
        <v>0.99825285895806859</v>
      </c>
      <c r="S70" s="2">
        <f t="shared" si="8"/>
        <v>17.488484752223634</v>
      </c>
      <c r="T70" s="2">
        <f t="shared" si="9"/>
        <v>8.9016836086404059</v>
      </c>
      <c r="U70" s="2">
        <f t="shared" si="10"/>
        <v>0.26097919313850065</v>
      </c>
      <c r="V70" s="2">
        <f t="shared" si="11"/>
        <v>3.979014453621347</v>
      </c>
      <c r="W70" s="2">
        <f t="shared" si="12"/>
        <v>9.2787087039390084</v>
      </c>
      <c r="X70" s="2">
        <f t="shared" si="13"/>
        <v>3.5790581321473947</v>
      </c>
      <c r="Y70" s="2">
        <f t="shared" si="14"/>
        <v>0.63879844345616255</v>
      </c>
      <c r="Z70" s="2">
        <f t="shared" si="15"/>
        <v>0.25283910419313849</v>
      </c>
      <c r="AA70" s="2">
        <f t="shared" si="3"/>
        <v>99.999900730622613</v>
      </c>
    </row>
    <row r="71" spans="3:29" x14ac:dyDescent="0.2">
      <c r="D71" t="s">
        <v>697</v>
      </c>
      <c r="E71">
        <v>54.967799999999997</v>
      </c>
      <c r="F71">
        <v>1.0327999999999999</v>
      </c>
      <c r="G71">
        <v>17.0472</v>
      </c>
      <c r="H71">
        <v>9.0280000000000005</v>
      </c>
      <c r="I71">
        <v>0.22950000000000001</v>
      </c>
      <c r="J71">
        <v>4.0251999999999999</v>
      </c>
      <c r="K71">
        <v>8.8437000000000001</v>
      </c>
      <c r="L71">
        <v>3.3029000000000002</v>
      </c>
      <c r="M71">
        <v>0.71519999999999995</v>
      </c>
      <c r="N71">
        <v>0.17069999999999999</v>
      </c>
      <c r="O71">
        <v>99.363</v>
      </c>
      <c r="Q71" s="2">
        <f t="shared" si="6"/>
        <v>55.320189607801694</v>
      </c>
      <c r="R71" s="2">
        <f t="shared" si="7"/>
        <v>1.0394211124865393</v>
      </c>
      <c r="S71" s="2">
        <f t="shared" si="8"/>
        <v>17.156486821050091</v>
      </c>
      <c r="T71" s="2">
        <f t="shared" si="9"/>
        <v>9.0858770367239305</v>
      </c>
      <c r="U71" s="2">
        <f t="shared" si="10"/>
        <v>0.23097128709881951</v>
      </c>
      <c r="V71" s="2">
        <f t="shared" si="11"/>
        <v>4.0510049012207761</v>
      </c>
      <c r="W71" s="2">
        <f t="shared" si="12"/>
        <v>8.9003955194589537</v>
      </c>
      <c r="X71" s="2">
        <f t="shared" si="13"/>
        <v>3.3240743536326405</v>
      </c>
      <c r="Y71" s="2">
        <f t="shared" si="14"/>
        <v>0.71978503064520993</v>
      </c>
      <c r="Z71" s="2">
        <f t="shared" si="15"/>
        <v>0.17179432988134416</v>
      </c>
      <c r="AA71" s="2">
        <f t="shared" si="3"/>
        <v>100.00000000000001</v>
      </c>
    </row>
    <row r="73" spans="3:29" x14ac:dyDescent="0.2">
      <c r="C73" t="s">
        <v>703</v>
      </c>
      <c r="D73" t="s">
        <v>51</v>
      </c>
      <c r="E73">
        <v>46.357300000000002</v>
      </c>
      <c r="F73">
        <v>0.39660000000000001</v>
      </c>
      <c r="G73">
        <v>30.060300000000002</v>
      </c>
      <c r="H73">
        <v>4.2732000000000001</v>
      </c>
      <c r="I73">
        <v>3.0800000000000001E-2</v>
      </c>
      <c r="J73">
        <v>2.3845000000000001</v>
      </c>
      <c r="K73">
        <v>12.630800000000001</v>
      </c>
      <c r="L73">
        <v>2.7881</v>
      </c>
      <c r="M73">
        <v>0.15609999999999999</v>
      </c>
      <c r="N73">
        <v>0.1426</v>
      </c>
      <c r="O73">
        <v>99.220399999999998</v>
      </c>
      <c r="Q73" s="2">
        <f t="shared" ref="Q73:Z74" si="16">E73/$O73*100</f>
        <v>46.721541134686021</v>
      </c>
      <c r="R73" s="2">
        <f t="shared" si="16"/>
        <v>0.39971618739694664</v>
      </c>
      <c r="S73" s="2">
        <f t="shared" si="16"/>
        <v>30.296491447323337</v>
      </c>
      <c r="T73" s="2">
        <f t="shared" si="16"/>
        <v>4.3067756227549987</v>
      </c>
      <c r="U73" s="2">
        <f t="shared" si="16"/>
        <v>3.10420034589661E-2</v>
      </c>
      <c r="V73" s="2">
        <f t="shared" si="16"/>
        <v>2.4032356249319697</v>
      </c>
      <c r="W73" s="2">
        <f t="shared" si="16"/>
        <v>12.730043418490553</v>
      </c>
      <c r="X73" s="2">
        <f t="shared" si="16"/>
        <v>2.8100068131150451</v>
      </c>
      <c r="Y73" s="2">
        <f t="shared" si="16"/>
        <v>0.15732651753066909</v>
      </c>
      <c r="Z73" s="2">
        <f t="shared" si="16"/>
        <v>0.1437204445859924</v>
      </c>
      <c r="AA73" s="2">
        <f t="shared" ref="AA73" si="17">SUM(Q73:Z73)</f>
        <v>99.999899214274478</v>
      </c>
      <c r="AC73" s="54">
        <v>71.456573648565936</v>
      </c>
    </row>
    <row r="74" spans="3:29" x14ac:dyDescent="0.2">
      <c r="D74" t="s">
        <v>110</v>
      </c>
      <c r="E74">
        <v>49.691899999999997</v>
      </c>
      <c r="F74">
        <v>0.31990000000000002</v>
      </c>
      <c r="G74">
        <v>28.366800000000001</v>
      </c>
      <c r="H74">
        <v>2.3170999999999999</v>
      </c>
      <c r="I74">
        <v>8.3599999999999994E-2</v>
      </c>
      <c r="J74">
        <v>0.99150000000000005</v>
      </c>
      <c r="K74">
        <v>13.8521</v>
      </c>
      <c r="L74">
        <v>2.9127000000000001</v>
      </c>
      <c r="M74">
        <v>0.1724</v>
      </c>
      <c r="N74">
        <v>0.1308</v>
      </c>
      <c r="O74">
        <v>98.838899999999995</v>
      </c>
      <c r="Q74" s="2">
        <f t="shared" si="16"/>
        <v>50.275650578871279</v>
      </c>
      <c r="R74" s="2">
        <f t="shared" si="16"/>
        <v>0.32365799295621461</v>
      </c>
      <c r="S74" s="2">
        <f t="shared" si="16"/>
        <v>28.700036119382151</v>
      </c>
      <c r="T74" s="2">
        <f t="shared" si="16"/>
        <v>2.3443198983396214</v>
      </c>
      <c r="U74" s="2">
        <f t="shared" si="16"/>
        <v>8.4582082560611255E-2</v>
      </c>
      <c r="V74" s="2">
        <f t="shared" si="16"/>
        <v>1.0031475461584458</v>
      </c>
      <c r="W74" s="2">
        <f t="shared" si="16"/>
        <v>14.014826146385683</v>
      </c>
      <c r="X74" s="2">
        <f t="shared" si="16"/>
        <v>2.9469166492140242</v>
      </c>
      <c r="Y74" s="2">
        <f t="shared" si="16"/>
        <v>0.17442525159628447</v>
      </c>
      <c r="Z74" s="2">
        <f t="shared" si="16"/>
        <v>0.1323365597957889</v>
      </c>
      <c r="AA74" s="2">
        <f t="shared" ref="AA74" si="18">SUM(Q74:Z74)</f>
        <v>99.999898825260104</v>
      </c>
      <c r="AC74" s="54">
        <v>72.436975317411878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gl</vt:lpstr>
      <vt:lpstr>plag</vt:lpstr>
      <vt:lpstr>cpx</vt:lpstr>
      <vt:lpstr>opx</vt:lpstr>
      <vt:lpstr>amph</vt:lpstr>
      <vt:lpstr>ol</vt:lpstr>
      <vt:lpstr>mt</vt:lpstr>
      <vt:lpstr>ilm</vt:lpstr>
      <vt:lpstr>1atm experiments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Beitris Morrison Evans</cp:lastModifiedBy>
  <dcterms:created xsi:type="dcterms:W3CDTF">2024-02-01T09:34:26Z</dcterms:created>
  <dcterms:modified xsi:type="dcterms:W3CDTF">2025-04-25T11:12:01Z</dcterms:modified>
</cp:coreProperties>
</file>